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Мой сайт на 11.02.2026\Таблицы - лекала\Таблицы с Digiseller\Версия 07.26\troynik-kosoy-ravnoprohodnoy\Demo\"/>
    </mc:Choice>
  </mc:AlternateContent>
  <xr:revisionPtr revIDLastSave="0" documentId="13_ncr:1_{EA5489B5-195A-4DF7-AE8F-863C6588467F}" xr6:coauthVersionLast="47" xr6:coauthVersionMax="47" xr10:uidLastSave="{00000000-0000-0000-0000-000000000000}"/>
  <bookViews>
    <workbookView xWindow="20" yWindow="20" windowWidth="19180" windowHeight="10180" firstSheet="1" activeTab="1" xr2:uid="{00000000-000D-0000-FFFF-FFFF00000000}"/>
  </bookViews>
  <sheets>
    <sheet name="Лист1" sheetId="1" state="hidden" r:id="rId1"/>
    <sheet name="Тройник косой равнопроходной" sheetId="2" r:id="rId2"/>
  </sheets>
  <definedNames>
    <definedName name="d_верт">'Тройник косой равнопроходной'!$M$6</definedName>
    <definedName name="D_гориз">'Тройник косой равнопроходной'!$M$7</definedName>
    <definedName name="Z_смещ_отросток">'Тройник косой равнопроходной'!$M$8</definedName>
    <definedName name="Z_смещение">'Тройник косой равнопроходной'!$M$8</definedName>
    <definedName name="абсцисса_отросток">OFFSET('Тройник косой равнопроходной'!$C$33,0,0,1,количество_точек_отросток+1)</definedName>
    <definedName name="абсцисса_ствол">OFFSET('Тройник косой равнопроходной'!$D$90,0,0,1,количество_точек_ствол+1)</definedName>
    <definedName name="выбор">IF(AND(d_верт=D_гориз/2,Z_смещение=0),"Класс_1",IF(AND(d_верт&lt;D_гориз/2,Z_смещение=0),"Класс_2",IF((d_верт+Z_смещение=D_гориз/2),"Класс_3",IF((d_верт+Z_смещение)&lt;D_гориз/2,"Класс_4",IF(AND(d_верт&gt;D_гориз/2,Z_смещение=0),"Класс_5","Класс_6")))))</definedName>
    <definedName name="Выбранный_класс">OFFSET(Лист1!$B$2,MATCH(выбор,Классы_тройников,0)-1,0,1,1)</definedName>
    <definedName name="Высота_пояска">'Тройник косой равнопроходной'!$M$10</definedName>
    <definedName name="Группа1">(d_верт+Z_смещение&lt;=D_гориз/2)</definedName>
    <definedName name="Группа2">(d_верт+Z_смещение&gt;D_гориз/2)</definedName>
    <definedName name="Д_абсцисса_отросток">OFFSET('Тройник косой равнопроходной'!$C$34,0,0,1,401)</definedName>
    <definedName name="Д_абсцисса_ствол">OFFSET('Тройник косой равнопроходной'!$D$91,0,0,1,401)</definedName>
    <definedName name="Д_ордината_отросток">OFFSET('Тройник косой равнопроходной'!$C$28,0,0,1,401)</definedName>
    <definedName name="Д_ордината_ствол_верх">OFFSET('Тройник косой равнопроходной'!$D$83,0,0,1,401)</definedName>
    <definedName name="Д_ордината_ствол_низ">OFFSET('Тройник косой равнопроходной'!$D$84,0,0,1,401)</definedName>
    <definedName name="длина_лекала_отросток">'Тройник косой равнопроходной'!$L$15</definedName>
    <definedName name="длина_лекала_ствол">'Тройник косой равнопроходной'!$P$78</definedName>
    <definedName name="длина_отрезка_отросток">'Тройник косой равнопроходной'!$M$11</definedName>
    <definedName name="длина_отрезка_ствол">'Тройник косой равнопроходной'!$P$79</definedName>
    <definedName name="Классы_тройников">OFFSET(Лист1!$A$1,1,0,COUNTA(Лист1!$A:$A)-1,1)</definedName>
    <definedName name="количество_точек_отросток">'Тройник косой равнопроходной'!$L$16</definedName>
    <definedName name="количество_точек_ствол">'Тройник косой равнопроходной'!$P$80</definedName>
    <definedName name="кор_Z_смещ_отросток">0</definedName>
    <definedName name="Корректный_отрезок_отростка">AND(длина_отрезка_отросток&gt;=ROUNDUP(длина_лекала_отросток/50,2),длина_отрезка_отросток&lt;=ROUNDUP(длина_лекала_отросток/4,2))</definedName>
    <definedName name="корректный_отрезок_ствол">AND(длина_отрезка_ствол&gt;=ROUNDUP(длина_лекала_ствол/50,2),длина_отрезка_ствол&lt;=ROUNDUP(длина_лекала_ствол/4,2))</definedName>
    <definedName name="коэффициент_точности">'Тройник косой равнопроходной'!$A$1</definedName>
    <definedName name="ордината_отростка">OFFSET('Тройник косой равнопроходной'!$C$32,0,0,1,количество_точек_отросток+1)</definedName>
    <definedName name="ордината_ствол_верх">OFFSET('Тройник косой равнопроходной'!$D$88,0,0,1,количество_точек_ствол+1)</definedName>
    <definedName name="ордината_ствол_низ">OFFSET('Тройник косой равнопроходной'!$D$89,0,0,1,количество_точек_ствол+1)</definedName>
    <definedName name="Угол_отростка">'Тройник косой равнопроходной'!$M$9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2" l="1"/>
  <c r="L15" i="2"/>
  <c r="B27" i="2"/>
  <c r="A1" i="2" l="1"/>
  <c r="I8" i="2"/>
  <c r="AI122" i="2" l="1" a="1"/>
  <c r="AI122" i="2" s="1"/>
  <c r="H19" i="2"/>
  <c r="E86" i="2"/>
  <c r="F86" i="2" s="1"/>
  <c r="G86" i="2" s="1"/>
  <c r="H86" i="2" s="1"/>
  <c r="I86" i="2" s="1"/>
  <c r="J86" i="2" s="1"/>
  <c r="K86" i="2" s="1"/>
  <c r="L86" i="2" s="1"/>
  <c r="M86" i="2" s="1"/>
  <c r="N86" i="2" s="1"/>
  <c r="O86" i="2" s="1"/>
  <c r="P86" i="2" s="1"/>
  <c r="Q86" i="2" s="1"/>
  <c r="R86" i="2" s="1"/>
  <c r="E85" i="2"/>
  <c r="F85" i="2" s="1"/>
  <c r="G85" i="2" s="1"/>
  <c r="H85" i="2" s="1"/>
  <c r="I85" i="2" s="1"/>
  <c r="J85" i="2" s="1"/>
  <c r="K85" i="2" s="1"/>
  <c r="L85" i="2" s="1"/>
  <c r="M85" i="2" s="1"/>
  <c r="N85" i="2" s="1"/>
  <c r="O85" i="2" s="1"/>
  <c r="P85" i="2" s="1"/>
  <c r="Q85" i="2" s="1"/>
  <c r="R85" i="2" s="1"/>
  <c r="S85" i="2" s="1"/>
  <c r="T85" i="2" s="1"/>
  <c r="U85" i="2" s="1"/>
  <c r="V85" i="2" s="1"/>
  <c r="W85" i="2" s="1"/>
  <c r="X85" i="2" s="1"/>
  <c r="Y85" i="2" s="1"/>
  <c r="Z85" i="2" s="1"/>
  <c r="AA85" i="2" s="1"/>
  <c r="AB85" i="2" s="1"/>
  <c r="AC85" i="2" s="1"/>
  <c r="AD85" i="2" s="1"/>
  <c r="AE85" i="2" s="1"/>
  <c r="AF85" i="2" s="1"/>
  <c r="AG85" i="2" s="1"/>
  <c r="AH85" i="2" s="1"/>
  <c r="AI85" i="2" s="1"/>
  <c r="AJ85" i="2" s="1"/>
  <c r="AK85" i="2" s="1"/>
  <c r="AL85" i="2" s="1"/>
  <c r="AM85" i="2" s="1"/>
  <c r="AN85" i="2" s="1"/>
  <c r="AO85" i="2" s="1"/>
  <c r="AP85" i="2" s="1"/>
  <c r="AQ85" i="2" s="1"/>
  <c r="AR85" i="2" s="1"/>
  <c r="AS85" i="2" s="1"/>
  <c r="AT85" i="2" s="1"/>
  <c r="AU85" i="2" s="1"/>
  <c r="AV85" i="2" s="1"/>
  <c r="AW85" i="2" s="1"/>
  <c r="AX85" i="2" s="1"/>
  <c r="AY85" i="2" s="1"/>
  <c r="AZ85" i="2" s="1"/>
  <c r="BA85" i="2" s="1"/>
  <c r="BB85" i="2" s="1"/>
  <c r="BC85" i="2" s="1"/>
  <c r="BD85" i="2" s="1"/>
  <c r="BE85" i="2" s="1"/>
  <c r="BF85" i="2" s="1"/>
  <c r="BG85" i="2" s="1"/>
  <c r="BH85" i="2" s="1"/>
  <c r="BI85" i="2" s="1"/>
  <c r="BJ85" i="2" s="1"/>
  <c r="BK85" i="2" s="1"/>
  <c r="BL85" i="2" s="1"/>
  <c r="BM85" i="2" s="1"/>
  <c r="BN85" i="2" s="1"/>
  <c r="BO85" i="2" s="1"/>
  <c r="BP85" i="2" s="1"/>
  <c r="BQ85" i="2" s="1"/>
  <c r="BR85" i="2" s="1"/>
  <c r="BS85" i="2" s="1"/>
  <c r="BT85" i="2" s="1"/>
  <c r="BU85" i="2" s="1"/>
  <c r="BV85" i="2" s="1"/>
  <c r="BW85" i="2" s="1"/>
  <c r="BX85" i="2" s="1"/>
  <c r="BY85" i="2" s="1"/>
  <c r="BZ85" i="2" s="1"/>
  <c r="CA85" i="2" s="1"/>
  <c r="CB85" i="2" s="1"/>
  <c r="CC85" i="2" s="1"/>
  <c r="CD85" i="2" s="1"/>
  <c r="CE85" i="2" s="1"/>
  <c r="CF85" i="2" s="1"/>
  <c r="CG85" i="2" s="1"/>
  <c r="CH85" i="2" s="1"/>
  <c r="CI85" i="2" s="1"/>
  <c r="CJ85" i="2" s="1"/>
  <c r="CK85" i="2" s="1"/>
  <c r="CL85" i="2" s="1"/>
  <c r="CM85" i="2" s="1"/>
  <c r="CN85" i="2" s="1"/>
  <c r="CO85" i="2" s="1"/>
  <c r="CP85" i="2" s="1"/>
  <c r="CQ85" i="2" s="1"/>
  <c r="CR85" i="2" s="1"/>
  <c r="CS85" i="2" s="1"/>
  <c r="CT85" i="2" s="1"/>
  <c r="CU85" i="2" s="1"/>
  <c r="CV85" i="2" s="1"/>
  <c r="CW85" i="2" s="1"/>
  <c r="CX85" i="2" s="1"/>
  <c r="CY85" i="2" s="1"/>
  <c r="CZ85" i="2" s="1"/>
  <c r="DA85" i="2" s="1"/>
  <c r="DB85" i="2" s="1"/>
  <c r="DC85" i="2" s="1"/>
  <c r="DD85" i="2" s="1"/>
  <c r="DE85" i="2" s="1"/>
  <c r="DF85" i="2" s="1"/>
  <c r="DG85" i="2" s="1"/>
  <c r="DH85" i="2" s="1"/>
  <c r="DI85" i="2" s="1"/>
  <c r="DJ85" i="2" s="1"/>
  <c r="DK85" i="2" s="1"/>
  <c r="DL85" i="2" s="1"/>
  <c r="DM85" i="2" s="1"/>
  <c r="DN85" i="2" s="1"/>
  <c r="DO85" i="2" s="1"/>
  <c r="DP85" i="2" s="1"/>
  <c r="DQ85" i="2" s="1"/>
  <c r="DR85" i="2" s="1"/>
  <c r="DS85" i="2" s="1"/>
  <c r="DT85" i="2" s="1"/>
  <c r="DU85" i="2" s="1"/>
  <c r="DV85" i="2" s="1"/>
  <c r="DW85" i="2" s="1"/>
  <c r="DX85" i="2" s="1"/>
  <c r="DY85" i="2" s="1"/>
  <c r="DZ85" i="2" s="1"/>
  <c r="EA85" i="2" s="1"/>
  <c r="EB85" i="2" s="1"/>
  <c r="EC85" i="2" s="1"/>
  <c r="ED85" i="2" s="1"/>
  <c r="EE85" i="2" s="1"/>
  <c r="EF85" i="2" s="1"/>
  <c r="EG85" i="2" s="1"/>
  <c r="EH85" i="2" s="1"/>
  <c r="EI85" i="2" s="1"/>
  <c r="EJ85" i="2" s="1"/>
  <c r="EK85" i="2" s="1"/>
  <c r="EL85" i="2" s="1"/>
  <c r="EM85" i="2" s="1"/>
  <c r="EN85" i="2" s="1"/>
  <c r="EO85" i="2" s="1"/>
  <c r="EP85" i="2" s="1"/>
  <c r="EQ85" i="2" s="1"/>
  <c r="ER85" i="2" s="1"/>
  <c r="ES85" i="2" s="1"/>
  <c r="ET85" i="2" s="1"/>
  <c r="EU85" i="2" s="1"/>
  <c r="EV85" i="2" s="1"/>
  <c r="EW85" i="2" s="1"/>
  <c r="EX85" i="2" s="1"/>
  <c r="EY85" i="2" s="1"/>
  <c r="EZ85" i="2" s="1"/>
  <c r="FA85" i="2" s="1"/>
  <c r="FB85" i="2" s="1"/>
  <c r="FC85" i="2" s="1"/>
  <c r="FD85" i="2" s="1"/>
  <c r="FE85" i="2" s="1"/>
  <c r="FF85" i="2" s="1"/>
  <c r="D84" i="2" a="1"/>
  <c r="D84" i="2" s="1"/>
  <c r="D83" i="2" a="1"/>
  <c r="D83" i="2" s="1"/>
  <c r="CZ29" i="2"/>
  <c r="DA29" i="2" s="1"/>
  <c r="DB29" i="2" s="1"/>
  <c r="DC29" i="2" s="1"/>
  <c r="DD29" i="2" s="1"/>
  <c r="DE29" i="2" s="1"/>
  <c r="DF29" i="2" s="1"/>
  <c r="DG29" i="2" s="1"/>
  <c r="DH29" i="2" s="1"/>
  <c r="DI29" i="2" s="1"/>
  <c r="DJ29" i="2" s="1"/>
  <c r="DK29" i="2" s="1"/>
  <c r="DL29" i="2" s="1"/>
  <c r="DM29" i="2" s="1"/>
  <c r="DN29" i="2" s="1"/>
  <c r="DO29" i="2" s="1"/>
  <c r="DP29" i="2" s="1"/>
  <c r="DQ29" i="2" s="1"/>
  <c r="DR29" i="2" s="1"/>
  <c r="DS29" i="2" s="1"/>
  <c r="DT29" i="2" s="1"/>
  <c r="DU29" i="2" s="1"/>
  <c r="DV29" i="2" s="1"/>
  <c r="DW29" i="2" s="1"/>
  <c r="DX29" i="2" s="1"/>
  <c r="DY29" i="2" s="1"/>
  <c r="DZ29" i="2" s="1"/>
  <c r="EA29" i="2" s="1"/>
  <c r="EB29" i="2" s="1"/>
  <c r="EC29" i="2" s="1"/>
  <c r="ED29" i="2" s="1"/>
  <c r="EE29" i="2" s="1"/>
  <c r="EF29" i="2" s="1"/>
  <c r="EG29" i="2" s="1"/>
  <c r="EH29" i="2" s="1"/>
  <c r="EI29" i="2" s="1"/>
  <c r="EJ29" i="2" s="1"/>
  <c r="EK29" i="2" s="1"/>
  <c r="EL29" i="2" s="1"/>
  <c r="EM29" i="2" s="1"/>
  <c r="EN29" i="2" s="1"/>
  <c r="EO29" i="2" s="1"/>
  <c r="EP29" i="2" s="1"/>
  <c r="EQ29" i="2" s="1"/>
  <c r="ER29" i="2" s="1"/>
  <c r="ES29" i="2" s="1"/>
  <c r="ET29" i="2" s="1"/>
  <c r="EU29" i="2" s="1"/>
  <c r="EV29" i="2" s="1"/>
  <c r="EW29" i="2" s="1"/>
  <c r="EX29" i="2" s="1"/>
  <c r="EY29" i="2" s="1"/>
  <c r="EZ29" i="2" s="1"/>
  <c r="FA29" i="2" s="1"/>
  <c r="FB29" i="2" s="1"/>
  <c r="FC29" i="2" s="1"/>
  <c r="FD29" i="2" s="1"/>
  <c r="FE29" i="2" s="1"/>
  <c r="FF29" i="2" s="1"/>
  <c r="FG29" i="2" s="1"/>
  <c r="FH29" i="2" s="1"/>
  <c r="FI29" i="2" s="1"/>
  <c r="FJ29" i="2" s="1"/>
  <c r="FK29" i="2" s="1"/>
  <c r="FL29" i="2" s="1"/>
  <c r="FM29" i="2" s="1"/>
  <c r="FN29" i="2" s="1"/>
  <c r="FO29" i="2" s="1"/>
  <c r="FP29" i="2" s="1"/>
  <c r="FQ29" i="2" s="1"/>
  <c r="FR29" i="2" s="1"/>
  <c r="FS29" i="2" s="1"/>
  <c r="FT29" i="2" s="1"/>
  <c r="FU29" i="2" s="1"/>
  <c r="FV29" i="2" s="1"/>
  <c r="FW29" i="2" s="1"/>
  <c r="FX29" i="2" s="1"/>
  <c r="FY29" i="2" s="1"/>
  <c r="FZ29" i="2" s="1"/>
  <c r="GA29" i="2" s="1"/>
  <c r="GB29" i="2" s="1"/>
  <c r="GC29" i="2" s="1"/>
  <c r="GD29" i="2" s="1"/>
  <c r="GE29" i="2" s="1"/>
  <c r="GF29" i="2" s="1"/>
  <c r="GG29" i="2" s="1"/>
  <c r="GH29" i="2" s="1"/>
  <c r="GI29" i="2" s="1"/>
  <c r="GJ29" i="2" s="1"/>
  <c r="GK29" i="2" s="1"/>
  <c r="GL29" i="2" s="1"/>
  <c r="GM29" i="2" s="1"/>
  <c r="GN29" i="2" s="1"/>
  <c r="GO29" i="2" s="1"/>
  <c r="GP29" i="2" s="1"/>
  <c r="GQ29" i="2" s="1"/>
  <c r="GR29" i="2" s="1"/>
  <c r="GS29" i="2" s="1"/>
  <c r="GT29" i="2" s="1"/>
  <c r="GU29" i="2" s="1"/>
  <c r="GV29" i="2" s="1"/>
  <c r="GW29" i="2" s="1"/>
  <c r="GX29" i="2" s="1"/>
  <c r="GY29" i="2" s="1"/>
  <c r="GZ29" i="2" s="1"/>
  <c r="HA29" i="2" s="1"/>
  <c r="HB29" i="2" s="1"/>
  <c r="HC29" i="2" s="1"/>
  <c r="HD29" i="2" s="1"/>
  <c r="HE29" i="2" s="1"/>
  <c r="HF29" i="2" s="1"/>
  <c r="HG29" i="2" s="1"/>
  <c r="HH29" i="2" s="1"/>
  <c r="HI29" i="2" s="1"/>
  <c r="HJ29" i="2" s="1"/>
  <c r="HK29" i="2" s="1"/>
  <c r="HL29" i="2" s="1"/>
  <c r="HM29" i="2" s="1"/>
  <c r="HN29" i="2" s="1"/>
  <c r="HO29" i="2" s="1"/>
  <c r="HP29" i="2" s="1"/>
  <c r="HQ29" i="2" s="1"/>
  <c r="HR29" i="2" s="1"/>
  <c r="HS29" i="2" s="1"/>
  <c r="HT29" i="2" s="1"/>
  <c r="HU29" i="2" s="1"/>
  <c r="HV29" i="2" s="1"/>
  <c r="HW29" i="2" s="1"/>
  <c r="HX29" i="2" s="1"/>
  <c r="HY29" i="2" s="1"/>
  <c r="HZ29" i="2" s="1"/>
  <c r="IA29" i="2" s="1"/>
  <c r="IB29" i="2" s="1"/>
  <c r="IC29" i="2" s="1"/>
  <c r="ID29" i="2" s="1"/>
  <c r="IE29" i="2" s="1"/>
  <c r="IF29" i="2" s="1"/>
  <c r="IG29" i="2" s="1"/>
  <c r="IH29" i="2" s="1"/>
  <c r="II29" i="2" s="1"/>
  <c r="IJ29" i="2" s="1"/>
  <c r="IK29" i="2" s="1"/>
  <c r="IL29" i="2" s="1"/>
  <c r="IM29" i="2" s="1"/>
  <c r="IN29" i="2" s="1"/>
  <c r="IO29" i="2" s="1"/>
  <c r="IP29" i="2" s="1"/>
  <c r="IQ29" i="2" s="1"/>
  <c r="IR29" i="2" s="1"/>
  <c r="IS29" i="2" s="1"/>
  <c r="IT29" i="2" s="1"/>
  <c r="IU29" i="2" s="1"/>
  <c r="IV29" i="2" s="1"/>
  <c r="IW29" i="2" s="1"/>
  <c r="IX29" i="2" s="1"/>
  <c r="IY29" i="2" s="1"/>
  <c r="IZ29" i="2" s="1"/>
  <c r="JA29" i="2" s="1"/>
  <c r="JB29" i="2" s="1"/>
  <c r="JC29" i="2" s="1"/>
  <c r="JD29" i="2" s="1"/>
  <c r="JE29" i="2" s="1"/>
  <c r="JF29" i="2" s="1"/>
  <c r="JG29" i="2" s="1"/>
  <c r="JH29" i="2" s="1"/>
  <c r="JI29" i="2" s="1"/>
  <c r="JJ29" i="2" s="1"/>
  <c r="JK29" i="2" s="1"/>
  <c r="JL29" i="2" s="1"/>
  <c r="JM29" i="2" s="1"/>
  <c r="JN29" i="2" s="1"/>
  <c r="JO29" i="2" s="1"/>
  <c r="JP29" i="2" s="1"/>
  <c r="JQ29" i="2" s="1"/>
  <c r="JR29" i="2" s="1"/>
  <c r="JS29" i="2" s="1"/>
  <c r="JT29" i="2" s="1"/>
  <c r="JU29" i="2" s="1"/>
  <c r="JV29" i="2" s="1"/>
  <c r="JW29" i="2" s="1"/>
  <c r="JX29" i="2" s="1"/>
  <c r="JY29" i="2" s="1"/>
  <c r="JZ29" i="2" s="1"/>
  <c r="KA29" i="2" s="1"/>
  <c r="KB29" i="2" s="1"/>
  <c r="KC29" i="2" s="1"/>
  <c r="KD29" i="2" s="1"/>
  <c r="KE29" i="2" s="1"/>
  <c r="KF29" i="2" s="1"/>
  <c r="KG29" i="2" s="1"/>
  <c r="KH29" i="2" s="1"/>
  <c r="KI29" i="2" s="1"/>
  <c r="KJ29" i="2" s="1"/>
  <c r="KK29" i="2" s="1"/>
  <c r="KL29" i="2" s="1"/>
  <c r="KM29" i="2" s="1"/>
  <c r="KN29" i="2" s="1"/>
  <c r="KO29" i="2" s="1"/>
  <c r="KP29" i="2" s="1"/>
  <c r="KQ29" i="2" s="1"/>
  <c r="KR29" i="2" s="1"/>
  <c r="KS29" i="2" s="1"/>
  <c r="KT29" i="2" s="1"/>
  <c r="KU29" i="2" s="1"/>
  <c r="KV29" i="2" s="1"/>
  <c r="KW29" i="2" s="1"/>
  <c r="KX29" i="2" s="1"/>
  <c r="KY29" i="2" s="1"/>
  <c r="KZ29" i="2" s="1"/>
  <c r="LA29" i="2" s="1"/>
  <c r="LB29" i="2" s="1"/>
  <c r="LC29" i="2" s="1"/>
  <c r="LD29" i="2" s="1"/>
  <c r="LE29" i="2" s="1"/>
  <c r="LF29" i="2" s="1"/>
  <c r="LG29" i="2" s="1"/>
  <c r="LH29" i="2" s="1"/>
  <c r="LI29" i="2" s="1"/>
  <c r="LJ29" i="2" s="1"/>
  <c r="LK29" i="2" s="1"/>
  <c r="LL29" i="2" s="1"/>
  <c r="LM29" i="2" s="1"/>
  <c r="LN29" i="2" s="1"/>
  <c r="LO29" i="2" s="1"/>
  <c r="LP29" i="2" s="1"/>
  <c r="LQ29" i="2" s="1"/>
  <c r="LR29" i="2" s="1"/>
  <c r="LS29" i="2" s="1"/>
  <c r="LT29" i="2" s="1"/>
  <c r="LU29" i="2" s="1"/>
  <c r="LV29" i="2" s="1"/>
  <c r="LW29" i="2" s="1"/>
  <c r="LX29" i="2" s="1"/>
  <c r="LY29" i="2" s="1"/>
  <c r="LZ29" i="2" s="1"/>
  <c r="MA29" i="2" s="1"/>
  <c r="MB29" i="2" s="1"/>
  <c r="MC29" i="2" s="1"/>
  <c r="MD29" i="2" s="1"/>
  <c r="ME29" i="2" s="1"/>
  <c r="MF29" i="2" s="1"/>
  <c r="MG29" i="2" s="1"/>
  <c r="MH29" i="2" s="1"/>
  <c r="MI29" i="2" s="1"/>
  <c r="MJ29" i="2" s="1"/>
  <c r="MK29" i="2" s="1"/>
  <c r="ML29" i="2" s="1"/>
  <c r="MM29" i="2" s="1"/>
  <c r="MN29" i="2" s="1"/>
  <c r="MO29" i="2" s="1"/>
  <c r="MP29" i="2" s="1"/>
  <c r="MQ29" i="2" s="1"/>
  <c r="MR29" i="2" s="1"/>
  <c r="MS29" i="2" s="1"/>
  <c r="MT29" i="2" s="1"/>
  <c r="MU29" i="2" s="1"/>
  <c r="MV29" i="2" s="1"/>
  <c r="MW29" i="2" s="1"/>
  <c r="MX29" i="2" s="1"/>
  <c r="MY29" i="2" s="1"/>
  <c r="MZ29" i="2" s="1"/>
  <c r="NA29" i="2" s="1"/>
  <c r="NB29" i="2" s="1"/>
  <c r="NC29" i="2" s="1"/>
  <c r="ND29" i="2" s="1"/>
  <c r="NE29" i="2" s="1"/>
  <c r="NF29" i="2" s="1"/>
  <c r="NG29" i="2" s="1"/>
  <c r="NH29" i="2" s="1"/>
  <c r="NI29" i="2" s="1"/>
  <c r="NJ29" i="2" s="1"/>
  <c r="NK29" i="2" s="1"/>
  <c r="NL29" i="2" s="1"/>
  <c r="NM29" i="2" s="1"/>
  <c r="NN29" i="2" s="1"/>
  <c r="NO29" i="2" s="1"/>
  <c r="NP29" i="2" s="1"/>
  <c r="NQ29" i="2" s="1"/>
  <c r="NR29" i="2" s="1"/>
  <c r="NS29" i="2" s="1"/>
  <c r="NT29" i="2" s="1"/>
  <c r="NU29" i="2" s="1"/>
  <c r="NV29" i="2" s="1"/>
  <c r="NW29" i="2" s="1"/>
  <c r="NX29" i="2" s="1"/>
  <c r="NY29" i="2" s="1"/>
  <c r="NZ29" i="2" s="1"/>
  <c r="OA29" i="2" s="1"/>
  <c r="OB29" i="2" s="1"/>
  <c r="OC29" i="2" s="1"/>
  <c r="OD29" i="2" s="1"/>
  <c r="OE29" i="2" s="1"/>
  <c r="OF29" i="2" s="1"/>
  <c r="OG29" i="2" s="1"/>
  <c r="OH29" i="2" s="1"/>
  <c r="OI29" i="2" s="1"/>
  <c r="OJ29" i="2" s="1"/>
  <c r="OK29" i="2" s="1"/>
  <c r="OL29" i="2" s="1"/>
  <c r="OM29" i="2" s="1"/>
  <c r="P78" i="2" a="1"/>
  <c r="P78" i="2" s="1"/>
  <c r="Q80" i="2" s="1" a="1"/>
  <c r="Q80" i="2" s="1"/>
  <c r="P82" i="2" l="1" a="1"/>
  <c r="P82" i="2" s="1"/>
  <c r="N122" i="2"/>
  <c r="AH122" i="2"/>
  <c r="L79" i="2"/>
  <c r="A80" i="2"/>
  <c r="C80" i="2"/>
  <c r="E80" i="2"/>
  <c r="A77" i="2"/>
  <c r="C77" i="2"/>
  <c r="E77" i="2"/>
  <c r="P80" i="2"/>
  <c r="FG85" i="2"/>
  <c r="FH85" i="2" s="1"/>
  <c r="FI85" i="2" s="1"/>
  <c r="FJ85" i="2" s="1"/>
  <c r="FJ84" i="2" s="1" a="1"/>
  <c r="FJ84" i="2" s="1"/>
  <c r="FF83" i="2" a="1"/>
  <c r="FF83" i="2" s="1"/>
  <c r="DD84" i="2" a="1"/>
  <c r="DD84" i="2" s="1"/>
  <c r="EJ84" i="2" a="1"/>
  <c r="EJ84" i="2" s="1"/>
  <c r="FC84" i="2" a="1"/>
  <c r="FC84" i="2" s="1"/>
  <c r="L83" i="2" a="1"/>
  <c r="L83" i="2" s="1"/>
  <c r="T83" i="2" a="1"/>
  <c r="T83" i="2" s="1"/>
  <c r="AB83" i="2" a="1"/>
  <c r="AB83" i="2" s="1"/>
  <c r="AJ83" i="2" a="1"/>
  <c r="AJ83" i="2" s="1"/>
  <c r="AR83" i="2" a="1"/>
  <c r="AR83" i="2" s="1"/>
  <c r="AZ83" i="2" a="1"/>
  <c r="AZ83" i="2" s="1"/>
  <c r="BH83" i="2" a="1"/>
  <c r="BH83" i="2" s="1"/>
  <c r="BP83" i="2" a="1"/>
  <c r="BP83" i="2" s="1"/>
  <c r="BX83" i="2" a="1"/>
  <c r="BX83" i="2" s="1"/>
  <c r="CF83" i="2" a="1"/>
  <c r="CF83" i="2" s="1"/>
  <c r="CN83" i="2" a="1"/>
  <c r="CN83" i="2" s="1"/>
  <c r="CV83" i="2" a="1"/>
  <c r="CV83" i="2" s="1"/>
  <c r="DD83" i="2" a="1"/>
  <c r="DD83" i="2" s="1"/>
  <c r="DL83" i="2" a="1"/>
  <c r="DL83" i="2" s="1"/>
  <c r="DT83" i="2" a="1"/>
  <c r="DT83" i="2" s="1"/>
  <c r="EB83" i="2" a="1"/>
  <c r="EB83" i="2" s="1"/>
  <c r="EJ83" i="2" a="1"/>
  <c r="EJ83" i="2" s="1"/>
  <c r="EN83" i="2" a="1"/>
  <c r="EN83" i="2" s="1"/>
  <c r="ER83" i="2" a="1"/>
  <c r="ER83" i="2" s="1"/>
  <c r="EV83" i="2" a="1"/>
  <c r="EV83" i="2" s="1"/>
  <c r="DT84" i="2" a="1"/>
  <c r="DT84" i="2" s="1"/>
  <c r="EU84" i="2" a="1"/>
  <c r="EU84" i="2" s="1"/>
  <c r="H83" i="2" a="1"/>
  <c r="H83" i="2" s="1"/>
  <c r="P83" i="2" a="1"/>
  <c r="P83" i="2" s="1"/>
  <c r="X83" i="2" a="1"/>
  <c r="X83" i="2" s="1"/>
  <c r="AF83" i="2" a="1"/>
  <c r="AF83" i="2" s="1"/>
  <c r="AN83" i="2" a="1"/>
  <c r="AN83" i="2" s="1"/>
  <c r="AV83" i="2" a="1"/>
  <c r="AV83" i="2" s="1"/>
  <c r="BD83" i="2" a="1"/>
  <c r="BD83" i="2" s="1"/>
  <c r="BL83" i="2" a="1"/>
  <c r="BL83" i="2" s="1"/>
  <c r="BT83" i="2" a="1"/>
  <c r="BT83" i="2" s="1"/>
  <c r="CB83" i="2" a="1"/>
  <c r="CB83" i="2" s="1"/>
  <c r="CJ83" i="2" a="1"/>
  <c r="CJ83" i="2" s="1"/>
  <c r="CR83" i="2" a="1"/>
  <c r="CR83" i="2" s="1"/>
  <c r="CZ83" i="2" a="1"/>
  <c r="CZ83" i="2" s="1"/>
  <c r="DH83" i="2" a="1"/>
  <c r="DH83" i="2" s="1"/>
  <c r="DP83" i="2" a="1"/>
  <c r="DP83" i="2" s="1"/>
  <c r="DX83" i="2" a="1"/>
  <c r="DX83" i="2" s="1"/>
  <c r="EF83" i="2" a="1"/>
  <c r="EF83" i="2" s="1"/>
  <c r="EL83" i="2" a="1"/>
  <c r="EL83" i="2" s="1"/>
  <c r="EP83" i="2" a="1"/>
  <c r="EP83" i="2" s="1"/>
  <c r="ET83" i="2" a="1"/>
  <c r="ET83" i="2" s="1"/>
  <c r="EX83" i="2" a="1"/>
  <c r="EX83" i="2" s="1"/>
  <c r="FD83" i="2" a="1"/>
  <c r="FD83" i="2" s="1"/>
  <c r="FB83" i="2" a="1"/>
  <c r="FB83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L84" i="2" a="1"/>
  <c r="L84" i="2" s="1"/>
  <c r="M84" i="2" a="1"/>
  <c r="M84" i="2" s="1"/>
  <c r="N84" i="2" a="1"/>
  <c r="N84" i="2" s="1"/>
  <c r="O84" i="2" a="1"/>
  <c r="O84" i="2" s="1"/>
  <c r="P84" i="2" a="1"/>
  <c r="P84" i="2" s="1"/>
  <c r="Q84" i="2" a="1"/>
  <c r="Q84" i="2" s="1"/>
  <c r="R84" i="2" a="1"/>
  <c r="R84" i="2" s="1"/>
  <c r="S84" i="2" a="1"/>
  <c r="S84" i="2" s="1"/>
  <c r="T84" i="2" a="1"/>
  <c r="T84" i="2" s="1"/>
  <c r="U84" i="2" a="1"/>
  <c r="U84" i="2" s="1"/>
  <c r="V84" i="2" a="1"/>
  <c r="V84" i="2" s="1"/>
  <c r="W84" i="2" a="1"/>
  <c r="W84" i="2" s="1"/>
  <c r="X84" i="2" a="1"/>
  <c r="X84" i="2" s="1"/>
  <c r="Y84" i="2" a="1"/>
  <c r="Y84" i="2" s="1"/>
  <c r="Z84" i="2" a="1"/>
  <c r="Z84" i="2" s="1"/>
  <c r="AA84" i="2" a="1"/>
  <c r="AA84" i="2" s="1"/>
  <c r="AB84" i="2" a="1"/>
  <c r="AB84" i="2" s="1"/>
  <c r="AC84" i="2" a="1"/>
  <c r="AC84" i="2" s="1"/>
  <c r="AD84" i="2" a="1"/>
  <c r="AD84" i="2" s="1"/>
  <c r="AE84" i="2" a="1"/>
  <c r="AE84" i="2" s="1"/>
  <c r="AF84" i="2" a="1"/>
  <c r="AF84" i="2" s="1"/>
  <c r="AG84" i="2" a="1"/>
  <c r="AG84" i="2" s="1"/>
  <c r="AH84" i="2" a="1"/>
  <c r="AH84" i="2" s="1"/>
  <c r="AJ84" i="2" a="1"/>
  <c r="AJ84" i="2" s="1"/>
  <c r="AL84" i="2" a="1"/>
  <c r="AL84" i="2" s="1"/>
  <c r="AN84" i="2" a="1"/>
  <c r="AN84" i="2" s="1"/>
  <c r="AP84" i="2" a="1"/>
  <c r="AP84" i="2" s="1"/>
  <c r="AR84" i="2" a="1"/>
  <c r="AR84" i="2" s="1"/>
  <c r="AT84" i="2" a="1"/>
  <c r="AT84" i="2" s="1"/>
  <c r="AV84" i="2" a="1"/>
  <c r="AV84" i="2" s="1"/>
  <c r="AX84" i="2" a="1"/>
  <c r="AX84" i="2" s="1"/>
  <c r="AZ84" i="2" a="1"/>
  <c r="AZ84" i="2" s="1"/>
  <c r="BB84" i="2" a="1"/>
  <c r="BB84" i="2" s="1"/>
  <c r="BD84" i="2" a="1"/>
  <c r="BD84" i="2" s="1"/>
  <c r="BF84" i="2" a="1"/>
  <c r="BF84" i="2" s="1"/>
  <c r="BH84" i="2" a="1"/>
  <c r="BH84" i="2" s="1"/>
  <c r="BJ84" i="2" a="1"/>
  <c r="BJ84" i="2" s="1"/>
  <c r="BL84" i="2" a="1"/>
  <c r="BL84" i="2" s="1"/>
  <c r="BN84" i="2" a="1"/>
  <c r="BN84" i="2" s="1"/>
  <c r="BP84" i="2" a="1"/>
  <c r="BP84" i="2" s="1"/>
  <c r="BR84" i="2" a="1"/>
  <c r="BR84" i="2" s="1"/>
  <c r="BT84" i="2" a="1"/>
  <c r="BT84" i="2" s="1"/>
  <c r="BV84" i="2" a="1"/>
  <c r="BV84" i="2" s="1"/>
  <c r="BX84" i="2" a="1"/>
  <c r="BX84" i="2" s="1"/>
  <c r="BZ84" i="2" a="1"/>
  <c r="BZ84" i="2" s="1"/>
  <c r="CB84" i="2" a="1"/>
  <c r="CB84" i="2" s="1"/>
  <c r="CD84" i="2" a="1"/>
  <c r="CD84" i="2" s="1"/>
  <c r="CF84" i="2" a="1"/>
  <c r="CF84" i="2" s="1"/>
  <c r="CH84" i="2" a="1"/>
  <c r="CH84" i="2" s="1"/>
  <c r="CJ84" i="2" a="1"/>
  <c r="CJ84" i="2" s="1"/>
  <c r="CL84" i="2" a="1"/>
  <c r="CL84" i="2" s="1"/>
  <c r="CN84" i="2" a="1"/>
  <c r="CN84" i="2" s="1"/>
  <c r="AI84" i="2" a="1"/>
  <c r="AI84" i="2" s="1"/>
  <c r="AK84" i="2" a="1"/>
  <c r="AK84" i="2" s="1"/>
  <c r="AM84" i="2" a="1"/>
  <c r="AM84" i="2" s="1"/>
  <c r="AO84" i="2" a="1"/>
  <c r="AO84" i="2" s="1"/>
  <c r="AQ84" i="2" a="1"/>
  <c r="AQ84" i="2" s="1"/>
  <c r="AS84" i="2" a="1"/>
  <c r="AS84" i="2" s="1"/>
  <c r="AU84" i="2" a="1"/>
  <c r="AU84" i="2" s="1"/>
  <c r="AW84" i="2" a="1"/>
  <c r="AW84" i="2" s="1"/>
  <c r="AY84" i="2" a="1"/>
  <c r="AY84" i="2" s="1"/>
  <c r="BA84" i="2" a="1"/>
  <c r="BA84" i="2" s="1"/>
  <c r="BC84" i="2" a="1"/>
  <c r="BC84" i="2" s="1"/>
  <c r="BE84" i="2" a="1"/>
  <c r="BE84" i="2" s="1"/>
  <c r="BG84" i="2" a="1"/>
  <c r="BG84" i="2" s="1"/>
  <c r="BI84" i="2" a="1"/>
  <c r="BI84" i="2" s="1"/>
  <c r="BK84" i="2" a="1"/>
  <c r="BK84" i="2" s="1"/>
  <c r="BM84" i="2" a="1"/>
  <c r="BM84" i="2" s="1"/>
  <c r="BO84" i="2" a="1"/>
  <c r="BO84" i="2" s="1"/>
  <c r="BQ84" i="2" a="1"/>
  <c r="BQ84" i="2" s="1"/>
  <c r="BS84" i="2" a="1"/>
  <c r="BS84" i="2" s="1"/>
  <c r="BU84" i="2" a="1"/>
  <c r="BU84" i="2" s="1"/>
  <c r="BW84" i="2" a="1"/>
  <c r="BW84" i="2" s="1"/>
  <c r="BY84" i="2" a="1"/>
  <c r="BY84" i="2" s="1"/>
  <c r="CA84" i="2" a="1"/>
  <c r="CA84" i="2" s="1"/>
  <c r="CC84" i="2" a="1"/>
  <c r="CC84" i="2" s="1"/>
  <c r="CE84" i="2" a="1"/>
  <c r="CE84" i="2" s="1"/>
  <c r="CG84" i="2" a="1"/>
  <c r="CG84" i="2" s="1"/>
  <c r="CI84" i="2" a="1"/>
  <c r="CI84" i="2" s="1"/>
  <c r="CK84" i="2" a="1"/>
  <c r="CK84" i="2" s="1"/>
  <c r="CM84" i="2" a="1"/>
  <c r="CM84" i="2" s="1"/>
  <c r="CO84" i="2" a="1"/>
  <c r="CO84" i="2" s="1"/>
  <c r="CQ84" i="2" a="1"/>
  <c r="CQ84" i="2" s="1"/>
  <c r="CS84" i="2" a="1"/>
  <c r="CS84" i="2" s="1"/>
  <c r="CU84" i="2" a="1"/>
  <c r="CU84" i="2" s="1"/>
  <c r="CW84" i="2" a="1"/>
  <c r="CW84" i="2" s="1"/>
  <c r="CY84" i="2" a="1"/>
  <c r="CY84" i="2" s="1"/>
  <c r="DA84" i="2" a="1"/>
  <c r="DA84" i="2" s="1"/>
  <c r="DC84" i="2" a="1"/>
  <c r="DC84" i="2" s="1"/>
  <c r="DE84" i="2" a="1"/>
  <c r="DE84" i="2" s="1"/>
  <c r="DG84" i="2" a="1"/>
  <c r="DG84" i="2" s="1"/>
  <c r="DI84" i="2" a="1"/>
  <c r="DI84" i="2" s="1"/>
  <c r="DK84" i="2" a="1"/>
  <c r="DK84" i="2" s="1"/>
  <c r="DM84" i="2" a="1"/>
  <c r="DM84" i="2" s="1"/>
  <c r="DO84" i="2" a="1"/>
  <c r="DO84" i="2" s="1"/>
  <c r="DQ84" i="2" a="1"/>
  <c r="DQ84" i="2" s="1"/>
  <c r="DS84" i="2" a="1"/>
  <c r="DS84" i="2" s="1"/>
  <c r="DU84" i="2" a="1"/>
  <c r="DU84" i="2" s="1"/>
  <c r="DW84" i="2" a="1"/>
  <c r="DW84" i="2" s="1"/>
  <c r="DY84" i="2" a="1"/>
  <c r="DY84" i="2" s="1"/>
  <c r="EA84" i="2" a="1"/>
  <c r="EA84" i="2" s="1"/>
  <c r="EC84" i="2" a="1"/>
  <c r="EC84" i="2" s="1"/>
  <c r="EE84" i="2" a="1"/>
  <c r="EE84" i="2" s="1"/>
  <c r="EG84" i="2" a="1"/>
  <c r="EG84" i="2" s="1"/>
  <c r="EI84" i="2" a="1"/>
  <c r="EI84" i="2" s="1"/>
  <c r="EK84" i="2" a="1"/>
  <c r="EK84" i="2" s="1"/>
  <c r="EM84" i="2" a="1"/>
  <c r="EM84" i="2" s="1"/>
  <c r="EO84" i="2" a="1"/>
  <c r="EO84" i="2" s="1"/>
  <c r="CP84" i="2" a="1"/>
  <c r="CP84" i="2" s="1"/>
  <c r="CT84" i="2" a="1"/>
  <c r="CT84" i="2" s="1"/>
  <c r="CX84" i="2" a="1"/>
  <c r="CX84" i="2" s="1"/>
  <c r="DB84" i="2" a="1"/>
  <c r="DB84" i="2" s="1"/>
  <c r="DF84" i="2" a="1"/>
  <c r="DF84" i="2" s="1"/>
  <c r="DJ84" i="2" a="1"/>
  <c r="DJ84" i="2" s="1"/>
  <c r="DN84" i="2" a="1"/>
  <c r="DN84" i="2" s="1"/>
  <c r="DR84" i="2" a="1"/>
  <c r="DR84" i="2" s="1"/>
  <c r="DV84" i="2" a="1"/>
  <c r="DV84" i="2" s="1"/>
  <c r="DZ84" i="2" a="1"/>
  <c r="DZ84" i="2" s="1"/>
  <c r="ED84" i="2" a="1"/>
  <c r="ED84" i="2" s="1"/>
  <c r="EH84" i="2" a="1"/>
  <c r="EH84" i="2" s="1"/>
  <c r="EL84" i="2" a="1"/>
  <c r="EL84" i="2" s="1"/>
  <c r="EP84" i="2" a="1"/>
  <c r="EP84" i="2" s="1"/>
  <c r="ER84" i="2" a="1"/>
  <c r="ER84" i="2" s="1"/>
  <c r="ET84" i="2" a="1"/>
  <c r="ET84" i="2" s="1"/>
  <c r="EV84" i="2" a="1"/>
  <c r="EV84" i="2" s="1"/>
  <c r="EX84" i="2" a="1"/>
  <c r="EX84" i="2" s="1"/>
  <c r="EZ84" i="2" a="1"/>
  <c r="EZ84" i="2" s="1"/>
  <c r="FB84" i="2" a="1"/>
  <c r="FB84" i="2" s="1"/>
  <c r="FD84" i="2" a="1"/>
  <c r="FD84" i="2" s="1"/>
  <c r="FF84" i="2" a="1"/>
  <c r="FF84" i="2" s="1"/>
  <c r="FH84" i="2" a="1"/>
  <c r="FH84" i="2" s="1"/>
  <c r="CR84" i="2" a="1"/>
  <c r="CR84" i="2" s="1"/>
  <c r="CZ84" i="2" a="1"/>
  <c r="CZ84" i="2" s="1"/>
  <c r="DH84" i="2" a="1"/>
  <c r="DH84" i="2" s="1"/>
  <c r="DP84" i="2" a="1"/>
  <c r="DP84" i="2" s="1"/>
  <c r="DX84" i="2" a="1"/>
  <c r="DX84" i="2" s="1"/>
  <c r="EF84" i="2" a="1"/>
  <c r="EF84" i="2" s="1"/>
  <c r="EN84" i="2" a="1"/>
  <c r="EN84" i="2" s="1"/>
  <c r="ES84" i="2" a="1"/>
  <c r="ES84" i="2" s="1"/>
  <c r="EW84" i="2" a="1"/>
  <c r="EW84" i="2" s="1"/>
  <c r="FA84" i="2" a="1"/>
  <c r="FA84" i="2" s="1"/>
  <c r="FE84" i="2" a="1"/>
  <c r="FE84" i="2" s="1"/>
  <c r="E83" i="2" a="1"/>
  <c r="E83" i="2" s="1"/>
  <c r="G83" i="2" a="1"/>
  <c r="G83" i="2" s="1"/>
  <c r="I83" i="2" a="1"/>
  <c r="I83" i="2" s="1"/>
  <c r="K83" i="2" a="1"/>
  <c r="K83" i="2" s="1"/>
  <c r="M83" i="2" a="1"/>
  <c r="M83" i="2" s="1"/>
  <c r="O83" i="2" a="1"/>
  <c r="O83" i="2" s="1"/>
  <c r="S83" i="2" a="1"/>
  <c r="S83" i="2" s="1"/>
  <c r="U83" i="2" a="1"/>
  <c r="U83" i="2" s="1"/>
  <c r="W83" i="2" a="1"/>
  <c r="W83" i="2" s="1"/>
  <c r="Y83" i="2" a="1"/>
  <c r="Y83" i="2" s="1"/>
  <c r="AA83" i="2" a="1"/>
  <c r="AA83" i="2" s="1"/>
  <c r="AC83" i="2" a="1"/>
  <c r="AC83" i="2" s="1"/>
  <c r="AE83" i="2" a="1"/>
  <c r="AE83" i="2" s="1"/>
  <c r="AG83" i="2" a="1"/>
  <c r="AG83" i="2" s="1"/>
  <c r="AI83" i="2" a="1"/>
  <c r="AI83" i="2" s="1"/>
  <c r="AK83" i="2" a="1"/>
  <c r="AK83" i="2" s="1"/>
  <c r="AM83" i="2" a="1"/>
  <c r="AM83" i="2" s="1"/>
  <c r="AO83" i="2" a="1"/>
  <c r="AO83" i="2" s="1"/>
  <c r="AQ83" i="2" a="1"/>
  <c r="AQ83" i="2" s="1"/>
  <c r="AS83" i="2" a="1"/>
  <c r="AS83" i="2" s="1"/>
  <c r="AU83" i="2" a="1"/>
  <c r="AU83" i="2" s="1"/>
  <c r="AW83" i="2" a="1"/>
  <c r="AW83" i="2" s="1"/>
  <c r="AY83" i="2" a="1"/>
  <c r="AY83" i="2" s="1"/>
  <c r="BA83" i="2" a="1"/>
  <c r="BA83" i="2" s="1"/>
  <c r="BC83" i="2" a="1"/>
  <c r="BC83" i="2" s="1"/>
  <c r="BE83" i="2" a="1"/>
  <c r="BE83" i="2" s="1"/>
  <c r="BG83" i="2" a="1"/>
  <c r="BG83" i="2" s="1"/>
  <c r="BI83" i="2" a="1"/>
  <c r="BI83" i="2" s="1"/>
  <c r="BK83" i="2" a="1"/>
  <c r="BK83" i="2" s="1"/>
  <c r="BM83" i="2" a="1"/>
  <c r="BM83" i="2" s="1"/>
  <c r="BO83" i="2" a="1"/>
  <c r="BO83" i="2" s="1"/>
  <c r="BQ83" i="2" a="1"/>
  <c r="BQ83" i="2" s="1"/>
  <c r="BS83" i="2" a="1"/>
  <c r="BS83" i="2" s="1"/>
  <c r="BU83" i="2" a="1"/>
  <c r="BU83" i="2" s="1"/>
  <c r="BW83" i="2" a="1"/>
  <c r="BW83" i="2" s="1"/>
  <c r="BY83" i="2" a="1"/>
  <c r="BY83" i="2" s="1"/>
  <c r="CA83" i="2" a="1"/>
  <c r="CA83" i="2" s="1"/>
  <c r="CC83" i="2" a="1"/>
  <c r="CC83" i="2" s="1"/>
  <c r="CE83" i="2" a="1"/>
  <c r="CE83" i="2" s="1"/>
  <c r="CG83" i="2" a="1"/>
  <c r="CG83" i="2" s="1"/>
  <c r="CI83" i="2" a="1"/>
  <c r="CI83" i="2" s="1"/>
  <c r="CK83" i="2" a="1"/>
  <c r="CK83" i="2" s="1"/>
  <c r="CM83" i="2" a="1"/>
  <c r="CM83" i="2" s="1"/>
  <c r="CO83" i="2" a="1"/>
  <c r="CO83" i="2" s="1"/>
  <c r="CQ83" i="2" a="1"/>
  <c r="CQ83" i="2" s="1"/>
  <c r="CS83" i="2" a="1"/>
  <c r="CS83" i="2" s="1"/>
  <c r="CU83" i="2" a="1"/>
  <c r="CU83" i="2" s="1"/>
  <c r="CW83" i="2" a="1"/>
  <c r="CW83" i="2" s="1"/>
  <c r="CY83" i="2" a="1"/>
  <c r="CY83" i="2" s="1"/>
  <c r="DA83" i="2" a="1"/>
  <c r="DA83" i="2" s="1"/>
  <c r="DC83" i="2" a="1"/>
  <c r="DC83" i="2" s="1"/>
  <c r="DE83" i="2" a="1"/>
  <c r="DE83" i="2" s="1"/>
  <c r="DG83" i="2" a="1"/>
  <c r="DG83" i="2" s="1"/>
  <c r="DI83" i="2" a="1"/>
  <c r="DI83" i="2" s="1"/>
  <c r="DK83" i="2" a="1"/>
  <c r="DK83" i="2" s="1"/>
  <c r="DM83" i="2" a="1"/>
  <c r="DM83" i="2" s="1"/>
  <c r="DO83" i="2" a="1"/>
  <c r="DO83" i="2" s="1"/>
  <c r="DQ83" i="2" a="1"/>
  <c r="DQ83" i="2" s="1"/>
  <c r="DS83" i="2" a="1"/>
  <c r="DS83" i="2" s="1"/>
  <c r="DU83" i="2" a="1"/>
  <c r="DU83" i="2" s="1"/>
  <c r="DW83" i="2" a="1"/>
  <c r="DW83" i="2" s="1"/>
  <c r="DY83" i="2" a="1"/>
  <c r="DY83" i="2" s="1"/>
  <c r="EA83" i="2" a="1"/>
  <c r="EA83" i="2" s="1"/>
  <c r="EC83" i="2" a="1"/>
  <c r="EC83" i="2" s="1"/>
  <c r="EE83" i="2" a="1"/>
  <c r="EE83" i="2" s="1"/>
  <c r="EG83" i="2" a="1"/>
  <c r="EG83" i="2" s="1"/>
  <c r="EI83" i="2" a="1"/>
  <c r="EI83" i="2" s="1"/>
  <c r="FG83" i="2" a="1"/>
  <c r="FG83" i="2" s="1"/>
  <c r="FE83" i="2" a="1"/>
  <c r="FE83" i="2" s="1"/>
  <c r="FC83" i="2" a="1"/>
  <c r="FC83" i="2" s="1"/>
  <c r="FA83" i="2" a="1"/>
  <c r="FA83" i="2" s="1"/>
  <c r="EZ83" i="2" a="1"/>
  <c r="EZ83" i="2" s="1"/>
  <c r="EY83" i="2" a="1"/>
  <c r="EY83" i="2" s="1"/>
  <c r="EW83" i="2" a="1"/>
  <c r="EW83" i="2" s="1"/>
  <c r="EU83" i="2" a="1"/>
  <c r="EU83" i="2" s="1"/>
  <c r="ES83" i="2" a="1"/>
  <c r="ES83" i="2" s="1"/>
  <c r="EQ83" i="2" a="1"/>
  <c r="EQ83" i="2" s="1"/>
  <c r="EO83" i="2" a="1"/>
  <c r="EO83" i="2" s="1"/>
  <c r="EM83" i="2" a="1"/>
  <c r="EM83" i="2" s="1"/>
  <c r="EK83" i="2" a="1"/>
  <c r="EK83" i="2" s="1"/>
  <c r="EH83" i="2" a="1"/>
  <c r="EH83" i="2" s="1"/>
  <c r="ED83" i="2" a="1"/>
  <c r="ED83" i="2" s="1"/>
  <c r="DZ83" i="2" a="1"/>
  <c r="DZ83" i="2" s="1"/>
  <c r="DV83" i="2" a="1"/>
  <c r="DV83" i="2" s="1"/>
  <c r="DR83" i="2" a="1"/>
  <c r="DR83" i="2" s="1"/>
  <c r="DN83" i="2" a="1"/>
  <c r="DN83" i="2" s="1"/>
  <c r="DJ83" i="2" a="1"/>
  <c r="DJ83" i="2" s="1"/>
  <c r="DF83" i="2" a="1"/>
  <c r="DF83" i="2" s="1"/>
  <c r="DB83" i="2" a="1"/>
  <c r="DB83" i="2" s="1"/>
  <c r="CX83" i="2" a="1"/>
  <c r="CX83" i="2" s="1"/>
  <c r="CT83" i="2" a="1"/>
  <c r="CT83" i="2" s="1"/>
  <c r="CP83" i="2" a="1"/>
  <c r="CP83" i="2" s="1"/>
  <c r="CL83" i="2" a="1"/>
  <c r="CL83" i="2" s="1"/>
  <c r="CH83" i="2" a="1"/>
  <c r="CH83" i="2" s="1"/>
  <c r="CD83" i="2" a="1"/>
  <c r="CD83" i="2" s="1"/>
  <c r="BZ83" i="2" a="1"/>
  <c r="BZ83" i="2" s="1"/>
  <c r="BV83" i="2" a="1"/>
  <c r="BV83" i="2" s="1"/>
  <c r="BR83" i="2" a="1"/>
  <c r="BR83" i="2" s="1"/>
  <c r="BN83" i="2" a="1"/>
  <c r="BN83" i="2" s="1"/>
  <c r="BJ83" i="2" a="1"/>
  <c r="BJ83" i="2" s="1"/>
  <c r="BF83" i="2" a="1"/>
  <c r="BF83" i="2" s="1"/>
  <c r="BB83" i="2" a="1"/>
  <c r="BB83" i="2" s="1"/>
  <c r="AX83" i="2" a="1"/>
  <c r="AX83" i="2" s="1"/>
  <c r="AT83" i="2" a="1"/>
  <c r="AT83" i="2" s="1"/>
  <c r="AP83" i="2" a="1"/>
  <c r="AP83" i="2" s="1"/>
  <c r="AL83" i="2" a="1"/>
  <c r="AL83" i="2" s="1"/>
  <c r="AH83" i="2" a="1"/>
  <c r="AH83" i="2" s="1"/>
  <c r="AD83" i="2" a="1"/>
  <c r="AD83" i="2" s="1"/>
  <c r="Z83" i="2" a="1"/>
  <c r="Z83" i="2" s="1"/>
  <c r="V83" i="2" a="1"/>
  <c r="V83" i="2" s="1"/>
  <c r="R83" i="2" a="1"/>
  <c r="R83" i="2" s="1"/>
  <c r="N83" i="2" a="1"/>
  <c r="N83" i="2" s="1"/>
  <c r="J83" i="2" a="1"/>
  <c r="J83" i="2" s="1"/>
  <c r="F83" i="2" a="1"/>
  <c r="F83" i="2" s="1"/>
  <c r="EY84" i="2" a="1"/>
  <c r="EY84" i="2" s="1"/>
  <c r="EQ84" i="2" a="1"/>
  <c r="EQ84" i="2" s="1"/>
  <c r="EB84" i="2" a="1"/>
  <c r="EB84" i="2" s="1"/>
  <c r="DL84" i="2" a="1"/>
  <c r="DL84" i="2" s="1"/>
  <c r="CV84" i="2" a="1"/>
  <c r="CV84" i="2" s="1"/>
  <c r="S86" i="2"/>
  <c r="D91" i="2" a="1"/>
  <c r="D91" i="2" s="1"/>
  <c r="FG84" i="2" l="1" a="1"/>
  <c r="FG84" i="2" s="1"/>
  <c r="FI83" i="2" a="1"/>
  <c r="FI83" i="2" s="1"/>
  <c r="FI84" i="2" a="1"/>
  <c r="FI84" i="2" s="1"/>
  <c r="FH83" i="2" a="1"/>
  <c r="FH83" i="2" s="1"/>
  <c r="FK85" i="2"/>
  <c r="FJ83" i="2" a="1"/>
  <c r="FJ83" i="2" s="1"/>
  <c r="T86" i="2"/>
  <c r="U86" i="2" s="1"/>
  <c r="FL85" i="2" l="1"/>
  <c r="FK84" i="2" a="1"/>
  <c r="FK84" i="2" s="1"/>
  <c r="FK83" i="2" a="1"/>
  <c r="FK83" i="2" s="1"/>
  <c r="V86" i="2"/>
  <c r="FM85" i="2" l="1"/>
  <c r="FL83" i="2" a="1"/>
  <c r="FL83" i="2" s="1"/>
  <c r="FL84" i="2" a="1"/>
  <c r="FL84" i="2" s="1"/>
  <c r="W86" i="2"/>
  <c r="FN85" i="2" l="1"/>
  <c r="FM84" i="2" a="1"/>
  <c r="FM84" i="2" s="1"/>
  <c r="FM83" i="2" a="1"/>
  <c r="FM83" i="2" s="1"/>
  <c r="X86" i="2"/>
  <c r="FO85" i="2" l="1"/>
  <c r="FN83" i="2" a="1"/>
  <c r="FN83" i="2" s="1"/>
  <c r="FN84" i="2" a="1"/>
  <c r="FN84" i="2" s="1"/>
  <c r="Y86" i="2"/>
  <c r="D30" i="2"/>
  <c r="E30" i="2" s="1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FP85" i="2" l="1"/>
  <c r="FO83" i="2" a="1"/>
  <c r="FO83" i="2" s="1"/>
  <c r="FO84" i="2" a="1"/>
  <c r="FO84" i="2" s="1"/>
  <c r="Z86" i="2"/>
  <c r="FQ85" i="2" l="1"/>
  <c r="FP84" i="2" a="1"/>
  <c r="FP84" i="2" s="1"/>
  <c r="FP83" i="2" a="1"/>
  <c r="FP83" i="2" s="1"/>
  <c r="AA86" i="2"/>
  <c r="AD122" i="2"/>
  <c r="AB122" i="2"/>
  <c r="Z122" i="2"/>
  <c r="X122" i="2"/>
  <c r="V122" i="2"/>
  <c r="T122" i="2"/>
  <c r="AH121" i="2"/>
  <c r="AD121" i="2"/>
  <c r="AB121" i="2"/>
  <c r="Z121" i="2"/>
  <c r="X121" i="2"/>
  <c r="V121" i="2"/>
  <c r="T121" i="2"/>
  <c r="E87" i="2"/>
  <c r="AA80" i="2"/>
  <c r="Z80" i="2"/>
  <c r="Y80" i="2" s="1"/>
  <c r="X80" i="2"/>
  <c r="W80" i="2" s="1"/>
  <c r="V80" i="2"/>
  <c r="U80" i="2" s="1"/>
  <c r="S80" i="2"/>
  <c r="D31" i="2"/>
  <c r="E31" i="2" s="1"/>
  <c r="E90" i="2" l="1"/>
  <c r="FR85" i="2"/>
  <c r="FQ84" i="2" a="1"/>
  <c r="FQ84" i="2" s="1"/>
  <c r="FQ83" i="2" a="1"/>
  <c r="FQ83" i="2" s="1"/>
  <c r="AB86" i="2"/>
  <c r="E91" i="2"/>
  <c r="R78" i="2"/>
  <c r="F87" i="2"/>
  <c r="F31" i="2"/>
  <c r="N13" i="2" l="1" a="1"/>
  <c r="N13" i="2" s="1"/>
  <c r="D26" i="2" s="1"/>
  <c r="G24" i="2"/>
  <c r="E24" i="2"/>
  <c r="C24" i="2"/>
  <c r="N12" i="2" a="1"/>
  <c r="N12" i="2" s="1"/>
  <c r="L16" i="2" s="1"/>
  <c r="E33" i="2" s="1"/>
  <c r="I11" i="2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V28" i="2" a="1"/>
  <c r="V28" i="2" s="1"/>
  <c r="G87" i="2"/>
  <c r="G90" i="2" s="1"/>
  <c r="F90" i="2"/>
  <c r="FS85" i="2"/>
  <c r="FR83" i="2" a="1"/>
  <c r="FR83" i="2" s="1"/>
  <c r="FR84" i="2" a="1"/>
  <c r="FR84" i="2" s="1"/>
  <c r="AC86" i="2"/>
  <c r="G91" i="2"/>
  <c r="F91" i="2"/>
  <c r="Y54" i="2"/>
  <c r="W55" i="2"/>
  <c r="U54" i="2"/>
  <c r="S55" i="2"/>
  <c r="Y55" i="2"/>
  <c r="W54" i="2"/>
  <c r="U55" i="2"/>
  <c r="S54" i="2"/>
  <c r="KT28" i="2" a="1"/>
  <c r="KT28" i="2" s="1"/>
  <c r="KV28" i="2" a="1"/>
  <c r="KV28" i="2" s="1"/>
  <c r="KX28" i="2" a="1"/>
  <c r="KX28" i="2" s="1"/>
  <c r="KZ28" i="2" a="1"/>
  <c r="KZ28" i="2" s="1"/>
  <c r="LB28" i="2" a="1"/>
  <c r="LB28" i="2" s="1"/>
  <c r="LD28" i="2" a="1"/>
  <c r="LD28" i="2" s="1"/>
  <c r="LF28" i="2" a="1"/>
  <c r="LF28" i="2" s="1"/>
  <c r="LH28" i="2" a="1"/>
  <c r="LH28" i="2" s="1"/>
  <c r="LJ28" i="2" a="1"/>
  <c r="LJ28" i="2" s="1"/>
  <c r="LL28" i="2" a="1"/>
  <c r="LL28" i="2" s="1"/>
  <c r="LN28" i="2" a="1"/>
  <c r="LN28" i="2" s="1"/>
  <c r="LP28" i="2" a="1"/>
  <c r="LP28" i="2" s="1"/>
  <c r="LR28" i="2" a="1"/>
  <c r="LR28" i="2" s="1"/>
  <c r="LT28" i="2" a="1"/>
  <c r="LT28" i="2" s="1"/>
  <c r="LV28" i="2" a="1"/>
  <c r="LV28" i="2" s="1"/>
  <c r="LX28" i="2" a="1"/>
  <c r="LX28" i="2" s="1"/>
  <c r="LZ28" i="2" a="1"/>
  <c r="LZ28" i="2" s="1"/>
  <c r="MB28" i="2" a="1"/>
  <c r="MB28" i="2" s="1"/>
  <c r="MD28" i="2" a="1"/>
  <c r="MD28" i="2" s="1"/>
  <c r="MF28" i="2" a="1"/>
  <c r="MF28" i="2" s="1"/>
  <c r="MH28" i="2" a="1"/>
  <c r="MH28" i="2" s="1"/>
  <c r="MJ28" i="2" a="1"/>
  <c r="MJ28" i="2" s="1"/>
  <c r="ML28" i="2" a="1"/>
  <c r="ML28" i="2" s="1"/>
  <c r="MN28" i="2" a="1"/>
  <c r="MN28" i="2" s="1"/>
  <c r="MP28" i="2" a="1"/>
  <c r="MP28" i="2" s="1"/>
  <c r="MR28" i="2" a="1"/>
  <c r="MR28" i="2" s="1"/>
  <c r="MT28" i="2" a="1"/>
  <c r="MT28" i="2" s="1"/>
  <c r="MV28" i="2" a="1"/>
  <c r="MV28" i="2" s="1"/>
  <c r="MX28" i="2" a="1"/>
  <c r="MX28" i="2" s="1"/>
  <c r="MZ28" i="2" a="1"/>
  <c r="MZ28" i="2" s="1"/>
  <c r="NB28" i="2" a="1"/>
  <c r="NB28" i="2" s="1"/>
  <c r="ND28" i="2" a="1"/>
  <c r="ND28" i="2" s="1"/>
  <c r="NF28" i="2" a="1"/>
  <c r="NF28" i="2" s="1"/>
  <c r="NH28" i="2" a="1"/>
  <c r="NH28" i="2" s="1"/>
  <c r="NJ28" i="2" a="1"/>
  <c r="NJ28" i="2" s="1"/>
  <c r="NL28" i="2" a="1"/>
  <c r="NL28" i="2" s="1"/>
  <c r="NN28" i="2" a="1"/>
  <c r="NN28" i="2" s="1"/>
  <c r="NP28" i="2" a="1"/>
  <c r="NP28" i="2" s="1"/>
  <c r="NR28" i="2" a="1"/>
  <c r="NR28" i="2" s="1"/>
  <c r="NT28" i="2" a="1"/>
  <c r="NT28" i="2" s="1"/>
  <c r="NV28" i="2" a="1"/>
  <c r="NV28" i="2" s="1"/>
  <c r="NX28" i="2" a="1"/>
  <c r="NX28" i="2" s="1"/>
  <c r="GW28" i="2" a="1"/>
  <c r="GW28" i="2" s="1"/>
  <c r="GX28" i="2" a="1"/>
  <c r="GX28" i="2" s="1"/>
  <c r="GY28" i="2" a="1"/>
  <c r="GY28" i="2" s="1"/>
  <c r="GZ28" i="2" a="1"/>
  <c r="GZ28" i="2" s="1"/>
  <c r="HA28" i="2" a="1"/>
  <c r="HA28" i="2" s="1"/>
  <c r="HB28" i="2" a="1"/>
  <c r="HB28" i="2" s="1"/>
  <c r="HC28" i="2" a="1"/>
  <c r="HC28" i="2" s="1"/>
  <c r="HD28" i="2" a="1"/>
  <c r="HD28" i="2" s="1"/>
  <c r="HE28" i="2" a="1"/>
  <c r="HE28" i="2" s="1"/>
  <c r="HF28" i="2" a="1"/>
  <c r="HF28" i="2" s="1"/>
  <c r="HG28" i="2" a="1"/>
  <c r="HG28" i="2" s="1"/>
  <c r="HH28" i="2" a="1"/>
  <c r="HH28" i="2" s="1"/>
  <c r="HI28" i="2" a="1"/>
  <c r="HI28" i="2" s="1"/>
  <c r="HJ28" i="2" a="1"/>
  <c r="HJ28" i="2" s="1"/>
  <c r="HK28" i="2" a="1"/>
  <c r="HK28" i="2" s="1"/>
  <c r="HL28" i="2" a="1"/>
  <c r="HL28" i="2" s="1"/>
  <c r="HM28" i="2" a="1"/>
  <c r="HM28" i="2" s="1"/>
  <c r="HN28" i="2" a="1"/>
  <c r="HN28" i="2" s="1"/>
  <c r="HO28" i="2" a="1"/>
  <c r="HO28" i="2" s="1"/>
  <c r="HP28" i="2" a="1"/>
  <c r="HP28" i="2" s="1"/>
  <c r="HQ28" i="2" a="1"/>
  <c r="HQ28" i="2" s="1"/>
  <c r="HR28" i="2" a="1"/>
  <c r="HR28" i="2" s="1"/>
  <c r="HS28" i="2" a="1"/>
  <c r="HS28" i="2" s="1"/>
  <c r="HT28" i="2" a="1"/>
  <c r="HT28" i="2" s="1"/>
  <c r="HU28" i="2" a="1"/>
  <c r="HU28" i="2" s="1"/>
  <c r="HV28" i="2" a="1"/>
  <c r="HV28" i="2" s="1"/>
  <c r="HW28" i="2" a="1"/>
  <c r="HW28" i="2" s="1"/>
  <c r="HX28" i="2" a="1"/>
  <c r="HX28" i="2" s="1"/>
  <c r="KS28" i="2" a="1"/>
  <c r="KS28" i="2" s="1"/>
  <c r="KW28" i="2" a="1"/>
  <c r="KW28" i="2" s="1"/>
  <c r="LA28" i="2" a="1"/>
  <c r="LA28" i="2" s="1"/>
  <c r="LE28" i="2" a="1"/>
  <c r="LE28" i="2" s="1"/>
  <c r="LI28" i="2" a="1"/>
  <c r="LI28" i="2" s="1"/>
  <c r="LM28" i="2" a="1"/>
  <c r="LM28" i="2" s="1"/>
  <c r="LQ28" i="2" a="1"/>
  <c r="LQ28" i="2" s="1"/>
  <c r="LU28" i="2" a="1"/>
  <c r="LU28" i="2" s="1"/>
  <c r="LY28" i="2" a="1"/>
  <c r="LY28" i="2" s="1"/>
  <c r="MC28" i="2" a="1"/>
  <c r="MC28" i="2" s="1"/>
  <c r="MG28" i="2" a="1"/>
  <c r="MG28" i="2" s="1"/>
  <c r="MK28" i="2" a="1"/>
  <c r="MK28" i="2" s="1"/>
  <c r="MO28" i="2" a="1"/>
  <c r="MO28" i="2" s="1"/>
  <c r="MS28" i="2" a="1"/>
  <c r="MS28" i="2" s="1"/>
  <c r="MW28" i="2" a="1"/>
  <c r="MW28" i="2" s="1"/>
  <c r="NA28" i="2" a="1"/>
  <c r="NA28" i="2" s="1"/>
  <c r="NE28" i="2" a="1"/>
  <c r="NE28" i="2" s="1"/>
  <c r="NI28" i="2" a="1"/>
  <c r="NI28" i="2" s="1"/>
  <c r="NM28" i="2" a="1"/>
  <c r="NM28" i="2" s="1"/>
  <c r="NQ28" i="2" a="1"/>
  <c r="NQ28" i="2" s="1"/>
  <c r="NU28" i="2" a="1"/>
  <c r="NU28" i="2" s="1"/>
  <c r="NY28" i="2" a="1"/>
  <c r="NY28" i="2" s="1"/>
  <c r="OA28" i="2" a="1"/>
  <c r="OA28" i="2" s="1"/>
  <c r="OC28" i="2" a="1"/>
  <c r="OC28" i="2" s="1"/>
  <c r="OE28" i="2" a="1"/>
  <c r="OE28" i="2" s="1"/>
  <c r="OG28" i="2" a="1"/>
  <c r="OG28" i="2" s="1"/>
  <c r="OI28" i="2" a="1"/>
  <c r="OI28" i="2" s="1"/>
  <c r="OK28" i="2" a="1"/>
  <c r="OK28" i="2" s="1"/>
  <c r="OM28" i="2" a="1"/>
  <c r="OM28" i="2" s="1"/>
  <c r="HY28" i="2" a="1"/>
  <c r="HY28" i="2" s="1"/>
  <c r="HZ28" i="2" a="1"/>
  <c r="HZ28" i="2" s="1"/>
  <c r="IA28" i="2" a="1"/>
  <c r="IA28" i="2" s="1"/>
  <c r="IB28" i="2" a="1"/>
  <c r="IB28" i="2" s="1"/>
  <c r="IC28" i="2" a="1"/>
  <c r="IC28" i="2" s="1"/>
  <c r="ID28" i="2" a="1"/>
  <c r="ID28" i="2" s="1"/>
  <c r="IE28" i="2" a="1"/>
  <c r="IE28" i="2" s="1"/>
  <c r="IF28" i="2" a="1"/>
  <c r="IF28" i="2" s="1"/>
  <c r="IG28" i="2" a="1"/>
  <c r="IG28" i="2" s="1"/>
  <c r="IH28" i="2" a="1"/>
  <c r="IH28" i="2" s="1"/>
  <c r="II28" i="2" a="1"/>
  <c r="II28" i="2" s="1"/>
  <c r="IJ28" i="2" a="1"/>
  <c r="IJ28" i="2" s="1"/>
  <c r="IK28" i="2" a="1"/>
  <c r="IK28" i="2" s="1"/>
  <c r="IL28" i="2" a="1"/>
  <c r="IL28" i="2" s="1"/>
  <c r="IM28" i="2" a="1"/>
  <c r="IM28" i="2" s="1"/>
  <c r="IN28" i="2" a="1"/>
  <c r="IN28" i="2" s="1"/>
  <c r="IO28" i="2" a="1"/>
  <c r="IO28" i="2" s="1"/>
  <c r="IP28" i="2" a="1"/>
  <c r="IP28" i="2" s="1"/>
  <c r="IQ28" i="2" a="1"/>
  <c r="IQ28" i="2" s="1"/>
  <c r="IR28" i="2" a="1"/>
  <c r="IR28" i="2" s="1"/>
  <c r="IS28" i="2" a="1"/>
  <c r="IS28" i="2" s="1"/>
  <c r="IT28" i="2" a="1"/>
  <c r="IT28" i="2" s="1"/>
  <c r="IU28" i="2" a="1"/>
  <c r="IU28" i="2" s="1"/>
  <c r="IV28" i="2" a="1"/>
  <c r="IV28" i="2" s="1"/>
  <c r="IW28" i="2" a="1"/>
  <c r="IW28" i="2" s="1"/>
  <c r="IX28" i="2" a="1"/>
  <c r="IX28" i="2" s="1"/>
  <c r="IY28" i="2" a="1"/>
  <c r="IY28" i="2" s="1"/>
  <c r="IZ28" i="2" a="1"/>
  <c r="IZ28" i="2" s="1"/>
  <c r="JA28" i="2" a="1"/>
  <c r="JA28" i="2" s="1"/>
  <c r="JB28" i="2" a="1"/>
  <c r="JB28" i="2" s="1"/>
  <c r="JC28" i="2" a="1"/>
  <c r="JC28" i="2" s="1"/>
  <c r="JD28" i="2" a="1"/>
  <c r="JD28" i="2" s="1"/>
  <c r="JE28" i="2" a="1"/>
  <c r="JE28" i="2" s="1"/>
  <c r="JF28" i="2" a="1"/>
  <c r="JF28" i="2" s="1"/>
  <c r="JG28" i="2" a="1"/>
  <c r="JG28" i="2" s="1"/>
  <c r="JH28" i="2" a="1"/>
  <c r="JH28" i="2" s="1"/>
  <c r="JI28" i="2" a="1"/>
  <c r="JI28" i="2" s="1"/>
  <c r="JJ28" i="2" a="1"/>
  <c r="JJ28" i="2" s="1"/>
  <c r="JK28" i="2" a="1"/>
  <c r="JK28" i="2" s="1"/>
  <c r="JL28" i="2" a="1"/>
  <c r="JL28" i="2" s="1"/>
  <c r="JM28" i="2" a="1"/>
  <c r="JM28" i="2" s="1"/>
  <c r="JN28" i="2" a="1"/>
  <c r="JN28" i="2" s="1"/>
  <c r="JO28" i="2" a="1"/>
  <c r="JO28" i="2" s="1"/>
  <c r="JP28" i="2" a="1"/>
  <c r="JP28" i="2" s="1"/>
  <c r="JQ28" i="2" a="1"/>
  <c r="JQ28" i="2" s="1"/>
  <c r="JR28" i="2" a="1"/>
  <c r="JR28" i="2" s="1"/>
  <c r="JS28" i="2" a="1"/>
  <c r="JS28" i="2" s="1"/>
  <c r="JT28" i="2" a="1"/>
  <c r="JT28" i="2" s="1"/>
  <c r="JU28" i="2" a="1"/>
  <c r="JU28" i="2" s="1"/>
  <c r="JV28" i="2" a="1"/>
  <c r="JV28" i="2" s="1"/>
  <c r="JW28" i="2" a="1"/>
  <c r="JW28" i="2" s="1"/>
  <c r="JX28" i="2" a="1"/>
  <c r="JX28" i="2" s="1"/>
  <c r="JY28" i="2" a="1"/>
  <c r="JY28" i="2" s="1"/>
  <c r="JZ28" i="2" a="1"/>
  <c r="JZ28" i="2" s="1"/>
  <c r="KA28" i="2" a="1"/>
  <c r="KA28" i="2" s="1"/>
  <c r="KB28" i="2" a="1"/>
  <c r="KB28" i="2" s="1"/>
  <c r="KC28" i="2" a="1"/>
  <c r="KC28" i="2" s="1"/>
  <c r="KD28" i="2" a="1"/>
  <c r="KD28" i="2" s="1"/>
  <c r="KE28" i="2" a="1"/>
  <c r="KE28" i="2" s="1"/>
  <c r="KF28" i="2" a="1"/>
  <c r="KF28" i="2" s="1"/>
  <c r="KG28" i="2" a="1"/>
  <c r="KG28" i="2" s="1"/>
  <c r="KH28" i="2" a="1"/>
  <c r="KH28" i="2" s="1"/>
  <c r="KI28" i="2" a="1"/>
  <c r="KI28" i="2" s="1"/>
  <c r="KJ28" i="2" a="1"/>
  <c r="KJ28" i="2" s="1"/>
  <c r="KK28" i="2" a="1"/>
  <c r="KK28" i="2" s="1"/>
  <c r="KL28" i="2" a="1"/>
  <c r="KL28" i="2" s="1"/>
  <c r="KM28" i="2" a="1"/>
  <c r="KM28" i="2" s="1"/>
  <c r="KN28" i="2" a="1"/>
  <c r="KN28" i="2" s="1"/>
  <c r="KO28" i="2" a="1"/>
  <c r="KO28" i="2" s="1"/>
  <c r="KP28" i="2" a="1"/>
  <c r="KP28" i="2" s="1"/>
  <c r="KQ28" i="2" a="1"/>
  <c r="KQ28" i="2" s="1"/>
  <c r="GV28" i="2" a="1"/>
  <c r="GV28" i="2" s="1"/>
  <c r="DB28" i="2" a="1"/>
  <c r="DB28" i="2" s="1"/>
  <c r="DD28" i="2" a="1"/>
  <c r="DD28" i="2" s="1"/>
  <c r="DF28" i="2" a="1"/>
  <c r="DF28" i="2" s="1"/>
  <c r="DH28" i="2" a="1"/>
  <c r="DH28" i="2" s="1"/>
  <c r="DJ28" i="2" a="1"/>
  <c r="DJ28" i="2" s="1"/>
  <c r="DL28" i="2" a="1"/>
  <c r="DL28" i="2" s="1"/>
  <c r="KY28" i="2" a="1"/>
  <c r="KY28" i="2" s="1"/>
  <c r="LG28" i="2" a="1"/>
  <c r="LG28" i="2" s="1"/>
  <c r="LO28" i="2" a="1"/>
  <c r="LO28" i="2" s="1"/>
  <c r="LW28" i="2" a="1"/>
  <c r="LW28" i="2" s="1"/>
  <c r="ME28" i="2" a="1"/>
  <c r="ME28" i="2" s="1"/>
  <c r="MM28" i="2" a="1"/>
  <c r="MM28" i="2" s="1"/>
  <c r="MU28" i="2" a="1"/>
  <c r="MU28" i="2" s="1"/>
  <c r="NC28" i="2" a="1"/>
  <c r="NC28" i="2" s="1"/>
  <c r="NK28" i="2" a="1"/>
  <c r="NK28" i="2" s="1"/>
  <c r="NS28" i="2" a="1"/>
  <c r="NS28" i="2" s="1"/>
  <c r="NZ28" i="2" a="1"/>
  <c r="NZ28" i="2" s="1"/>
  <c r="OD28" i="2" a="1"/>
  <c r="OD28" i="2" s="1"/>
  <c r="OH28" i="2" a="1"/>
  <c r="OH28" i="2" s="1"/>
  <c r="OL28" i="2" a="1"/>
  <c r="OL28" i="2" s="1"/>
  <c r="EZ28" i="2" a="1"/>
  <c r="EZ28" i="2" s="1"/>
  <c r="FB28" i="2" a="1"/>
  <c r="FB28" i="2" s="1"/>
  <c r="FD28" i="2" a="1"/>
  <c r="FD28" i="2" s="1"/>
  <c r="FF28" i="2" a="1"/>
  <c r="FF28" i="2" s="1"/>
  <c r="FH28" i="2" a="1"/>
  <c r="FH28" i="2" s="1"/>
  <c r="FJ28" i="2" a="1"/>
  <c r="FJ28" i="2" s="1"/>
  <c r="FL28" i="2" a="1"/>
  <c r="FL28" i="2" s="1"/>
  <c r="FN28" i="2" a="1"/>
  <c r="FN28" i="2" s="1"/>
  <c r="FP28" i="2" a="1"/>
  <c r="FP28" i="2" s="1"/>
  <c r="FR28" i="2" a="1"/>
  <c r="FR28" i="2" s="1"/>
  <c r="FT28" i="2" a="1"/>
  <c r="FT28" i="2" s="1"/>
  <c r="FV28" i="2" a="1"/>
  <c r="FV28" i="2" s="1"/>
  <c r="FX28" i="2" a="1"/>
  <c r="FX28" i="2" s="1"/>
  <c r="FZ28" i="2" a="1"/>
  <c r="FZ28" i="2" s="1"/>
  <c r="GB28" i="2" a="1"/>
  <c r="GB28" i="2" s="1"/>
  <c r="GD28" i="2" a="1"/>
  <c r="GD28" i="2" s="1"/>
  <c r="GF28" i="2" a="1"/>
  <c r="GF28" i="2" s="1"/>
  <c r="GH28" i="2" a="1"/>
  <c r="GH28" i="2" s="1"/>
  <c r="GJ28" i="2" a="1"/>
  <c r="GJ28" i="2" s="1"/>
  <c r="GL28" i="2" a="1"/>
  <c r="GL28" i="2" s="1"/>
  <c r="GN28" i="2" a="1"/>
  <c r="GN28" i="2" s="1"/>
  <c r="GP28" i="2" a="1"/>
  <c r="GP28" i="2" s="1"/>
  <c r="GR28" i="2" a="1"/>
  <c r="GR28" i="2" s="1"/>
  <c r="GT28" i="2" a="1"/>
  <c r="GT28" i="2" s="1"/>
  <c r="DA28" i="2" a="1"/>
  <c r="DA28" i="2" s="1"/>
  <c r="DE28" i="2" a="1"/>
  <c r="DE28" i="2" s="1"/>
  <c r="DI28" i="2" a="1"/>
  <c r="DI28" i="2" s="1"/>
  <c r="DM28" i="2" a="1"/>
  <c r="DM28" i="2" s="1"/>
  <c r="DO28" i="2" a="1"/>
  <c r="DO28" i="2" s="1"/>
  <c r="DQ28" i="2" a="1"/>
  <c r="DQ28" i="2" s="1"/>
  <c r="DS28" i="2" a="1"/>
  <c r="DS28" i="2" s="1"/>
  <c r="DU28" i="2" a="1"/>
  <c r="DU28" i="2" s="1"/>
  <c r="DW28" i="2" a="1"/>
  <c r="DW28" i="2" s="1"/>
  <c r="DY28" i="2" a="1"/>
  <c r="DY28" i="2" s="1"/>
  <c r="EA28" i="2" a="1"/>
  <c r="EA28" i="2" s="1"/>
  <c r="EC28" i="2" a="1"/>
  <c r="EC28" i="2" s="1"/>
  <c r="EE28" i="2" a="1"/>
  <c r="EE28" i="2" s="1"/>
  <c r="EG28" i="2" a="1"/>
  <c r="EG28" i="2" s="1"/>
  <c r="EI28" i="2" a="1"/>
  <c r="EI28" i="2" s="1"/>
  <c r="EK28" i="2" a="1"/>
  <c r="EK28" i="2" s="1"/>
  <c r="EM28" i="2" a="1"/>
  <c r="EM28" i="2" s="1"/>
  <c r="EO28" i="2" a="1"/>
  <c r="EO28" i="2" s="1"/>
  <c r="EQ28" i="2" a="1"/>
  <c r="EQ28" i="2" s="1"/>
  <c r="ES28" i="2" a="1"/>
  <c r="ES28" i="2" s="1"/>
  <c r="EU28" i="2" a="1"/>
  <c r="EU28" i="2" s="1"/>
  <c r="EW28" i="2" a="1"/>
  <c r="EW28" i="2" s="1"/>
  <c r="CZ28" i="2" a="1"/>
  <c r="CZ28" i="2" s="1"/>
  <c r="KU28" i="2" a="1"/>
  <c r="KU28" i="2" s="1"/>
  <c r="LK28" i="2" a="1"/>
  <c r="LK28" i="2" s="1"/>
  <c r="MA28" i="2" a="1"/>
  <c r="MA28" i="2" s="1"/>
  <c r="MQ28" i="2" a="1"/>
  <c r="MQ28" i="2" s="1"/>
  <c r="NG28" i="2" a="1"/>
  <c r="NG28" i="2" s="1"/>
  <c r="NW28" i="2" a="1"/>
  <c r="NW28" i="2" s="1"/>
  <c r="OF28" i="2" a="1"/>
  <c r="OF28" i="2" s="1"/>
  <c r="KR28" i="2" a="1"/>
  <c r="KR28" i="2" s="1"/>
  <c r="FA28" i="2" a="1"/>
  <c r="FA28" i="2" s="1"/>
  <c r="FE28" i="2" a="1"/>
  <c r="FE28" i="2" s="1"/>
  <c r="FI28" i="2" a="1"/>
  <c r="FI28" i="2" s="1"/>
  <c r="FM28" i="2" a="1"/>
  <c r="FM28" i="2" s="1"/>
  <c r="FQ28" i="2" a="1"/>
  <c r="FQ28" i="2" s="1"/>
  <c r="FU28" i="2" a="1"/>
  <c r="FU28" i="2" s="1"/>
  <c r="FY28" i="2" a="1"/>
  <c r="FY28" i="2" s="1"/>
  <c r="GC28" i="2" a="1"/>
  <c r="GC28" i="2" s="1"/>
  <c r="GG28" i="2" a="1"/>
  <c r="GG28" i="2" s="1"/>
  <c r="GK28" i="2" a="1"/>
  <c r="GK28" i="2" s="1"/>
  <c r="GO28" i="2" a="1"/>
  <c r="GO28" i="2" s="1"/>
  <c r="GS28" i="2" a="1"/>
  <c r="GS28" i="2" s="1"/>
  <c r="DC28" i="2" a="1"/>
  <c r="DC28" i="2" s="1"/>
  <c r="DK28" i="2" a="1"/>
  <c r="DK28" i="2" s="1"/>
  <c r="DP28" i="2" a="1"/>
  <c r="DP28" i="2" s="1"/>
  <c r="DT28" i="2" a="1"/>
  <c r="DT28" i="2" s="1"/>
  <c r="DX28" i="2" a="1"/>
  <c r="DX28" i="2" s="1"/>
  <c r="EB28" i="2" a="1"/>
  <c r="EB28" i="2" s="1"/>
  <c r="EF28" i="2" a="1"/>
  <c r="EF28" i="2" s="1"/>
  <c r="EJ28" i="2" a="1"/>
  <c r="EJ28" i="2" s="1"/>
  <c r="EN28" i="2" a="1"/>
  <c r="EN28" i="2" s="1"/>
  <c r="ER28" i="2" a="1"/>
  <c r="ER28" i="2" s="1"/>
  <c r="EV28" i="2" a="1"/>
  <c r="EV28" i="2" s="1"/>
  <c r="D28" i="2" a="1"/>
  <c r="D28" i="2" s="1"/>
  <c r="F28" i="2" a="1"/>
  <c r="F28" i="2" s="1"/>
  <c r="H28" i="2" a="1"/>
  <c r="H28" i="2" s="1"/>
  <c r="J28" i="2" a="1"/>
  <c r="J28" i="2" s="1"/>
  <c r="L28" i="2" a="1"/>
  <c r="L28" i="2" s="1"/>
  <c r="N28" i="2" a="1"/>
  <c r="N28" i="2" s="1"/>
  <c r="X28" i="2" a="1"/>
  <c r="X28" i="2" s="1"/>
  <c r="Z28" i="2" a="1"/>
  <c r="Z28" i="2" s="1"/>
  <c r="AB28" i="2" a="1"/>
  <c r="AB28" i="2" s="1"/>
  <c r="AD28" i="2" a="1"/>
  <c r="AD28" i="2" s="1"/>
  <c r="AF28" i="2" a="1"/>
  <c r="AF28" i="2" s="1"/>
  <c r="AH28" i="2" a="1"/>
  <c r="AH28" i="2" s="1"/>
  <c r="AJ28" i="2" a="1"/>
  <c r="AJ28" i="2" s="1"/>
  <c r="AL28" i="2" a="1"/>
  <c r="AL28" i="2" s="1"/>
  <c r="AN28" i="2" a="1"/>
  <c r="AN28" i="2" s="1"/>
  <c r="AP28" i="2" a="1"/>
  <c r="AP28" i="2" s="1"/>
  <c r="AR28" i="2" a="1"/>
  <c r="AR28" i="2" s="1"/>
  <c r="AT28" i="2" a="1"/>
  <c r="AT28" i="2" s="1"/>
  <c r="AV28" i="2" a="1"/>
  <c r="AV28" i="2" s="1"/>
  <c r="AX28" i="2" a="1"/>
  <c r="AX28" i="2" s="1"/>
  <c r="AZ28" i="2" a="1"/>
  <c r="AZ28" i="2" s="1"/>
  <c r="BB28" i="2" a="1"/>
  <c r="BB28" i="2" s="1"/>
  <c r="BD28" i="2" a="1"/>
  <c r="BD28" i="2" s="1"/>
  <c r="BF28" i="2" a="1"/>
  <c r="BF28" i="2" s="1"/>
  <c r="BH28" i="2" a="1"/>
  <c r="BH28" i="2" s="1"/>
  <c r="BJ28" i="2" a="1"/>
  <c r="BJ28" i="2" s="1"/>
  <c r="BL28" i="2" a="1"/>
  <c r="BL28" i="2" s="1"/>
  <c r="BN28" i="2" a="1"/>
  <c r="BN28" i="2" s="1"/>
  <c r="BP28" i="2" a="1"/>
  <c r="BP28" i="2" s="1"/>
  <c r="BR28" i="2" a="1"/>
  <c r="BR28" i="2" s="1"/>
  <c r="BS28" i="2" a="1"/>
  <c r="BS28" i="2" s="1"/>
  <c r="BT28" i="2" a="1"/>
  <c r="BT28" i="2" s="1"/>
  <c r="BU28" i="2" a="1"/>
  <c r="BU28" i="2" s="1"/>
  <c r="BV28" i="2" a="1"/>
  <c r="BV28" i="2" s="1"/>
  <c r="BW28" i="2" a="1"/>
  <c r="BW28" i="2" s="1"/>
  <c r="BX28" i="2" a="1"/>
  <c r="BX28" i="2" s="1"/>
  <c r="BY28" i="2" a="1"/>
  <c r="BY28" i="2" s="1"/>
  <c r="BZ28" i="2" a="1"/>
  <c r="BZ28" i="2" s="1"/>
  <c r="CA28" i="2" a="1"/>
  <c r="CA28" i="2" s="1"/>
  <c r="CB28" i="2" a="1"/>
  <c r="CB28" i="2" s="1"/>
  <c r="CC28" i="2" a="1"/>
  <c r="CC28" i="2" s="1"/>
  <c r="CD28" i="2" a="1"/>
  <c r="CD28" i="2" s="1"/>
  <c r="CE28" i="2" a="1"/>
  <c r="CE28" i="2" s="1"/>
  <c r="CF28" i="2" a="1"/>
  <c r="CF28" i="2" s="1"/>
  <c r="CG28" i="2" a="1"/>
  <c r="CG28" i="2" s="1"/>
  <c r="CH28" i="2" a="1"/>
  <c r="CH28" i="2" s="1"/>
  <c r="CI28" i="2" a="1"/>
  <c r="CI28" i="2" s="1"/>
  <c r="CJ28" i="2" a="1"/>
  <c r="CJ28" i="2" s="1"/>
  <c r="CK28" i="2" a="1"/>
  <c r="CK28" i="2" s="1"/>
  <c r="CL28" i="2" a="1"/>
  <c r="CL28" i="2" s="1"/>
  <c r="CM28" i="2" a="1"/>
  <c r="CM28" i="2" s="1"/>
  <c r="CN28" i="2" a="1"/>
  <c r="CN28" i="2" s="1"/>
  <c r="CO28" i="2" a="1"/>
  <c r="CO28" i="2" s="1"/>
  <c r="CP28" i="2" a="1"/>
  <c r="CP28" i="2" s="1"/>
  <c r="CQ28" i="2" a="1"/>
  <c r="CQ28" i="2" s="1"/>
  <c r="CR28" i="2" a="1"/>
  <c r="CR28" i="2" s="1"/>
  <c r="CS28" i="2" a="1"/>
  <c r="CS28" i="2" s="1"/>
  <c r="CT28" i="2" a="1"/>
  <c r="CT28" i="2" s="1"/>
  <c r="CU28" i="2" a="1"/>
  <c r="CU28" i="2" s="1"/>
  <c r="CV28" i="2" a="1"/>
  <c r="CV28" i="2" s="1"/>
  <c r="CW28" i="2" a="1"/>
  <c r="CW28" i="2" s="1"/>
  <c r="CX28" i="2" a="1"/>
  <c r="CX28" i="2" s="1"/>
  <c r="CY28" i="2" a="1"/>
  <c r="CY28" i="2" s="1"/>
  <c r="C28" i="2" a="1"/>
  <c r="C28" i="2" s="1"/>
  <c r="E34" i="2"/>
  <c r="LC28" i="2" a="1"/>
  <c r="LC28" i="2" s="1"/>
  <c r="LS28" i="2" a="1"/>
  <c r="LS28" i="2" s="1"/>
  <c r="MI28" i="2" a="1"/>
  <c r="MI28" i="2" s="1"/>
  <c r="MY28" i="2" a="1"/>
  <c r="MY28" i="2" s="1"/>
  <c r="NO28" i="2" a="1"/>
  <c r="NO28" i="2" s="1"/>
  <c r="OB28" i="2" a="1"/>
  <c r="OB28" i="2" s="1"/>
  <c r="OJ28" i="2" a="1"/>
  <c r="OJ28" i="2" s="1"/>
  <c r="EY28" i="2" a="1"/>
  <c r="EY28" i="2" s="1"/>
  <c r="FG28" i="2" a="1"/>
  <c r="FG28" i="2" s="1"/>
  <c r="FO28" i="2" a="1"/>
  <c r="FO28" i="2" s="1"/>
  <c r="FW28" i="2" a="1"/>
  <c r="FW28" i="2" s="1"/>
  <c r="GE28" i="2" a="1"/>
  <c r="GE28" i="2" s="1"/>
  <c r="GM28" i="2" a="1"/>
  <c r="GM28" i="2" s="1"/>
  <c r="GU28" i="2" a="1"/>
  <c r="GU28" i="2" s="1"/>
  <c r="DN28" i="2" a="1"/>
  <c r="DN28" i="2" s="1"/>
  <c r="DV28" i="2" a="1"/>
  <c r="DV28" i="2" s="1"/>
  <c r="ED28" i="2" a="1"/>
  <c r="ED28" i="2" s="1"/>
  <c r="EL28" i="2" a="1"/>
  <c r="EL28" i="2" s="1"/>
  <c r="ET28" i="2" a="1"/>
  <c r="ET28" i="2" s="1"/>
  <c r="E28" i="2" a="1"/>
  <c r="E28" i="2" s="1"/>
  <c r="I28" i="2" a="1"/>
  <c r="I28" i="2" s="1"/>
  <c r="M28" i="2" a="1"/>
  <c r="M28" i="2" s="1"/>
  <c r="Y28" i="2" a="1"/>
  <c r="Y28" i="2" s="1"/>
  <c r="AC28" i="2" a="1"/>
  <c r="AC28" i="2" s="1"/>
  <c r="AG28" i="2" a="1"/>
  <c r="AG28" i="2" s="1"/>
  <c r="AK28" i="2" a="1"/>
  <c r="AK28" i="2" s="1"/>
  <c r="AO28" i="2" a="1"/>
  <c r="AO28" i="2" s="1"/>
  <c r="AS28" i="2" a="1"/>
  <c r="AS28" i="2" s="1"/>
  <c r="AW28" i="2" a="1"/>
  <c r="AW28" i="2" s="1"/>
  <c r="BA28" i="2" a="1"/>
  <c r="BA28" i="2" s="1"/>
  <c r="BE28" i="2" a="1"/>
  <c r="BE28" i="2" s="1"/>
  <c r="BI28" i="2" a="1"/>
  <c r="BI28" i="2" s="1"/>
  <c r="BM28" i="2" a="1"/>
  <c r="BM28" i="2" s="1"/>
  <c r="BQ28" i="2" a="1"/>
  <c r="BQ28" i="2" s="1"/>
  <c r="F34" i="2"/>
  <c r="FC28" i="2" a="1"/>
  <c r="FC28" i="2" s="1"/>
  <c r="FK28" i="2" a="1"/>
  <c r="FK28" i="2" s="1"/>
  <c r="FS28" i="2" a="1"/>
  <c r="FS28" i="2" s="1"/>
  <c r="GA28" i="2" a="1"/>
  <c r="GA28" i="2" s="1"/>
  <c r="GI28" i="2" a="1"/>
  <c r="GI28" i="2" s="1"/>
  <c r="GQ28" i="2" a="1"/>
  <c r="GQ28" i="2" s="1"/>
  <c r="DG28" i="2" a="1"/>
  <c r="DG28" i="2" s="1"/>
  <c r="DR28" i="2" a="1"/>
  <c r="DR28" i="2" s="1"/>
  <c r="DZ28" i="2" a="1"/>
  <c r="DZ28" i="2" s="1"/>
  <c r="EH28" i="2" a="1"/>
  <c r="EH28" i="2" s="1"/>
  <c r="EP28" i="2" a="1"/>
  <c r="EP28" i="2" s="1"/>
  <c r="EX28" i="2" a="1"/>
  <c r="EX28" i="2" s="1"/>
  <c r="G28" i="2" a="1"/>
  <c r="G28" i="2" s="1"/>
  <c r="K28" i="2" a="1"/>
  <c r="K28" i="2" s="1"/>
  <c r="O28" i="2" a="1"/>
  <c r="O28" i="2" s="1"/>
  <c r="W28" i="2" a="1"/>
  <c r="W28" i="2" s="1"/>
  <c r="AA28" i="2" a="1"/>
  <c r="AA28" i="2" s="1"/>
  <c r="AE28" i="2" a="1"/>
  <c r="AE28" i="2" s="1"/>
  <c r="AI28" i="2" a="1"/>
  <c r="AI28" i="2" s="1"/>
  <c r="AM28" i="2" a="1"/>
  <c r="AM28" i="2" s="1"/>
  <c r="AQ28" i="2" a="1"/>
  <c r="AQ28" i="2" s="1"/>
  <c r="AU28" i="2" a="1"/>
  <c r="AU28" i="2" s="1"/>
  <c r="AY28" i="2" a="1"/>
  <c r="AY28" i="2" s="1"/>
  <c r="BC28" i="2" a="1"/>
  <c r="BC28" i="2" s="1"/>
  <c r="BG28" i="2" a="1"/>
  <c r="BG28" i="2" s="1"/>
  <c r="BK28" i="2" a="1"/>
  <c r="BK28" i="2" s="1"/>
  <c r="BO28" i="2" a="1"/>
  <c r="BO28" i="2" s="1"/>
  <c r="D34" i="2"/>
  <c r="C34" i="2"/>
  <c r="Q78" i="2"/>
  <c r="G31" i="2"/>
  <c r="H87" i="2"/>
  <c r="L24" i="2" l="1"/>
  <c r="J24" i="2"/>
  <c r="C33" i="2"/>
  <c r="H90" i="2"/>
  <c r="FT85" i="2"/>
  <c r="FS84" i="2" a="1"/>
  <c r="FS84" i="2" s="1"/>
  <c r="FS83" i="2" a="1"/>
  <c r="FS83" i="2" s="1"/>
  <c r="D33" i="2"/>
  <c r="G33" i="2"/>
  <c r="F33" i="2"/>
  <c r="AB55" i="2"/>
  <c r="AD55" i="2"/>
  <c r="AD86" i="2"/>
  <c r="G34" i="2"/>
  <c r="H91" i="2"/>
  <c r="H31" i="2"/>
  <c r="H33" i="2" s="1"/>
  <c r="I87" i="2"/>
  <c r="I90" i="2" l="1"/>
  <c r="FU85" i="2"/>
  <c r="FT83" i="2" a="1"/>
  <c r="FT83" i="2" s="1"/>
  <c r="FT84" i="2" a="1"/>
  <c r="FT84" i="2" s="1"/>
  <c r="AE86" i="2"/>
  <c r="H34" i="2"/>
  <c r="I91" i="2"/>
  <c r="J87" i="2"/>
  <c r="I31" i="2"/>
  <c r="I33" i="2" s="1"/>
  <c r="J90" i="2" l="1"/>
  <c r="FV85" i="2"/>
  <c r="FU83" i="2" a="1"/>
  <c r="FU83" i="2" s="1"/>
  <c r="FU84" i="2" a="1"/>
  <c r="FU84" i="2" s="1"/>
  <c r="AF86" i="2"/>
  <c r="J91" i="2"/>
  <c r="I34" i="2"/>
  <c r="J31" i="2"/>
  <c r="J33" i="2" s="1"/>
  <c r="K87" i="2"/>
  <c r="K90" i="2" l="1"/>
  <c r="FW85" i="2"/>
  <c r="FV83" i="2" a="1"/>
  <c r="FV83" i="2" s="1"/>
  <c r="FV84" i="2" a="1"/>
  <c r="FV84" i="2" s="1"/>
  <c r="AG86" i="2"/>
  <c r="J34" i="2"/>
  <c r="K91" i="2"/>
  <c r="L87" i="2"/>
  <c r="K31" i="2"/>
  <c r="K33" i="2" s="1"/>
  <c r="L90" i="2" l="1"/>
  <c r="FX85" i="2"/>
  <c r="FW84" i="2" a="1"/>
  <c r="FW84" i="2" s="1"/>
  <c r="FW83" i="2" a="1"/>
  <c r="FW83" i="2" s="1"/>
  <c r="AH86" i="2"/>
  <c r="K34" i="2"/>
  <c r="L91" i="2"/>
  <c r="L31" i="2"/>
  <c r="L33" i="2" s="1"/>
  <c r="M87" i="2"/>
  <c r="M90" i="2" l="1"/>
  <c r="FY85" i="2"/>
  <c r="FX83" i="2" a="1"/>
  <c r="FX83" i="2" s="1"/>
  <c r="FX84" i="2" a="1"/>
  <c r="FX84" i="2" s="1"/>
  <c r="AI86" i="2"/>
  <c r="L34" i="2"/>
  <c r="M91" i="2"/>
  <c r="N87" i="2"/>
  <c r="M31" i="2"/>
  <c r="M33" i="2" s="1"/>
  <c r="N90" i="2" l="1"/>
  <c r="FZ85" i="2"/>
  <c r="FY84" i="2" a="1"/>
  <c r="FY84" i="2" s="1"/>
  <c r="FY83" i="2" a="1"/>
  <c r="FY83" i="2" s="1"/>
  <c r="AJ86" i="2"/>
  <c r="N91" i="2"/>
  <c r="M34" i="2"/>
  <c r="N31" i="2"/>
  <c r="N33" i="2" s="1"/>
  <c r="O87" i="2"/>
  <c r="O90" i="2" l="1"/>
  <c r="GA85" i="2"/>
  <c r="FZ83" i="2" a="1"/>
  <c r="FZ83" i="2" s="1"/>
  <c r="FZ84" i="2" a="1"/>
  <c r="FZ84" i="2" s="1"/>
  <c r="AK86" i="2"/>
  <c r="N34" i="2"/>
  <c r="O91" i="2"/>
  <c r="D92" i="2"/>
  <c r="P87" i="2"/>
  <c r="C37" i="2"/>
  <c r="C35" i="2"/>
  <c r="O31" i="2"/>
  <c r="O33" i="2" s="1"/>
  <c r="P90" i="2" l="1"/>
  <c r="GB85" i="2"/>
  <c r="GA84" i="2" a="1"/>
  <c r="GA84" i="2" s="1"/>
  <c r="GA83" i="2" a="1"/>
  <c r="GA83" i="2" s="1"/>
  <c r="AL86" i="2"/>
  <c r="O34" i="2"/>
  <c r="P91" i="2"/>
  <c r="E92" i="2"/>
  <c r="Q87" i="2"/>
  <c r="D35" i="2"/>
  <c r="P31" i="2"/>
  <c r="D95" i="2"/>
  <c r="Q90" i="2" l="1"/>
  <c r="P33" i="2"/>
  <c r="GC85" i="2"/>
  <c r="GB83" i="2" a="1"/>
  <c r="GB83" i="2" s="1"/>
  <c r="GB84" i="2" a="1"/>
  <c r="GB84" i="2" s="1"/>
  <c r="AM86" i="2"/>
  <c r="P34" i="2"/>
  <c r="Q91" i="2"/>
  <c r="E35" i="2"/>
  <c r="Q31" i="2"/>
  <c r="E95" i="2"/>
  <c r="F92" i="2"/>
  <c r="R87" i="2"/>
  <c r="R90" i="2" l="1"/>
  <c r="E37" i="2"/>
  <c r="Q33" i="2"/>
  <c r="F37" i="2" s="1"/>
  <c r="GD85" i="2"/>
  <c r="GC83" i="2" a="1"/>
  <c r="GC83" i="2" s="1"/>
  <c r="GC84" i="2" a="1"/>
  <c r="GC84" i="2" s="1"/>
  <c r="AN86" i="2"/>
  <c r="Q34" i="2"/>
  <c r="R91" i="2"/>
  <c r="S87" i="2"/>
  <c r="G92" i="2"/>
  <c r="F35" i="2"/>
  <c r="R31" i="2"/>
  <c r="F95" i="2"/>
  <c r="S90" i="2" l="1"/>
  <c r="R33" i="2"/>
  <c r="GE85" i="2"/>
  <c r="GD83" i="2" a="1"/>
  <c r="GD83" i="2" s="1"/>
  <c r="GD84" i="2" a="1"/>
  <c r="GD84" i="2" s="1"/>
  <c r="AO86" i="2"/>
  <c r="R34" i="2"/>
  <c r="S91" i="2"/>
  <c r="G35" i="2"/>
  <c r="S31" i="2"/>
  <c r="G95" i="2"/>
  <c r="H92" i="2"/>
  <c r="T87" i="2"/>
  <c r="T90" i="2" l="1"/>
  <c r="G37" i="2"/>
  <c r="S33" i="2"/>
  <c r="GF85" i="2"/>
  <c r="GE83" i="2" a="1"/>
  <c r="GE83" i="2" s="1"/>
  <c r="GE84" i="2" a="1"/>
  <c r="GE84" i="2" s="1"/>
  <c r="AP86" i="2"/>
  <c r="S34" i="2"/>
  <c r="T91" i="2"/>
  <c r="I92" i="2"/>
  <c r="U87" i="2"/>
  <c r="H35" i="2"/>
  <c r="T31" i="2"/>
  <c r="H95" i="2"/>
  <c r="U90" i="2" l="1"/>
  <c r="H37" i="2"/>
  <c r="T33" i="2"/>
  <c r="GG85" i="2"/>
  <c r="GF84" i="2" a="1"/>
  <c r="GF84" i="2" s="1"/>
  <c r="GF83" i="2" a="1"/>
  <c r="GF83" i="2" s="1"/>
  <c r="AQ86" i="2"/>
  <c r="T34" i="2"/>
  <c r="U91" i="2"/>
  <c r="I35" i="2"/>
  <c r="U31" i="2"/>
  <c r="I95" i="2"/>
  <c r="J92" i="2"/>
  <c r="V87" i="2"/>
  <c r="V90" i="2" l="1"/>
  <c r="I37" i="2"/>
  <c r="U33" i="2"/>
  <c r="J37" i="2" s="1"/>
  <c r="GH85" i="2"/>
  <c r="GG84" i="2" a="1"/>
  <c r="GG84" i="2" s="1"/>
  <c r="GG83" i="2" a="1"/>
  <c r="GG83" i="2" s="1"/>
  <c r="AR86" i="2"/>
  <c r="U34" i="2"/>
  <c r="V91" i="2"/>
  <c r="K92" i="2"/>
  <c r="W87" i="2"/>
  <c r="J35" i="2"/>
  <c r="V31" i="2"/>
  <c r="J95" i="2"/>
  <c r="W90" i="2" l="1"/>
  <c r="V33" i="2"/>
  <c r="GI85" i="2"/>
  <c r="GH83" i="2" a="1"/>
  <c r="GH83" i="2" s="1"/>
  <c r="GH84" i="2" a="1"/>
  <c r="GH84" i="2" s="1"/>
  <c r="V34" i="2"/>
  <c r="W91" i="2"/>
  <c r="L92" i="2"/>
  <c r="X87" i="2"/>
  <c r="K35" i="2"/>
  <c r="W31" i="2"/>
  <c r="K95" i="2"/>
  <c r="X90" i="2" l="1"/>
  <c r="K37" i="2"/>
  <c r="W33" i="2"/>
  <c r="GJ85" i="2"/>
  <c r="GI84" i="2" a="1"/>
  <c r="GI84" i="2" s="1"/>
  <c r="GI83" i="2" a="1"/>
  <c r="GI83" i="2" s="1"/>
  <c r="W34" i="2"/>
  <c r="X91" i="2"/>
  <c r="L35" i="2"/>
  <c r="X31" i="2"/>
  <c r="L95" i="2"/>
  <c r="M92" i="2"/>
  <c r="Y87" i="2"/>
  <c r="Y90" i="2" l="1"/>
  <c r="L37" i="2"/>
  <c r="X33" i="2"/>
  <c r="GK85" i="2"/>
  <c r="GJ83" i="2" a="1"/>
  <c r="GJ83" i="2" s="1"/>
  <c r="GJ84" i="2" a="1"/>
  <c r="GJ84" i="2" s="1"/>
  <c r="X34" i="2"/>
  <c r="Y91" i="2"/>
  <c r="D97" i="2"/>
  <c r="Z87" i="2"/>
  <c r="C39" i="2"/>
  <c r="Y31" i="2"/>
  <c r="M95" i="2"/>
  <c r="Z90" i="2" l="1"/>
  <c r="C41" i="2"/>
  <c r="Y33" i="2"/>
  <c r="GL85" i="2"/>
  <c r="GK83" i="2" a="1"/>
  <c r="GK83" i="2" s="1"/>
  <c r="GK84" i="2" a="1"/>
  <c r="GK84" i="2" s="1"/>
  <c r="Y34" i="2"/>
  <c r="Z91" i="2"/>
  <c r="D39" i="2"/>
  <c r="Z31" i="2"/>
  <c r="D100" i="2"/>
  <c r="E97" i="2"/>
  <c r="AA87" i="2"/>
  <c r="AA90" i="2" l="1"/>
  <c r="D41" i="2"/>
  <c r="Z33" i="2"/>
  <c r="GM85" i="2"/>
  <c r="GL83" i="2" a="1"/>
  <c r="GL83" i="2" s="1"/>
  <c r="GL84" i="2" a="1"/>
  <c r="GL84" i="2" s="1"/>
  <c r="Z34" i="2"/>
  <c r="AA91" i="2"/>
  <c r="AB87" i="2"/>
  <c r="F97" i="2"/>
  <c r="E39" i="2"/>
  <c r="AA31" i="2"/>
  <c r="E100" i="2"/>
  <c r="E41" i="2" l="1"/>
  <c r="AB90" i="2"/>
  <c r="AA33" i="2"/>
  <c r="GN85" i="2"/>
  <c r="GM83" i="2" a="1"/>
  <c r="GM83" i="2" s="1"/>
  <c r="GM84" i="2" a="1"/>
  <c r="GM84" i="2" s="1"/>
  <c r="AA34" i="2"/>
  <c r="AB91" i="2"/>
  <c r="G97" i="2"/>
  <c r="AC87" i="2"/>
  <c r="F39" i="2"/>
  <c r="AB31" i="2"/>
  <c r="F100" i="2"/>
  <c r="AC90" i="2" l="1"/>
  <c r="GO85" i="2"/>
  <c r="GN83" i="2" a="1"/>
  <c r="GN83" i="2" s="1"/>
  <c r="GN84" i="2" a="1"/>
  <c r="GN84" i="2" s="1"/>
  <c r="AB33" i="2"/>
  <c r="AC91" i="2"/>
  <c r="G100" i="2"/>
  <c r="AB34" i="2"/>
  <c r="F41" i="2"/>
  <c r="H97" i="2"/>
  <c r="AD87" i="2"/>
  <c r="G39" i="2"/>
  <c r="AC31" i="2"/>
  <c r="AD90" i="2" l="1"/>
  <c r="G41" i="2"/>
  <c r="AC33" i="2"/>
  <c r="GP85" i="2"/>
  <c r="GO84" i="2" a="1"/>
  <c r="GO84" i="2" s="1"/>
  <c r="GO83" i="2" a="1"/>
  <c r="GO83" i="2" s="1"/>
  <c r="AC34" i="2"/>
  <c r="AD91" i="2"/>
  <c r="H39" i="2"/>
  <c r="AD31" i="2"/>
  <c r="H41" i="2"/>
  <c r="H100" i="2"/>
  <c r="I97" i="2"/>
  <c r="AE87" i="2"/>
  <c r="AE90" i="2" l="1"/>
  <c r="AD33" i="2"/>
  <c r="GQ85" i="2"/>
  <c r="GP83" i="2" a="1"/>
  <c r="GP83" i="2" s="1"/>
  <c r="GP84" i="2" a="1"/>
  <c r="GP84" i="2" s="1"/>
  <c r="AD34" i="2"/>
  <c r="AE91" i="2"/>
  <c r="J97" i="2"/>
  <c r="AF87" i="2"/>
  <c r="I39" i="2"/>
  <c r="AE31" i="2"/>
  <c r="I100" i="2"/>
  <c r="AF90" i="2" l="1"/>
  <c r="I41" i="2"/>
  <c r="AE33" i="2"/>
  <c r="GR85" i="2"/>
  <c r="GQ84" i="2" a="1"/>
  <c r="GQ84" i="2" s="1"/>
  <c r="GQ83" i="2" a="1"/>
  <c r="GQ83" i="2" s="1"/>
  <c r="AE34" i="2"/>
  <c r="AF91" i="2"/>
  <c r="J39" i="2"/>
  <c r="AF31" i="2"/>
  <c r="J100" i="2"/>
  <c r="K97" i="2"/>
  <c r="AG87" i="2"/>
  <c r="AG90" i="2" l="1"/>
  <c r="AF33" i="2"/>
  <c r="K41" i="2" s="1"/>
  <c r="GS85" i="2"/>
  <c r="GR83" i="2" a="1"/>
  <c r="GR83" i="2" s="1"/>
  <c r="GR84" i="2" a="1"/>
  <c r="GR84" i="2" s="1"/>
  <c r="AF34" i="2"/>
  <c r="AG91" i="2"/>
  <c r="J41" i="2"/>
  <c r="L97" i="2"/>
  <c r="AH87" i="2"/>
  <c r="K39" i="2"/>
  <c r="AG31" i="2"/>
  <c r="K100" i="2"/>
  <c r="AH90" i="2" l="1"/>
  <c r="AG33" i="2"/>
  <c r="GT85" i="2"/>
  <c r="GS83" i="2" a="1"/>
  <c r="GS83" i="2" s="1"/>
  <c r="GS84" i="2" a="1"/>
  <c r="GS84" i="2" s="1"/>
  <c r="AG34" i="2"/>
  <c r="AH91" i="2"/>
  <c r="L39" i="2"/>
  <c r="AH31" i="2"/>
  <c r="L100" i="2"/>
  <c r="M97" i="2"/>
  <c r="AI87" i="2"/>
  <c r="AI90" i="2" l="1"/>
  <c r="AH33" i="2"/>
  <c r="C45" i="2" s="1"/>
  <c r="GU85" i="2"/>
  <c r="GT83" i="2" a="1"/>
  <c r="GT83" i="2" s="1"/>
  <c r="GT84" i="2" a="1"/>
  <c r="GT84" i="2" s="1"/>
  <c r="AH34" i="2"/>
  <c r="AI91" i="2"/>
  <c r="L41" i="2"/>
  <c r="D102" i="2"/>
  <c r="AJ87" i="2"/>
  <c r="C43" i="2"/>
  <c r="AI31" i="2"/>
  <c r="M100" i="2"/>
  <c r="AJ90" i="2" l="1"/>
  <c r="AI33" i="2"/>
  <c r="GV85" i="2"/>
  <c r="GU83" i="2" a="1"/>
  <c r="GU83" i="2" s="1"/>
  <c r="GU84" i="2" a="1"/>
  <c r="GU84" i="2" s="1"/>
  <c r="AI34" i="2"/>
  <c r="AJ91" i="2"/>
  <c r="D43" i="2"/>
  <c r="AJ31" i="2"/>
  <c r="D105" i="2"/>
  <c r="E102" i="2"/>
  <c r="AK87" i="2"/>
  <c r="AK90" i="2" l="1"/>
  <c r="D45" i="2"/>
  <c r="AJ33" i="2"/>
  <c r="GW85" i="2"/>
  <c r="GV84" i="2" a="1"/>
  <c r="GV84" i="2" s="1"/>
  <c r="GV83" i="2" a="1"/>
  <c r="GV83" i="2" s="1"/>
  <c r="AJ34" i="2"/>
  <c r="AK91" i="2"/>
  <c r="F102" i="2"/>
  <c r="AL87" i="2"/>
  <c r="E43" i="2"/>
  <c r="AK31" i="2"/>
  <c r="E105" i="2"/>
  <c r="AL90" i="2" l="1"/>
  <c r="E45" i="2"/>
  <c r="AK33" i="2"/>
  <c r="GX85" i="2"/>
  <c r="GW84" i="2" a="1"/>
  <c r="GW84" i="2" s="1"/>
  <c r="GW83" i="2" a="1"/>
  <c r="GW83" i="2" s="1"/>
  <c r="AK34" i="2"/>
  <c r="AL91" i="2"/>
  <c r="F43" i="2"/>
  <c r="AL31" i="2"/>
  <c r="F105" i="2"/>
  <c r="G102" i="2"/>
  <c r="AM87" i="2"/>
  <c r="AM90" i="2" l="1"/>
  <c r="F45" i="2"/>
  <c r="AL33" i="2"/>
  <c r="GY85" i="2"/>
  <c r="GX83" i="2" a="1"/>
  <c r="GX83" i="2" s="1"/>
  <c r="GX84" i="2" a="1"/>
  <c r="GX84" i="2" s="1"/>
  <c r="AL34" i="2"/>
  <c r="AM91" i="2"/>
  <c r="AN87" i="2"/>
  <c r="H102" i="2"/>
  <c r="G43" i="2"/>
  <c r="AM31" i="2"/>
  <c r="G105" i="2"/>
  <c r="AN90" i="2" l="1"/>
  <c r="G45" i="2"/>
  <c r="AM33" i="2"/>
  <c r="GZ85" i="2"/>
  <c r="GY84" i="2" a="1"/>
  <c r="GY84" i="2" s="1"/>
  <c r="GY83" i="2" a="1"/>
  <c r="GY83" i="2" s="1"/>
  <c r="AM34" i="2"/>
  <c r="AN91" i="2"/>
  <c r="I102" i="2"/>
  <c r="AO87" i="2"/>
  <c r="H43" i="2"/>
  <c r="AN31" i="2"/>
  <c r="H105" i="2"/>
  <c r="AO90" i="2" l="1"/>
  <c r="H45" i="2"/>
  <c r="AN33" i="2"/>
  <c r="HA85" i="2"/>
  <c r="GZ83" i="2" a="1"/>
  <c r="GZ83" i="2" s="1"/>
  <c r="GZ84" i="2" a="1"/>
  <c r="GZ84" i="2" s="1"/>
  <c r="AN34" i="2"/>
  <c r="AO91" i="2"/>
  <c r="J102" i="2"/>
  <c r="AP87" i="2"/>
  <c r="I43" i="2"/>
  <c r="AO31" i="2"/>
  <c r="I105" i="2"/>
  <c r="AP90" i="2" l="1"/>
  <c r="I45" i="2"/>
  <c r="AO33" i="2"/>
  <c r="HB85" i="2"/>
  <c r="HA83" i="2" a="1"/>
  <c r="HA83" i="2" s="1"/>
  <c r="HA84" i="2" a="1"/>
  <c r="HA84" i="2" s="1"/>
  <c r="AO34" i="2"/>
  <c r="AP91" i="2"/>
  <c r="J43" i="2"/>
  <c r="AP31" i="2"/>
  <c r="J105" i="2"/>
  <c r="K102" i="2"/>
  <c r="AQ87" i="2"/>
  <c r="AQ90" i="2" l="1"/>
  <c r="J45" i="2"/>
  <c r="AP33" i="2"/>
  <c r="HC85" i="2"/>
  <c r="HB83" i="2" a="1"/>
  <c r="HB83" i="2" s="1"/>
  <c r="HB84" i="2" a="1"/>
  <c r="HB84" i="2" s="1"/>
  <c r="AP34" i="2"/>
  <c r="AQ91" i="2"/>
  <c r="L102" i="2"/>
  <c r="AR87" i="2"/>
  <c r="K43" i="2"/>
  <c r="AQ31" i="2"/>
  <c r="K105" i="2"/>
  <c r="AR90" i="2" l="1"/>
  <c r="AQ33" i="2"/>
  <c r="HD85" i="2"/>
  <c r="HC83" i="2" a="1"/>
  <c r="HC83" i="2" s="1"/>
  <c r="HC84" i="2" a="1"/>
  <c r="HC84" i="2" s="1"/>
  <c r="AQ34" i="2"/>
  <c r="AR91" i="2"/>
  <c r="K45" i="2"/>
  <c r="L43" i="2"/>
  <c r="AR31" i="2"/>
  <c r="C47" i="2" s="1"/>
  <c r="L105" i="2"/>
  <c r="M102" i="2"/>
  <c r="AS87" i="2"/>
  <c r="D107" i="2" s="1"/>
  <c r="AS90" i="2" l="1"/>
  <c r="D110" i="2" s="1"/>
  <c r="AR33" i="2"/>
  <c r="HE85" i="2"/>
  <c r="HD83" i="2" a="1"/>
  <c r="HD83" i="2" s="1"/>
  <c r="HD84" i="2" a="1"/>
  <c r="HD84" i="2" s="1"/>
  <c r="AR34" i="2"/>
  <c r="AS91" i="2"/>
  <c r="L45" i="2"/>
  <c r="AT87" i="2"/>
  <c r="E107" i="2" s="1"/>
  <c r="AS31" i="2"/>
  <c r="M105" i="2"/>
  <c r="AT90" i="2" l="1"/>
  <c r="D47" i="2"/>
  <c r="AS33" i="2"/>
  <c r="C49" i="2"/>
  <c r="HF85" i="2"/>
  <c r="HE84" i="2" a="1"/>
  <c r="HE84" i="2" s="1"/>
  <c r="HE83" i="2" a="1"/>
  <c r="HE83" i="2" s="1"/>
  <c r="AT91" i="2"/>
  <c r="AS34" i="2"/>
  <c r="AT31" i="2"/>
  <c r="AU87" i="2"/>
  <c r="F107" i="2" s="1"/>
  <c r="E110" i="2" l="1"/>
  <c r="Q121" i="2"/>
  <c r="AU90" i="2"/>
  <c r="F110" i="2" s="1"/>
  <c r="D49" i="2"/>
  <c r="E47" i="2"/>
  <c r="AT33" i="2"/>
  <c r="AT34" i="2"/>
  <c r="HG85" i="2"/>
  <c r="HF83" i="2" a="1"/>
  <c r="HF83" i="2" s="1"/>
  <c r="HF84" i="2" a="1"/>
  <c r="HF84" i="2" s="1"/>
  <c r="AU91" i="2"/>
  <c r="AV87" i="2"/>
  <c r="G107" i="2" s="1"/>
  <c r="AU31" i="2"/>
  <c r="AV90" i="2" l="1"/>
  <c r="G110" i="2" s="1"/>
  <c r="F47" i="2"/>
  <c r="AU33" i="2"/>
  <c r="E49" i="2"/>
  <c r="HH85" i="2"/>
  <c r="HG84" i="2" a="1"/>
  <c r="HG84" i="2" s="1"/>
  <c r="HG83" i="2" a="1"/>
  <c r="HG83" i="2" s="1"/>
  <c r="AV91" i="2"/>
  <c r="AU34" i="2"/>
  <c r="AV31" i="2"/>
  <c r="AW87" i="2"/>
  <c r="H107" i="2" s="1"/>
  <c r="AW90" i="2" l="1"/>
  <c r="H110" i="2" s="1"/>
  <c r="G47" i="2"/>
  <c r="AV33" i="2"/>
  <c r="F49" i="2"/>
  <c r="HI85" i="2"/>
  <c r="HH83" i="2" a="1"/>
  <c r="HH83" i="2" s="1"/>
  <c r="HH84" i="2" a="1"/>
  <c r="HH84" i="2" s="1"/>
  <c r="AW91" i="2"/>
  <c r="AV34" i="2"/>
  <c r="AX87" i="2"/>
  <c r="I107" i="2" s="1"/>
  <c r="AW31" i="2"/>
  <c r="AX90" i="2" l="1"/>
  <c r="I110" i="2" s="1"/>
  <c r="H47" i="2"/>
  <c r="AW33" i="2"/>
  <c r="G49" i="2"/>
  <c r="HJ85" i="2"/>
  <c r="HI83" i="2" a="1"/>
  <c r="HI83" i="2" s="1"/>
  <c r="HI84" i="2" a="1"/>
  <c r="HI84" i="2" s="1"/>
  <c r="AX91" i="2"/>
  <c r="AW34" i="2"/>
  <c r="AX31" i="2"/>
  <c r="AY87" i="2"/>
  <c r="J107" i="2" s="1"/>
  <c r="AY90" i="2" l="1"/>
  <c r="J110" i="2" s="1"/>
  <c r="I47" i="2"/>
  <c r="AX33" i="2"/>
  <c r="H49" i="2"/>
  <c r="HK85" i="2"/>
  <c r="HJ84" i="2" a="1"/>
  <c r="HJ84" i="2" s="1"/>
  <c r="HJ83" i="2" a="1"/>
  <c r="HJ83" i="2" s="1"/>
  <c r="AX34" i="2"/>
  <c r="AY91" i="2"/>
  <c r="AZ87" i="2"/>
  <c r="K107" i="2" s="1"/>
  <c r="AY31" i="2"/>
  <c r="AZ90" i="2" l="1"/>
  <c r="K110" i="2" s="1"/>
  <c r="J47" i="2"/>
  <c r="AY33" i="2"/>
  <c r="I49" i="2"/>
  <c r="HL85" i="2"/>
  <c r="HK83" i="2" a="1"/>
  <c r="HK83" i="2" s="1"/>
  <c r="HK84" i="2" a="1"/>
  <c r="HK84" i="2" s="1"/>
  <c r="AZ91" i="2"/>
  <c r="AY34" i="2"/>
  <c r="BA87" i="2"/>
  <c r="L107" i="2" s="1"/>
  <c r="AZ31" i="2"/>
  <c r="BA91" i="2" l="1"/>
  <c r="BA90" i="2"/>
  <c r="L110" i="2" s="1"/>
  <c r="J49" i="2"/>
  <c r="K47" i="2"/>
  <c r="AZ33" i="2"/>
  <c r="AZ34" i="2"/>
  <c r="HM85" i="2"/>
  <c r="HL84" i="2" a="1"/>
  <c r="HL84" i="2" s="1"/>
  <c r="HL83" i="2" a="1"/>
  <c r="HL83" i="2" s="1"/>
  <c r="BB87" i="2"/>
  <c r="M107" i="2" s="1"/>
  <c r="BA31" i="2"/>
  <c r="BB91" i="2" l="1"/>
  <c r="BB90" i="2"/>
  <c r="M110" i="2" s="1"/>
  <c r="L47" i="2"/>
  <c r="BA33" i="2"/>
  <c r="K49" i="2"/>
  <c r="HN85" i="2"/>
  <c r="HM84" i="2" a="1"/>
  <c r="HM84" i="2" s="1"/>
  <c r="HM83" i="2" a="1"/>
  <c r="HM83" i="2" s="1"/>
  <c r="BA34" i="2"/>
  <c r="BB31" i="2"/>
  <c r="BB34" i="2" s="1"/>
  <c r="BC87" i="2"/>
  <c r="BC91" i="2" s="1"/>
  <c r="L49" i="2" l="1"/>
  <c r="HO85" i="2"/>
  <c r="HN83" i="2" a="1"/>
  <c r="HN83" i="2" s="1"/>
  <c r="HN84" i="2" a="1"/>
  <c r="HN84" i="2" s="1"/>
  <c r="BD87" i="2"/>
  <c r="BD91" i="2" s="1"/>
  <c r="BC31" i="2"/>
  <c r="BC34" i="2" s="1"/>
  <c r="HP85" i="2" l="1"/>
  <c r="HO84" i="2" a="1"/>
  <c r="HO84" i="2" s="1"/>
  <c r="HO83" i="2" a="1"/>
  <c r="HO83" i="2" s="1"/>
  <c r="BD31" i="2"/>
  <c r="BD34" i="2" s="1"/>
  <c r="BE87" i="2"/>
  <c r="BE91" i="2" s="1"/>
  <c r="HQ85" i="2" l="1"/>
  <c r="HP83" i="2" a="1"/>
  <c r="HP83" i="2" s="1"/>
  <c r="HP84" i="2" a="1"/>
  <c r="HP84" i="2" s="1"/>
  <c r="BE31" i="2"/>
  <c r="BE34" i="2" s="1"/>
  <c r="BF87" i="2"/>
  <c r="BF91" i="2" s="1"/>
  <c r="HR85" i="2" l="1"/>
  <c r="HQ83" i="2" a="1"/>
  <c r="HQ83" i="2" s="1"/>
  <c r="HQ84" i="2" a="1"/>
  <c r="HQ84" i="2" s="1"/>
  <c r="BF31" i="2"/>
  <c r="BF34" i="2" s="1"/>
  <c r="BG87" i="2"/>
  <c r="BG91" i="2" s="1"/>
  <c r="HS85" i="2" l="1"/>
  <c r="HR83" i="2" a="1"/>
  <c r="HR83" i="2" s="1"/>
  <c r="HR84" i="2" a="1"/>
  <c r="HR84" i="2" s="1"/>
  <c r="BG31" i="2"/>
  <c r="BG34" i="2" s="1"/>
  <c r="BH87" i="2"/>
  <c r="BH91" i="2" s="1"/>
  <c r="HT85" i="2" l="1"/>
  <c r="HS83" i="2" a="1"/>
  <c r="HS83" i="2" s="1"/>
  <c r="HS84" i="2" a="1"/>
  <c r="HS84" i="2" s="1"/>
  <c r="BH31" i="2"/>
  <c r="BH34" i="2" s="1"/>
  <c r="BI87" i="2"/>
  <c r="BI91" i="2" s="1"/>
  <c r="HU85" i="2" l="1"/>
  <c r="HT83" i="2" a="1"/>
  <c r="HT83" i="2" s="1"/>
  <c r="HT84" i="2" a="1"/>
  <c r="HT84" i="2" s="1"/>
  <c r="BJ87" i="2"/>
  <c r="BJ91" i="2" s="1"/>
  <c r="BI31" i="2"/>
  <c r="BI34" i="2" s="1"/>
  <c r="HV85" i="2" l="1"/>
  <c r="HU84" i="2" a="1"/>
  <c r="HU84" i="2" s="1"/>
  <c r="HU83" i="2" a="1"/>
  <c r="HU83" i="2" s="1"/>
  <c r="BJ31" i="2"/>
  <c r="BJ34" i="2" s="1"/>
  <c r="BK87" i="2"/>
  <c r="BK91" i="2" s="1"/>
  <c r="HW85" i="2" l="1"/>
  <c r="HV83" i="2" a="1"/>
  <c r="HV83" i="2" s="1"/>
  <c r="HV84" i="2" a="1"/>
  <c r="HV84" i="2" s="1"/>
  <c r="BL87" i="2"/>
  <c r="BL91" i="2" s="1"/>
  <c r="BK31" i="2"/>
  <c r="BK34" i="2" s="1"/>
  <c r="HX85" i="2" l="1"/>
  <c r="HW84" i="2" a="1"/>
  <c r="HW84" i="2" s="1"/>
  <c r="HW83" i="2" a="1"/>
  <c r="HW83" i="2" s="1"/>
  <c r="BL31" i="2"/>
  <c r="BL34" i="2" s="1"/>
  <c r="BM87" i="2"/>
  <c r="BM91" i="2" s="1"/>
  <c r="HY85" i="2" l="1"/>
  <c r="HX83" i="2" a="1"/>
  <c r="HX83" i="2" s="1"/>
  <c r="HX84" i="2" a="1"/>
  <c r="HX84" i="2" s="1"/>
  <c r="BM31" i="2"/>
  <c r="BM34" i="2" s="1"/>
  <c r="BN87" i="2"/>
  <c r="BN91" i="2" s="1"/>
  <c r="HZ85" i="2" l="1"/>
  <c r="HY83" i="2" a="1"/>
  <c r="HY83" i="2" s="1"/>
  <c r="HY84" i="2" a="1"/>
  <c r="HY84" i="2" s="1"/>
  <c r="BN31" i="2"/>
  <c r="BN34" i="2" s="1"/>
  <c r="BO87" i="2"/>
  <c r="BO91" i="2" s="1"/>
  <c r="IA85" i="2" l="1"/>
  <c r="HZ83" i="2" a="1"/>
  <c r="HZ83" i="2" s="1"/>
  <c r="HZ84" i="2" a="1"/>
  <c r="HZ84" i="2" s="1"/>
  <c r="BP87" i="2"/>
  <c r="BP91" i="2" s="1"/>
  <c r="BO31" i="2"/>
  <c r="BO34" i="2" s="1"/>
  <c r="IB85" i="2" l="1"/>
  <c r="IA83" i="2" a="1"/>
  <c r="IA83" i="2" s="1"/>
  <c r="IA84" i="2" a="1"/>
  <c r="IA84" i="2" s="1"/>
  <c r="BP31" i="2"/>
  <c r="BP34" i="2" s="1"/>
  <c r="BQ87" i="2"/>
  <c r="BQ91" i="2" s="1"/>
  <c r="IC85" i="2" l="1"/>
  <c r="IB84" i="2" a="1"/>
  <c r="IB84" i="2" s="1"/>
  <c r="IB83" i="2" a="1"/>
  <c r="IB83" i="2" s="1"/>
  <c r="BQ31" i="2"/>
  <c r="BQ34" i="2" s="1"/>
  <c r="BR87" i="2"/>
  <c r="BR91" i="2" s="1"/>
  <c r="ID85" i="2" l="1"/>
  <c r="IC84" i="2" a="1"/>
  <c r="IC84" i="2" s="1"/>
  <c r="IC83" i="2" a="1"/>
  <c r="IC83" i="2" s="1"/>
  <c r="BR31" i="2"/>
  <c r="BR34" i="2" s="1"/>
  <c r="BS87" i="2"/>
  <c r="BS91" i="2" s="1"/>
  <c r="IE85" i="2" l="1"/>
  <c r="ID83" i="2" a="1"/>
  <c r="ID83" i="2" s="1"/>
  <c r="ID84" i="2" a="1"/>
  <c r="ID84" i="2" s="1"/>
  <c r="BT87" i="2"/>
  <c r="BT91" i="2" s="1"/>
  <c r="BS31" i="2"/>
  <c r="BS34" i="2" s="1"/>
  <c r="IF85" i="2" l="1"/>
  <c r="IE84" i="2" a="1"/>
  <c r="IE84" i="2" s="1"/>
  <c r="IE83" i="2" a="1"/>
  <c r="IE83" i="2" s="1"/>
  <c r="BT31" i="2"/>
  <c r="BT34" i="2" s="1"/>
  <c r="BU87" i="2"/>
  <c r="BU91" i="2" s="1"/>
  <c r="IG85" i="2" l="1"/>
  <c r="IF83" i="2" a="1"/>
  <c r="IF83" i="2" s="1"/>
  <c r="IF84" i="2" a="1"/>
  <c r="IF84" i="2" s="1"/>
  <c r="BU31" i="2"/>
  <c r="BU34" i="2" s="1"/>
  <c r="BV87" i="2"/>
  <c r="BV91" i="2" s="1"/>
  <c r="IH85" i="2" l="1"/>
  <c r="IG83" i="2" a="1"/>
  <c r="IG83" i="2" s="1"/>
  <c r="IG84" i="2" a="1"/>
  <c r="IG84" i="2" s="1"/>
  <c r="BV31" i="2"/>
  <c r="BV34" i="2" s="1"/>
  <c r="BW87" i="2"/>
  <c r="BW91" i="2" s="1"/>
  <c r="II85" i="2" l="1"/>
  <c r="IH83" i="2" a="1"/>
  <c r="IH83" i="2" s="1"/>
  <c r="IH84" i="2" a="1"/>
  <c r="IH84" i="2" s="1"/>
  <c r="BX87" i="2"/>
  <c r="BX91" i="2" s="1"/>
  <c r="BW31" i="2"/>
  <c r="BW34" i="2" s="1"/>
  <c r="IJ85" i="2" l="1"/>
  <c r="II83" i="2" a="1"/>
  <c r="II83" i="2" s="1"/>
  <c r="II84" i="2" a="1"/>
  <c r="II84" i="2" s="1"/>
  <c r="BX31" i="2"/>
  <c r="BX34" i="2" s="1"/>
  <c r="BY87" i="2"/>
  <c r="BY91" i="2" s="1"/>
  <c r="IK85" i="2" l="1"/>
  <c r="IJ83" i="2" a="1"/>
  <c r="IJ83" i="2" s="1"/>
  <c r="IJ84" i="2" a="1"/>
  <c r="IJ84" i="2" s="1"/>
  <c r="BY31" i="2"/>
  <c r="BY34" i="2" s="1"/>
  <c r="BZ87" i="2"/>
  <c r="BZ91" i="2" s="1"/>
  <c r="IL85" i="2" l="1"/>
  <c r="IK84" i="2" a="1"/>
  <c r="IK84" i="2" s="1"/>
  <c r="IK83" i="2" a="1"/>
  <c r="IK83" i="2" s="1"/>
  <c r="BZ31" i="2"/>
  <c r="BZ34" i="2" s="1"/>
  <c r="CA87" i="2"/>
  <c r="CA91" i="2" s="1"/>
  <c r="IM85" i="2" l="1"/>
  <c r="IL83" i="2" a="1"/>
  <c r="IL83" i="2" s="1"/>
  <c r="IL84" i="2" a="1"/>
  <c r="IL84" i="2" s="1"/>
  <c r="CB87" i="2"/>
  <c r="CB91" i="2" s="1"/>
  <c r="CA31" i="2"/>
  <c r="CA34" i="2" s="1"/>
  <c r="IN85" i="2" l="1"/>
  <c r="IM84" i="2" a="1"/>
  <c r="IM84" i="2" s="1"/>
  <c r="IM83" i="2" a="1"/>
  <c r="IM83" i="2" s="1"/>
  <c r="CB31" i="2"/>
  <c r="CB34" i="2" s="1"/>
  <c r="CC87" i="2"/>
  <c r="CC91" i="2" s="1"/>
  <c r="IO85" i="2" l="1"/>
  <c r="IN83" i="2" a="1"/>
  <c r="IN83" i="2" s="1"/>
  <c r="IN84" i="2" a="1"/>
  <c r="IN84" i="2" s="1"/>
  <c r="CD87" i="2"/>
  <c r="CD91" i="2" s="1"/>
  <c r="CC31" i="2"/>
  <c r="CC34" i="2" s="1"/>
  <c r="IP85" i="2" l="1"/>
  <c r="IO83" i="2" a="1"/>
  <c r="IO83" i="2" s="1"/>
  <c r="IO84" i="2" a="1"/>
  <c r="IO84" i="2" s="1"/>
  <c r="CD31" i="2"/>
  <c r="CD34" i="2" s="1"/>
  <c r="CE87" i="2"/>
  <c r="CE91" i="2" s="1"/>
  <c r="IQ85" i="2" l="1"/>
  <c r="IP83" i="2" a="1"/>
  <c r="IP83" i="2" s="1"/>
  <c r="IP84" i="2" a="1"/>
  <c r="IP84" i="2" s="1"/>
  <c r="CF87" i="2"/>
  <c r="CF91" i="2" s="1"/>
  <c r="CE31" i="2"/>
  <c r="IR85" i="2" l="1"/>
  <c r="IQ84" i="2" a="1"/>
  <c r="IQ84" i="2" s="1"/>
  <c r="IQ83" i="2" a="1"/>
  <c r="IQ83" i="2" s="1"/>
  <c r="CF31" i="2"/>
  <c r="CE34" i="2"/>
  <c r="CG87" i="2"/>
  <c r="CG91" i="2" s="1"/>
  <c r="IS85" i="2" l="1"/>
  <c r="IR83" i="2" a="1"/>
  <c r="IR83" i="2" s="1"/>
  <c r="IR84" i="2" a="1"/>
  <c r="IR84" i="2" s="1"/>
  <c r="CG31" i="2"/>
  <c r="CF34" i="2"/>
  <c r="CH87" i="2"/>
  <c r="CH91" i="2" s="1"/>
  <c r="IT85" i="2" l="1"/>
  <c r="IS84" i="2" a="1"/>
  <c r="IS84" i="2" s="1"/>
  <c r="IS83" i="2" a="1"/>
  <c r="IS83" i="2" s="1"/>
  <c r="CH31" i="2"/>
  <c r="CG34" i="2"/>
  <c r="CI87" i="2"/>
  <c r="CI91" i="2" s="1"/>
  <c r="IU85" i="2" l="1"/>
  <c r="IT83" i="2" a="1"/>
  <c r="IT83" i="2" s="1"/>
  <c r="IT84" i="2" a="1"/>
  <c r="IT84" i="2" s="1"/>
  <c r="CI31" i="2"/>
  <c r="CH34" i="2"/>
  <c r="CJ87" i="2"/>
  <c r="CJ91" i="2" s="1"/>
  <c r="IV85" i="2" l="1"/>
  <c r="IU84" i="2" a="1"/>
  <c r="IU84" i="2" s="1"/>
  <c r="IU83" i="2" a="1"/>
  <c r="IU83" i="2" s="1"/>
  <c r="CJ31" i="2"/>
  <c r="CI34" i="2"/>
  <c r="CK87" i="2"/>
  <c r="CK91" i="2" s="1"/>
  <c r="IW85" i="2" l="1"/>
  <c r="IV83" i="2" a="1"/>
  <c r="IV83" i="2" s="1"/>
  <c r="IV84" i="2" a="1"/>
  <c r="IV84" i="2" s="1"/>
  <c r="CK31" i="2"/>
  <c r="CJ34" i="2"/>
  <c r="CL87" i="2"/>
  <c r="CL91" i="2" s="1"/>
  <c r="IX85" i="2" l="1"/>
  <c r="IW83" i="2" a="1"/>
  <c r="IW83" i="2" s="1"/>
  <c r="IW84" i="2" a="1"/>
  <c r="IW84" i="2" s="1"/>
  <c r="CL31" i="2"/>
  <c r="CK34" i="2"/>
  <c r="CM87" i="2"/>
  <c r="CM91" i="2" s="1"/>
  <c r="IY85" i="2" l="1"/>
  <c r="IX83" i="2" a="1"/>
  <c r="IX83" i="2" s="1"/>
  <c r="IX84" i="2" a="1"/>
  <c r="IX84" i="2" s="1"/>
  <c r="CM31" i="2"/>
  <c r="CL34" i="2"/>
  <c r="CN87" i="2"/>
  <c r="CN91" i="2" s="1"/>
  <c r="IZ85" i="2" l="1"/>
  <c r="IY83" i="2" a="1"/>
  <c r="IY83" i="2" s="1"/>
  <c r="IY84" i="2" a="1"/>
  <c r="IY84" i="2" s="1"/>
  <c r="CN31" i="2"/>
  <c r="CM34" i="2"/>
  <c r="CO87" i="2"/>
  <c r="CO91" i="2" s="1"/>
  <c r="JA85" i="2" l="1"/>
  <c r="IZ83" i="2" a="1"/>
  <c r="IZ83" i="2" s="1"/>
  <c r="IZ84" i="2" a="1"/>
  <c r="IZ84" i="2" s="1"/>
  <c r="CO31" i="2"/>
  <c r="CN34" i="2"/>
  <c r="CP87" i="2"/>
  <c r="CP91" i="2" s="1"/>
  <c r="JB85" i="2" l="1"/>
  <c r="JA84" i="2" a="1"/>
  <c r="JA84" i="2" s="1"/>
  <c r="JA83" i="2" a="1"/>
  <c r="JA83" i="2" s="1"/>
  <c r="CP31" i="2"/>
  <c r="CO34" i="2"/>
  <c r="CQ87" i="2"/>
  <c r="CQ91" i="2" s="1"/>
  <c r="JC85" i="2" l="1"/>
  <c r="JB83" i="2" a="1"/>
  <c r="JB83" i="2" s="1"/>
  <c r="JB84" i="2" a="1"/>
  <c r="JB84" i="2" s="1"/>
  <c r="CQ31" i="2"/>
  <c r="CP34" i="2"/>
  <c r="CR87" i="2"/>
  <c r="CR91" i="2" s="1"/>
  <c r="JD85" i="2" l="1"/>
  <c r="JC84" i="2" a="1"/>
  <c r="JC84" i="2" s="1"/>
  <c r="JC83" i="2" a="1"/>
  <c r="JC83" i="2" s="1"/>
  <c r="CR31" i="2"/>
  <c r="CQ34" i="2"/>
  <c r="CS87" i="2"/>
  <c r="CS91" i="2" s="1"/>
  <c r="JE85" i="2" l="1"/>
  <c r="JD83" i="2" a="1"/>
  <c r="JD83" i="2" s="1"/>
  <c r="JD84" i="2" a="1"/>
  <c r="JD84" i="2" s="1"/>
  <c r="CS31" i="2"/>
  <c r="CR34" i="2"/>
  <c r="CT87" i="2"/>
  <c r="CT91" i="2" s="1"/>
  <c r="JF85" i="2" l="1"/>
  <c r="JE83" i="2" a="1"/>
  <c r="JE83" i="2" s="1"/>
  <c r="JE84" i="2" a="1"/>
  <c r="JE84" i="2" s="1"/>
  <c r="CT31" i="2"/>
  <c r="CS34" i="2"/>
  <c r="CU87" i="2"/>
  <c r="CU91" i="2" s="1"/>
  <c r="JG85" i="2" l="1"/>
  <c r="JF83" i="2" a="1"/>
  <c r="JF83" i="2" s="1"/>
  <c r="JF84" i="2" a="1"/>
  <c r="JF84" i="2" s="1"/>
  <c r="CU31" i="2"/>
  <c r="CT34" i="2"/>
  <c r="CV87" i="2"/>
  <c r="CV91" i="2" s="1"/>
  <c r="JH85" i="2" l="1"/>
  <c r="JG84" i="2" a="1"/>
  <c r="JG84" i="2" s="1"/>
  <c r="JG83" i="2" a="1"/>
  <c r="JG83" i="2" s="1"/>
  <c r="CV31" i="2"/>
  <c r="CU34" i="2"/>
  <c r="CW87" i="2"/>
  <c r="CW91" i="2" s="1"/>
  <c r="JI85" i="2" l="1"/>
  <c r="JH83" i="2" a="1"/>
  <c r="JH83" i="2" s="1"/>
  <c r="JH84" i="2" a="1"/>
  <c r="JH84" i="2" s="1"/>
  <c r="CW31" i="2"/>
  <c r="CV34" i="2"/>
  <c r="CX87" i="2"/>
  <c r="CX91" i="2" s="1"/>
  <c r="JJ85" i="2" l="1"/>
  <c r="JI84" i="2" a="1"/>
  <c r="JI84" i="2" s="1"/>
  <c r="JI83" i="2" a="1"/>
  <c r="JI83" i="2" s="1"/>
  <c r="CX31" i="2"/>
  <c r="CW34" i="2"/>
  <c r="CY87" i="2"/>
  <c r="CY91" i="2" s="1"/>
  <c r="JK85" i="2" l="1"/>
  <c r="JJ84" i="2" a="1"/>
  <c r="JJ84" i="2" s="1"/>
  <c r="JJ83" i="2" a="1"/>
  <c r="JJ83" i="2" s="1"/>
  <c r="CY31" i="2"/>
  <c r="CX34" i="2"/>
  <c r="CZ87" i="2"/>
  <c r="CZ91" i="2" s="1"/>
  <c r="JL85" i="2" l="1"/>
  <c r="JK84" i="2" a="1"/>
  <c r="JK84" i="2" s="1"/>
  <c r="JK83" i="2" a="1"/>
  <c r="JK83" i="2" s="1"/>
  <c r="CZ31" i="2"/>
  <c r="CY34" i="2"/>
  <c r="DA87" i="2"/>
  <c r="DA91" i="2" s="1"/>
  <c r="JM85" i="2" l="1"/>
  <c r="JL83" i="2" a="1"/>
  <c r="JL83" i="2" s="1"/>
  <c r="JL84" i="2" a="1"/>
  <c r="JL84" i="2" s="1"/>
  <c r="DA31" i="2"/>
  <c r="CZ34" i="2"/>
  <c r="DB87" i="2"/>
  <c r="DB91" i="2" s="1"/>
  <c r="JN85" i="2" l="1"/>
  <c r="JM83" i="2" a="1"/>
  <c r="JM83" i="2" s="1"/>
  <c r="JM84" i="2" a="1"/>
  <c r="JM84" i="2" s="1"/>
  <c r="DB31" i="2"/>
  <c r="DA34" i="2"/>
  <c r="DC87" i="2"/>
  <c r="DC91" i="2" s="1"/>
  <c r="JO85" i="2" l="1"/>
  <c r="JN83" i="2" a="1"/>
  <c r="JN83" i="2" s="1"/>
  <c r="JN84" i="2" a="1"/>
  <c r="JN84" i="2" s="1"/>
  <c r="DC31" i="2"/>
  <c r="DB34" i="2"/>
  <c r="DD87" i="2"/>
  <c r="DD91" i="2" s="1"/>
  <c r="JP85" i="2" l="1"/>
  <c r="JO83" i="2" a="1"/>
  <c r="JO83" i="2" s="1"/>
  <c r="JO84" i="2" a="1"/>
  <c r="JO84" i="2" s="1"/>
  <c r="DD31" i="2"/>
  <c r="DC34" i="2"/>
  <c r="DE87" i="2"/>
  <c r="DE91" i="2" s="1"/>
  <c r="JQ85" i="2" l="1"/>
  <c r="JP83" i="2" a="1"/>
  <c r="JP83" i="2" s="1"/>
  <c r="JP84" i="2" a="1"/>
  <c r="JP84" i="2" s="1"/>
  <c r="DE31" i="2"/>
  <c r="DD34" i="2"/>
  <c r="DF87" i="2"/>
  <c r="DF91" i="2" s="1"/>
  <c r="JR85" i="2" l="1"/>
  <c r="JQ84" i="2" a="1"/>
  <c r="JQ84" i="2" s="1"/>
  <c r="JQ83" i="2" a="1"/>
  <c r="JQ83" i="2" s="1"/>
  <c r="DF31" i="2"/>
  <c r="DE34" i="2"/>
  <c r="DG87" i="2"/>
  <c r="DG91" i="2" s="1"/>
  <c r="JS85" i="2" l="1"/>
  <c r="JR83" i="2" a="1"/>
  <c r="JR83" i="2" s="1"/>
  <c r="JR84" i="2" a="1"/>
  <c r="JR84" i="2" s="1"/>
  <c r="DG31" i="2"/>
  <c r="DF34" i="2"/>
  <c r="DH87" i="2"/>
  <c r="DH91" i="2" s="1"/>
  <c r="JT85" i="2" l="1"/>
  <c r="JS84" i="2" a="1"/>
  <c r="JS84" i="2" s="1"/>
  <c r="JS83" i="2" a="1"/>
  <c r="JS83" i="2" s="1"/>
  <c r="DH31" i="2"/>
  <c r="DG34" i="2"/>
  <c r="DI87" i="2"/>
  <c r="DI91" i="2" s="1"/>
  <c r="JU85" i="2" l="1"/>
  <c r="JT83" i="2" a="1"/>
  <c r="JT83" i="2" s="1"/>
  <c r="JT84" i="2" a="1"/>
  <c r="JT84" i="2" s="1"/>
  <c r="DI31" i="2"/>
  <c r="DH34" i="2"/>
  <c r="DJ87" i="2"/>
  <c r="DJ91" i="2" s="1"/>
  <c r="JV85" i="2" l="1"/>
  <c r="JU83" i="2" a="1"/>
  <c r="JU83" i="2" s="1"/>
  <c r="JU84" i="2" a="1"/>
  <c r="JU84" i="2" s="1"/>
  <c r="DJ31" i="2"/>
  <c r="DI34" i="2"/>
  <c r="DK87" i="2"/>
  <c r="DK91" i="2" s="1"/>
  <c r="JW85" i="2" l="1"/>
  <c r="JV84" i="2" a="1"/>
  <c r="JV84" i="2" s="1"/>
  <c r="JV83" i="2" a="1"/>
  <c r="JV83" i="2" s="1"/>
  <c r="DK31" i="2"/>
  <c r="DJ34" i="2"/>
  <c r="DL87" i="2"/>
  <c r="DL91" i="2" s="1"/>
  <c r="JX85" i="2" l="1"/>
  <c r="JW84" i="2" a="1"/>
  <c r="JW84" i="2" s="1"/>
  <c r="JW83" i="2" a="1"/>
  <c r="JW83" i="2" s="1"/>
  <c r="DL31" i="2"/>
  <c r="DK34" i="2"/>
  <c r="DM87" i="2"/>
  <c r="DM91" i="2" s="1"/>
  <c r="JY85" i="2" l="1"/>
  <c r="JX83" i="2" a="1"/>
  <c r="JX83" i="2" s="1"/>
  <c r="JX84" i="2" a="1"/>
  <c r="JX84" i="2" s="1"/>
  <c r="DM31" i="2"/>
  <c r="DL34" i="2"/>
  <c r="DN87" i="2"/>
  <c r="DN91" i="2" s="1"/>
  <c r="JZ85" i="2" l="1"/>
  <c r="JY83" i="2" a="1"/>
  <c r="JY83" i="2" s="1"/>
  <c r="JY84" i="2" a="1"/>
  <c r="JY84" i="2" s="1"/>
  <c r="DN31" i="2"/>
  <c r="DM34" i="2"/>
  <c r="DO87" i="2"/>
  <c r="DO91" i="2" s="1"/>
  <c r="KA85" i="2" l="1"/>
  <c r="JZ83" i="2" a="1"/>
  <c r="JZ83" i="2" s="1"/>
  <c r="JZ84" i="2" a="1"/>
  <c r="JZ84" i="2" s="1"/>
  <c r="DO31" i="2"/>
  <c r="DN34" i="2"/>
  <c r="DP87" i="2"/>
  <c r="DP91" i="2" s="1"/>
  <c r="KB85" i="2" l="1"/>
  <c r="KA84" i="2" a="1"/>
  <c r="KA84" i="2" s="1"/>
  <c r="KA83" i="2" a="1"/>
  <c r="KA83" i="2" s="1"/>
  <c r="DP31" i="2"/>
  <c r="DO34" i="2"/>
  <c r="DQ87" i="2"/>
  <c r="DQ91" i="2" s="1"/>
  <c r="KC85" i="2" l="1"/>
  <c r="KB83" i="2" a="1"/>
  <c r="KB83" i="2" s="1"/>
  <c r="KB84" i="2" a="1"/>
  <c r="KB84" i="2" s="1"/>
  <c r="DQ31" i="2"/>
  <c r="DP34" i="2"/>
  <c r="DR87" i="2"/>
  <c r="DR91" i="2" s="1"/>
  <c r="KD85" i="2" l="1"/>
  <c r="KC83" i="2" a="1"/>
  <c r="KC83" i="2" s="1"/>
  <c r="KC84" i="2" a="1"/>
  <c r="KC84" i="2" s="1"/>
  <c r="DR31" i="2"/>
  <c r="DQ34" i="2"/>
  <c r="DS87" i="2"/>
  <c r="DS91" i="2" s="1"/>
  <c r="KE85" i="2" l="1"/>
  <c r="KD84" i="2" a="1"/>
  <c r="KD84" i="2" s="1"/>
  <c r="KD83" i="2" a="1"/>
  <c r="KD83" i="2" s="1"/>
  <c r="DS31" i="2"/>
  <c r="DR34" i="2"/>
  <c r="DT87" i="2"/>
  <c r="DT91" i="2" s="1"/>
  <c r="KF85" i="2" l="1"/>
  <c r="KE84" i="2" a="1"/>
  <c r="KE84" i="2" s="1"/>
  <c r="KE83" i="2" a="1"/>
  <c r="KE83" i="2" s="1"/>
  <c r="DT31" i="2"/>
  <c r="DS34" i="2"/>
  <c r="DU87" i="2"/>
  <c r="DU91" i="2" s="1"/>
  <c r="KG85" i="2" l="1"/>
  <c r="KF83" i="2" a="1"/>
  <c r="KF83" i="2" s="1"/>
  <c r="KF84" i="2" a="1"/>
  <c r="KF84" i="2" s="1"/>
  <c r="DU31" i="2"/>
  <c r="DT34" i="2"/>
  <c r="DV87" i="2"/>
  <c r="DV91" i="2" s="1"/>
  <c r="KH85" i="2" l="1"/>
  <c r="KG83" i="2" a="1"/>
  <c r="KG83" i="2" s="1"/>
  <c r="KG84" i="2" a="1"/>
  <c r="KG84" i="2" s="1"/>
  <c r="DV31" i="2"/>
  <c r="DU34" i="2"/>
  <c r="DW87" i="2"/>
  <c r="DW91" i="2" s="1"/>
  <c r="KI85" i="2" l="1"/>
  <c r="KH84" i="2" a="1"/>
  <c r="KH84" i="2" s="1"/>
  <c r="KH83" i="2" a="1"/>
  <c r="KH83" i="2" s="1"/>
  <c r="DW31" i="2"/>
  <c r="DV34" i="2"/>
  <c r="DX87" i="2"/>
  <c r="DX91" i="2" s="1"/>
  <c r="KJ85" i="2" l="1"/>
  <c r="KI84" i="2" a="1"/>
  <c r="KI84" i="2" s="1"/>
  <c r="KI83" i="2" a="1"/>
  <c r="KI83" i="2" s="1"/>
  <c r="DX31" i="2"/>
  <c r="DW34" i="2"/>
  <c r="DY87" i="2"/>
  <c r="DY91" i="2" s="1"/>
  <c r="KK85" i="2" l="1"/>
  <c r="KJ83" i="2" a="1"/>
  <c r="KJ83" i="2" s="1"/>
  <c r="KJ84" i="2" a="1"/>
  <c r="KJ84" i="2" s="1"/>
  <c r="DY31" i="2"/>
  <c r="DX34" i="2"/>
  <c r="DZ87" i="2"/>
  <c r="DZ91" i="2" s="1"/>
  <c r="KL85" i="2" l="1"/>
  <c r="KK83" i="2" a="1"/>
  <c r="KK83" i="2" s="1"/>
  <c r="KK84" i="2" a="1"/>
  <c r="KK84" i="2" s="1"/>
  <c r="DZ31" i="2"/>
  <c r="DY34" i="2"/>
  <c r="EA87" i="2"/>
  <c r="EA91" i="2" s="1"/>
  <c r="KM85" i="2" l="1"/>
  <c r="KL83" i="2" a="1"/>
  <c r="KL83" i="2" s="1"/>
  <c r="KL84" i="2" a="1"/>
  <c r="KL84" i="2" s="1"/>
  <c r="EA31" i="2"/>
  <c r="DZ34" i="2"/>
  <c r="EB87" i="2"/>
  <c r="EB91" i="2" s="1"/>
  <c r="KN85" i="2" l="1"/>
  <c r="KM84" i="2" a="1"/>
  <c r="KM84" i="2" s="1"/>
  <c r="KM83" i="2" a="1"/>
  <c r="KM83" i="2" s="1"/>
  <c r="EB31" i="2"/>
  <c r="EA34" i="2"/>
  <c r="EC87" i="2"/>
  <c r="EC91" i="2" s="1"/>
  <c r="KO85" i="2" l="1"/>
  <c r="KN83" i="2" a="1"/>
  <c r="KN83" i="2" s="1"/>
  <c r="KN84" i="2" a="1"/>
  <c r="KN84" i="2" s="1"/>
  <c r="EC31" i="2"/>
  <c r="EB34" i="2"/>
  <c r="ED87" i="2"/>
  <c r="ED91" i="2" s="1"/>
  <c r="KP85" i="2" l="1"/>
  <c r="KO83" i="2" a="1"/>
  <c r="KO83" i="2" s="1"/>
  <c r="KO84" i="2" a="1"/>
  <c r="KO84" i="2" s="1"/>
  <c r="ED31" i="2"/>
  <c r="EC34" i="2"/>
  <c r="EE87" i="2"/>
  <c r="EE91" i="2" s="1"/>
  <c r="KQ85" i="2" l="1"/>
  <c r="KP84" i="2" a="1"/>
  <c r="KP84" i="2" s="1"/>
  <c r="KP83" i="2" a="1"/>
  <c r="KP83" i="2" s="1"/>
  <c r="EE31" i="2"/>
  <c r="ED34" i="2"/>
  <c r="EF87" i="2"/>
  <c r="EF91" i="2" s="1"/>
  <c r="KR85" i="2" l="1"/>
  <c r="KQ84" i="2" a="1"/>
  <c r="KQ84" i="2" s="1"/>
  <c r="KQ83" i="2" a="1"/>
  <c r="KQ83" i="2" s="1"/>
  <c r="EF31" i="2"/>
  <c r="EE34" i="2"/>
  <c r="EG87" i="2"/>
  <c r="EG91" i="2" s="1"/>
  <c r="KS85" i="2" l="1"/>
  <c r="KR83" i="2" a="1"/>
  <c r="KR83" i="2" s="1"/>
  <c r="KR84" i="2" a="1"/>
  <c r="KR84" i="2" s="1"/>
  <c r="EG31" i="2"/>
  <c r="EF34" i="2"/>
  <c r="EH87" i="2"/>
  <c r="EH91" i="2" s="1"/>
  <c r="KT85" i="2" l="1"/>
  <c r="KS83" i="2" a="1"/>
  <c r="KS83" i="2" s="1"/>
  <c r="KS84" i="2" a="1"/>
  <c r="KS84" i="2" s="1"/>
  <c r="EH31" i="2"/>
  <c r="EG34" i="2"/>
  <c r="EI87" i="2"/>
  <c r="EI91" i="2" s="1"/>
  <c r="KU85" i="2" l="1"/>
  <c r="KT83" i="2" a="1"/>
  <c r="KT83" i="2" s="1"/>
  <c r="KT84" i="2" a="1"/>
  <c r="KT84" i="2" s="1"/>
  <c r="EI31" i="2"/>
  <c r="EH34" i="2"/>
  <c r="EJ87" i="2"/>
  <c r="EJ91" i="2" s="1"/>
  <c r="KV85" i="2" l="1"/>
  <c r="KU84" i="2" a="1"/>
  <c r="KU84" i="2" s="1"/>
  <c r="KU83" i="2" a="1"/>
  <c r="KU83" i="2" s="1"/>
  <c r="EJ31" i="2"/>
  <c r="EI34" i="2"/>
  <c r="EK87" i="2"/>
  <c r="EK91" i="2" s="1"/>
  <c r="KW85" i="2" l="1"/>
  <c r="KV83" i="2" a="1"/>
  <c r="KV83" i="2" s="1"/>
  <c r="KV84" i="2" a="1"/>
  <c r="KV84" i="2" s="1"/>
  <c r="EK31" i="2"/>
  <c r="EJ34" i="2"/>
  <c r="EL87" i="2"/>
  <c r="EL91" i="2" s="1"/>
  <c r="KX85" i="2" l="1"/>
  <c r="KW83" i="2" a="1"/>
  <c r="KW83" i="2" s="1"/>
  <c r="KW84" i="2" a="1"/>
  <c r="KW84" i="2" s="1"/>
  <c r="EL31" i="2"/>
  <c r="EK34" i="2"/>
  <c r="EM87" i="2"/>
  <c r="EM91" i="2" s="1"/>
  <c r="KY85" i="2" l="1"/>
  <c r="KX84" i="2" a="1"/>
  <c r="KX84" i="2" s="1"/>
  <c r="KX83" i="2" a="1"/>
  <c r="KX83" i="2" s="1"/>
  <c r="EM31" i="2"/>
  <c r="EL34" i="2"/>
  <c r="EN87" i="2"/>
  <c r="EN91" i="2" s="1"/>
  <c r="KZ85" i="2" l="1"/>
  <c r="KY84" i="2" a="1"/>
  <c r="KY84" i="2" s="1"/>
  <c r="KY83" i="2" a="1"/>
  <c r="KY83" i="2" s="1"/>
  <c r="EN31" i="2"/>
  <c r="EM34" i="2"/>
  <c r="EO87" i="2"/>
  <c r="EO91" i="2" s="1"/>
  <c r="LA85" i="2" l="1"/>
  <c r="KZ83" i="2" a="1"/>
  <c r="KZ83" i="2" s="1"/>
  <c r="KZ84" i="2" a="1"/>
  <c r="KZ84" i="2" s="1"/>
  <c r="EO31" i="2"/>
  <c r="EN34" i="2"/>
  <c r="EP87" i="2"/>
  <c r="EP91" i="2" s="1"/>
  <c r="LB85" i="2" l="1"/>
  <c r="LA83" i="2" a="1"/>
  <c r="LA83" i="2" s="1"/>
  <c r="LA84" i="2" a="1"/>
  <c r="LA84" i="2" s="1"/>
  <c r="EP31" i="2"/>
  <c r="EO34" i="2"/>
  <c r="EQ87" i="2"/>
  <c r="EQ91" i="2" s="1"/>
  <c r="LC85" i="2" l="1"/>
  <c r="LB83" i="2" a="1"/>
  <c r="LB83" i="2" s="1"/>
  <c r="LB84" i="2" a="1"/>
  <c r="LB84" i="2" s="1"/>
  <c r="EQ31" i="2"/>
  <c r="EP34" i="2"/>
  <c r="ER87" i="2"/>
  <c r="ER91" i="2" s="1"/>
  <c r="LD85" i="2" l="1"/>
  <c r="LC84" i="2" a="1"/>
  <c r="LC84" i="2" s="1"/>
  <c r="LC83" i="2" a="1"/>
  <c r="LC83" i="2" s="1"/>
  <c r="ER31" i="2"/>
  <c r="EQ34" i="2"/>
  <c r="ES87" i="2"/>
  <c r="ES91" i="2" s="1"/>
  <c r="LE85" i="2" l="1"/>
  <c r="LD83" i="2" a="1"/>
  <c r="LD83" i="2" s="1"/>
  <c r="LD84" i="2" a="1"/>
  <c r="LD84" i="2" s="1"/>
  <c r="ES31" i="2"/>
  <c r="ER34" i="2"/>
  <c r="ET87" i="2"/>
  <c r="ET91" i="2" s="1"/>
  <c r="LF85" i="2" l="1"/>
  <c r="LE83" i="2" a="1"/>
  <c r="LE83" i="2" s="1"/>
  <c r="LE84" i="2" a="1"/>
  <c r="LE84" i="2" s="1"/>
  <c r="ET31" i="2"/>
  <c r="ES34" i="2"/>
  <c r="EU87" i="2"/>
  <c r="EU91" i="2" s="1"/>
  <c r="LG85" i="2" l="1"/>
  <c r="LF83" i="2" a="1"/>
  <c r="LF83" i="2" s="1"/>
  <c r="LF84" i="2" a="1"/>
  <c r="LF84" i="2" s="1"/>
  <c r="EU31" i="2"/>
  <c r="ET34" i="2"/>
  <c r="EV87" i="2"/>
  <c r="EV91" i="2" s="1"/>
  <c r="LH85" i="2" l="1"/>
  <c r="LG84" i="2" a="1"/>
  <c r="LG84" i="2" s="1"/>
  <c r="LG83" i="2" a="1"/>
  <c r="LG83" i="2" s="1"/>
  <c r="EV31" i="2"/>
  <c r="EU34" i="2"/>
  <c r="EW87" i="2"/>
  <c r="EW91" i="2" s="1"/>
  <c r="LI85" i="2" l="1"/>
  <c r="LH83" i="2" a="1"/>
  <c r="LH83" i="2" s="1"/>
  <c r="LH84" i="2" a="1"/>
  <c r="LH84" i="2" s="1"/>
  <c r="EW31" i="2"/>
  <c r="EV34" i="2"/>
  <c r="EX87" i="2"/>
  <c r="EX91" i="2" s="1"/>
  <c r="LJ85" i="2" l="1"/>
  <c r="LI83" i="2" a="1"/>
  <c r="LI83" i="2" s="1"/>
  <c r="LI84" i="2" a="1"/>
  <c r="LI84" i="2" s="1"/>
  <c r="EX31" i="2"/>
  <c r="EW34" i="2"/>
  <c r="EY87" i="2"/>
  <c r="EY91" i="2" s="1"/>
  <c r="LK85" i="2" l="1"/>
  <c r="LJ83" i="2" a="1"/>
  <c r="LJ83" i="2" s="1"/>
  <c r="LJ84" i="2" a="1"/>
  <c r="LJ84" i="2" s="1"/>
  <c r="EY31" i="2"/>
  <c r="EX34" i="2"/>
  <c r="EZ87" i="2"/>
  <c r="EZ91" i="2" s="1"/>
  <c r="LL85" i="2" l="1"/>
  <c r="LK84" i="2" a="1"/>
  <c r="LK84" i="2" s="1"/>
  <c r="LK83" i="2" a="1"/>
  <c r="LK83" i="2" s="1"/>
  <c r="EZ31" i="2"/>
  <c r="EY34" i="2"/>
  <c r="FA87" i="2"/>
  <c r="FA91" i="2" s="1"/>
  <c r="LM85" i="2" l="1"/>
  <c r="LL83" i="2" a="1"/>
  <c r="LL83" i="2" s="1"/>
  <c r="LL84" i="2" a="1"/>
  <c r="LL84" i="2" s="1"/>
  <c r="FA31" i="2"/>
  <c r="EZ34" i="2"/>
  <c r="FB87" i="2"/>
  <c r="FB91" i="2" s="1"/>
  <c r="LN85" i="2" l="1"/>
  <c r="LM83" i="2" a="1"/>
  <c r="LM83" i="2" s="1"/>
  <c r="LM84" i="2" a="1"/>
  <c r="LM84" i="2" s="1"/>
  <c r="FB31" i="2"/>
  <c r="FA34" i="2"/>
  <c r="FC87" i="2"/>
  <c r="FC91" i="2" s="1"/>
  <c r="LO85" i="2" l="1"/>
  <c r="LN83" i="2" a="1"/>
  <c r="LN83" i="2" s="1"/>
  <c r="LN84" i="2" a="1"/>
  <c r="LN84" i="2" s="1"/>
  <c r="FC31" i="2"/>
  <c r="FB34" i="2"/>
  <c r="FD87" i="2"/>
  <c r="FD91" i="2" s="1"/>
  <c r="LP85" i="2" l="1"/>
  <c r="LO84" i="2" a="1"/>
  <c r="LO84" i="2" s="1"/>
  <c r="LO83" i="2" a="1"/>
  <c r="LO83" i="2" s="1"/>
  <c r="FD31" i="2"/>
  <c r="FC34" i="2"/>
  <c r="FE87" i="2"/>
  <c r="FE91" i="2" s="1"/>
  <c r="LQ85" i="2" l="1"/>
  <c r="LP83" i="2" a="1"/>
  <c r="LP83" i="2" s="1"/>
  <c r="LP84" i="2" a="1"/>
  <c r="LP84" i="2" s="1"/>
  <c r="FE31" i="2"/>
  <c r="FD34" i="2"/>
  <c r="FF87" i="2"/>
  <c r="FF91" i="2" s="1"/>
  <c r="LR85" i="2" l="1"/>
  <c r="LQ83" i="2" a="1"/>
  <c r="LQ83" i="2" s="1"/>
  <c r="LQ84" i="2" a="1"/>
  <c r="LQ84" i="2" s="1"/>
  <c r="FF31" i="2"/>
  <c r="FE34" i="2"/>
  <c r="FG87" i="2"/>
  <c r="FG91" i="2" s="1"/>
  <c r="LS85" i="2" l="1"/>
  <c r="LR84" i="2" a="1"/>
  <c r="LR84" i="2" s="1"/>
  <c r="LR83" i="2" a="1"/>
  <c r="LR83" i="2" s="1"/>
  <c r="FG31" i="2"/>
  <c r="FF34" i="2"/>
  <c r="FH87" i="2"/>
  <c r="FH91" i="2" s="1"/>
  <c r="LT85" i="2" l="1"/>
  <c r="LS84" i="2" a="1"/>
  <c r="LS84" i="2" s="1"/>
  <c r="LS83" i="2" a="1"/>
  <c r="LS83" i="2" s="1"/>
  <c r="FH31" i="2"/>
  <c r="FG34" i="2"/>
  <c r="FI87" i="2"/>
  <c r="FI91" i="2" s="1"/>
  <c r="LU85" i="2" l="1"/>
  <c r="LT83" i="2" a="1"/>
  <c r="LT83" i="2" s="1"/>
  <c r="LT84" i="2" a="1"/>
  <c r="LT84" i="2" s="1"/>
  <c r="FI31" i="2"/>
  <c r="FH34" i="2"/>
  <c r="FJ87" i="2"/>
  <c r="FJ91" i="2" s="1"/>
  <c r="LV85" i="2" l="1"/>
  <c r="LU83" i="2" a="1"/>
  <c r="LU83" i="2" s="1"/>
  <c r="LU84" i="2" a="1"/>
  <c r="LU84" i="2" s="1"/>
  <c r="FJ31" i="2"/>
  <c r="FI34" i="2"/>
  <c r="FK87" i="2"/>
  <c r="FK91" i="2" s="1"/>
  <c r="LW85" i="2" l="1"/>
  <c r="LV84" i="2" a="1"/>
  <c r="LV84" i="2" s="1"/>
  <c r="LV83" i="2" a="1"/>
  <c r="LV83" i="2" s="1"/>
  <c r="FK31" i="2"/>
  <c r="FJ34" i="2"/>
  <c r="FL87" i="2"/>
  <c r="FL91" i="2" s="1"/>
  <c r="LX85" i="2" l="1"/>
  <c r="LW84" i="2" a="1"/>
  <c r="LW84" i="2" s="1"/>
  <c r="LW83" i="2" a="1"/>
  <c r="LW83" i="2" s="1"/>
  <c r="FL31" i="2"/>
  <c r="FK34" i="2"/>
  <c r="FM87" i="2"/>
  <c r="FM91" i="2" s="1"/>
  <c r="LY85" i="2" l="1"/>
  <c r="LX83" i="2" a="1"/>
  <c r="LX83" i="2" s="1"/>
  <c r="LX84" i="2" a="1"/>
  <c r="LX84" i="2" s="1"/>
  <c r="FM31" i="2"/>
  <c r="FL34" i="2"/>
  <c r="FN87" i="2"/>
  <c r="FN91" i="2" s="1"/>
  <c r="LZ85" i="2" l="1"/>
  <c r="LY83" i="2" a="1"/>
  <c r="LY83" i="2" s="1"/>
  <c r="LY84" i="2" a="1"/>
  <c r="LY84" i="2" s="1"/>
  <c r="FN31" i="2"/>
  <c r="FM34" i="2"/>
  <c r="FO87" i="2"/>
  <c r="FO91" i="2" s="1"/>
  <c r="MA85" i="2" l="1"/>
  <c r="LZ83" i="2" a="1"/>
  <c r="LZ83" i="2" s="1"/>
  <c r="LZ84" i="2" a="1"/>
  <c r="LZ84" i="2" s="1"/>
  <c r="FO31" i="2"/>
  <c r="FN34" i="2"/>
  <c r="FP87" i="2"/>
  <c r="FP91" i="2" s="1"/>
  <c r="MB85" i="2" l="1"/>
  <c r="MA84" i="2" a="1"/>
  <c r="MA84" i="2" s="1"/>
  <c r="MA83" i="2" a="1"/>
  <c r="MA83" i="2" s="1"/>
  <c r="FP31" i="2"/>
  <c r="FO34" i="2"/>
  <c r="FQ87" i="2"/>
  <c r="FQ91" i="2" s="1"/>
  <c r="MC85" i="2" l="1"/>
  <c r="MB84" i="2" a="1"/>
  <c r="MB84" i="2" s="1"/>
  <c r="MB83" i="2" a="1"/>
  <c r="MB83" i="2" s="1"/>
  <c r="FQ31" i="2"/>
  <c r="FP34" i="2"/>
  <c r="FR87" i="2"/>
  <c r="FR91" i="2" s="1"/>
  <c r="MD85" i="2" l="1"/>
  <c r="MC83" i="2" a="1"/>
  <c r="MC83" i="2" s="1"/>
  <c r="MC84" i="2" a="1"/>
  <c r="MC84" i="2" s="1"/>
  <c r="FR31" i="2"/>
  <c r="FQ34" i="2"/>
  <c r="FS87" i="2"/>
  <c r="FS91" i="2" s="1"/>
  <c r="ME85" i="2" l="1"/>
  <c r="MD83" i="2" a="1"/>
  <c r="MD83" i="2" s="1"/>
  <c r="MD84" i="2" a="1"/>
  <c r="MD84" i="2" s="1"/>
  <c r="FS31" i="2"/>
  <c r="FR34" i="2"/>
  <c r="FT87" i="2"/>
  <c r="FT91" i="2" s="1"/>
  <c r="MF85" i="2" l="1"/>
  <c r="ME84" i="2" a="1"/>
  <c r="ME84" i="2" s="1"/>
  <c r="ME83" i="2" a="1"/>
  <c r="ME83" i="2" s="1"/>
  <c r="FT31" i="2"/>
  <c r="FS34" i="2"/>
  <c r="FU87" i="2"/>
  <c r="FU91" i="2" s="1"/>
  <c r="MG85" i="2" l="1"/>
  <c r="MF83" i="2" a="1"/>
  <c r="MF83" i="2" s="1"/>
  <c r="MF84" i="2" a="1"/>
  <c r="MF84" i="2" s="1"/>
  <c r="FU31" i="2"/>
  <c r="FT34" i="2"/>
  <c r="FV87" i="2"/>
  <c r="FV91" i="2" s="1"/>
  <c r="MH85" i="2" l="1"/>
  <c r="MG83" i="2" a="1"/>
  <c r="MG83" i="2" s="1"/>
  <c r="MG84" i="2" a="1"/>
  <c r="MG84" i="2" s="1"/>
  <c r="FV31" i="2"/>
  <c r="FU34" i="2"/>
  <c r="FW87" i="2"/>
  <c r="FW91" i="2" s="1"/>
  <c r="MI85" i="2" l="1"/>
  <c r="MH83" i="2" a="1"/>
  <c r="MH83" i="2" s="1"/>
  <c r="MH84" i="2" a="1"/>
  <c r="MH84" i="2" s="1"/>
  <c r="FW31" i="2"/>
  <c r="FV34" i="2"/>
  <c r="FX87" i="2"/>
  <c r="FX91" i="2" s="1"/>
  <c r="MJ85" i="2" l="1"/>
  <c r="MI84" i="2" a="1"/>
  <c r="MI84" i="2" s="1"/>
  <c r="MI83" i="2" a="1"/>
  <c r="MI83" i="2" s="1"/>
  <c r="FX31" i="2"/>
  <c r="FW34" i="2"/>
  <c r="FY87" i="2"/>
  <c r="FY91" i="2" s="1"/>
  <c r="MK85" i="2" l="1"/>
  <c r="MJ83" i="2" a="1"/>
  <c r="MJ83" i="2" s="1"/>
  <c r="MJ84" i="2" a="1"/>
  <c r="MJ84" i="2" s="1"/>
  <c r="FY31" i="2"/>
  <c r="FX34" i="2"/>
  <c r="FZ87" i="2"/>
  <c r="FZ91" i="2" s="1"/>
  <c r="ML85" i="2" l="1"/>
  <c r="MK83" i="2" a="1"/>
  <c r="MK83" i="2" s="1"/>
  <c r="MK84" i="2" a="1"/>
  <c r="MK84" i="2" s="1"/>
  <c r="FZ31" i="2"/>
  <c r="FY34" i="2"/>
  <c r="GA87" i="2"/>
  <c r="GA91" i="2" s="1"/>
  <c r="MM85" i="2" l="1"/>
  <c r="ML83" i="2" a="1"/>
  <c r="ML83" i="2" s="1"/>
  <c r="ML84" i="2" a="1"/>
  <c r="ML84" i="2" s="1"/>
  <c r="GA31" i="2"/>
  <c r="FZ34" i="2"/>
  <c r="GB87" i="2"/>
  <c r="GB91" i="2" s="1"/>
  <c r="MN85" i="2" l="1"/>
  <c r="MM84" i="2" a="1"/>
  <c r="MM84" i="2" s="1"/>
  <c r="MM83" i="2" a="1"/>
  <c r="MM83" i="2" s="1"/>
  <c r="GB31" i="2"/>
  <c r="GA34" i="2"/>
  <c r="GC87" i="2"/>
  <c r="GC91" i="2" s="1"/>
  <c r="MO85" i="2" l="1"/>
  <c r="MN83" i="2" a="1"/>
  <c r="MN83" i="2" s="1"/>
  <c r="MN84" i="2" a="1"/>
  <c r="MN84" i="2" s="1"/>
  <c r="GC31" i="2"/>
  <c r="GB34" i="2"/>
  <c r="GD87" i="2"/>
  <c r="GD91" i="2" s="1"/>
  <c r="MP85" i="2" l="1"/>
  <c r="MO83" i="2" a="1"/>
  <c r="MO83" i="2" s="1"/>
  <c r="MO84" i="2" a="1"/>
  <c r="MO84" i="2" s="1"/>
  <c r="GD31" i="2"/>
  <c r="GC34" i="2"/>
  <c r="GE87" i="2"/>
  <c r="GE91" i="2" s="1"/>
  <c r="MQ85" i="2" l="1"/>
  <c r="MP83" i="2" a="1"/>
  <c r="MP83" i="2" s="1"/>
  <c r="MP84" i="2" a="1"/>
  <c r="MP84" i="2" s="1"/>
  <c r="GE31" i="2"/>
  <c r="GD34" i="2"/>
  <c r="GF87" i="2"/>
  <c r="GF91" i="2" s="1"/>
  <c r="MR85" i="2" l="1"/>
  <c r="MQ84" i="2" a="1"/>
  <c r="MQ84" i="2" s="1"/>
  <c r="MQ83" i="2" a="1"/>
  <c r="MQ83" i="2" s="1"/>
  <c r="GF31" i="2"/>
  <c r="GE34" i="2"/>
  <c r="GG87" i="2"/>
  <c r="GG91" i="2" s="1"/>
  <c r="MS85" i="2" l="1"/>
  <c r="MR83" i="2" a="1"/>
  <c r="MR83" i="2" s="1"/>
  <c r="MR84" i="2" a="1"/>
  <c r="MR84" i="2" s="1"/>
  <c r="GG31" i="2"/>
  <c r="GF34" i="2"/>
  <c r="GH87" i="2"/>
  <c r="GH91" i="2" s="1"/>
  <c r="MT85" i="2" l="1"/>
  <c r="MS83" i="2" a="1"/>
  <c r="MS83" i="2" s="1"/>
  <c r="MS84" i="2" a="1"/>
  <c r="MS84" i="2" s="1"/>
  <c r="GH31" i="2"/>
  <c r="GG34" i="2"/>
  <c r="GI87" i="2"/>
  <c r="GI91" i="2" s="1"/>
  <c r="MU85" i="2" l="1"/>
  <c r="MT83" i="2" a="1"/>
  <c r="MT83" i="2" s="1"/>
  <c r="MT84" i="2" a="1"/>
  <c r="MT84" i="2" s="1"/>
  <c r="GI31" i="2"/>
  <c r="GH34" i="2"/>
  <c r="GJ87" i="2"/>
  <c r="GJ91" i="2" s="1"/>
  <c r="MV85" i="2" l="1"/>
  <c r="MU84" i="2" a="1"/>
  <c r="MU84" i="2" s="1"/>
  <c r="MU83" i="2" a="1"/>
  <c r="MU83" i="2" s="1"/>
  <c r="GJ31" i="2"/>
  <c r="GI34" i="2"/>
  <c r="GK87" i="2"/>
  <c r="GK91" i="2" s="1"/>
  <c r="MW85" i="2" l="1"/>
  <c r="MV83" i="2" a="1"/>
  <c r="MV83" i="2" s="1"/>
  <c r="MV84" i="2" a="1"/>
  <c r="MV84" i="2" s="1"/>
  <c r="GK31" i="2"/>
  <c r="GJ34" i="2"/>
  <c r="GL87" i="2"/>
  <c r="GL91" i="2" s="1"/>
  <c r="MX85" i="2" l="1"/>
  <c r="MW83" i="2" a="1"/>
  <c r="MW83" i="2" s="1"/>
  <c r="MW84" i="2" a="1"/>
  <c r="MW84" i="2" s="1"/>
  <c r="GL31" i="2"/>
  <c r="GK34" i="2"/>
  <c r="GM87" i="2"/>
  <c r="GM91" i="2" s="1"/>
  <c r="MY85" i="2" l="1"/>
  <c r="MX83" i="2" a="1"/>
  <c r="MX83" i="2" s="1"/>
  <c r="MX84" i="2" a="1"/>
  <c r="MX84" i="2" s="1"/>
  <c r="GM31" i="2"/>
  <c r="GL34" i="2"/>
  <c r="GN87" i="2"/>
  <c r="GN91" i="2" s="1"/>
  <c r="MZ85" i="2" l="1"/>
  <c r="MY84" i="2" a="1"/>
  <c r="MY84" i="2" s="1"/>
  <c r="MY83" i="2" a="1"/>
  <c r="MY83" i="2" s="1"/>
  <c r="GN31" i="2"/>
  <c r="GM34" i="2"/>
  <c r="GO87" i="2"/>
  <c r="GO91" i="2" s="1"/>
  <c r="NA85" i="2" l="1"/>
  <c r="MZ83" i="2" a="1"/>
  <c r="MZ83" i="2" s="1"/>
  <c r="MZ84" i="2" a="1"/>
  <c r="MZ84" i="2" s="1"/>
  <c r="GO31" i="2"/>
  <c r="GN34" i="2"/>
  <c r="GP87" i="2"/>
  <c r="GP91" i="2" s="1"/>
  <c r="NB85" i="2" l="1"/>
  <c r="NA83" i="2" a="1"/>
  <c r="NA83" i="2" s="1"/>
  <c r="NA84" i="2" a="1"/>
  <c r="NA84" i="2" s="1"/>
  <c r="GP31" i="2"/>
  <c r="GO34" i="2"/>
  <c r="GQ87" i="2"/>
  <c r="GQ91" i="2" s="1"/>
  <c r="NC85" i="2" l="1"/>
  <c r="NB84" i="2" a="1"/>
  <c r="NB84" i="2" s="1"/>
  <c r="NB83" i="2" a="1"/>
  <c r="NB83" i="2" s="1"/>
  <c r="GQ31" i="2"/>
  <c r="GP34" i="2"/>
  <c r="GR87" i="2"/>
  <c r="GR91" i="2" s="1"/>
  <c r="ND85" i="2" l="1"/>
  <c r="NC84" i="2" a="1"/>
  <c r="NC84" i="2" s="1"/>
  <c r="NC83" i="2" a="1"/>
  <c r="NC83" i="2" s="1"/>
  <c r="GR31" i="2"/>
  <c r="GQ34" i="2"/>
  <c r="GS87" i="2"/>
  <c r="GS91" i="2" s="1"/>
  <c r="NE85" i="2" l="1"/>
  <c r="ND83" i="2" a="1"/>
  <c r="ND83" i="2" s="1"/>
  <c r="ND84" i="2" a="1"/>
  <c r="ND84" i="2" s="1"/>
  <c r="GS31" i="2"/>
  <c r="GR34" i="2"/>
  <c r="GT87" i="2"/>
  <c r="GT91" i="2" s="1"/>
  <c r="NF85" i="2" l="1"/>
  <c r="NE83" i="2" a="1"/>
  <c r="NE83" i="2" s="1"/>
  <c r="NE84" i="2" a="1"/>
  <c r="NE84" i="2" s="1"/>
  <c r="GT31" i="2"/>
  <c r="GS34" i="2"/>
  <c r="GU87" i="2"/>
  <c r="GU91" i="2" s="1"/>
  <c r="NG85" i="2" l="1"/>
  <c r="NF83" i="2" a="1"/>
  <c r="NF83" i="2" s="1"/>
  <c r="NF84" i="2" a="1"/>
  <c r="NF84" i="2" s="1"/>
  <c r="GU31" i="2"/>
  <c r="GT34" i="2"/>
  <c r="GV87" i="2"/>
  <c r="GV91" i="2" s="1"/>
  <c r="B77" i="2" l="1"/>
  <c r="U121" i="2"/>
  <c r="W122" i="2"/>
  <c r="B80" i="2"/>
  <c r="E89" i="2"/>
  <c r="E88" i="2"/>
  <c r="NH85" i="2"/>
  <c r="NG84" i="2" a="1"/>
  <c r="NG84" i="2" s="1"/>
  <c r="NG83" i="2" a="1"/>
  <c r="NG83" i="2" s="1"/>
  <c r="GV31" i="2"/>
  <c r="GU34" i="2"/>
  <c r="GW87" i="2"/>
  <c r="GW91" i="2" s="1"/>
  <c r="Y121" i="2" s="1"/>
  <c r="D24" i="2" l="1"/>
  <c r="AA122" i="2"/>
  <c r="D32" i="2"/>
  <c r="NI85" i="2"/>
  <c r="NH84" i="2" a="1"/>
  <c r="NH84" i="2" s="1"/>
  <c r="NH83" i="2" a="1"/>
  <c r="NH83" i="2" s="1"/>
  <c r="GW31" i="2"/>
  <c r="GV34" i="2"/>
  <c r="F24" i="2" s="1"/>
  <c r="GX87" i="2"/>
  <c r="GX91" i="2" s="1"/>
  <c r="NJ85" i="2" l="1"/>
  <c r="NI83" i="2" a="1"/>
  <c r="NI83" i="2" s="1"/>
  <c r="NI84" i="2" a="1"/>
  <c r="NI84" i="2" s="1"/>
  <c r="GX31" i="2"/>
  <c r="GW34" i="2"/>
  <c r="GY87" i="2"/>
  <c r="GY91" i="2" s="1"/>
  <c r="NK85" i="2" l="1"/>
  <c r="NJ83" i="2" a="1"/>
  <c r="NJ83" i="2" s="1"/>
  <c r="NJ84" i="2" a="1"/>
  <c r="NJ84" i="2" s="1"/>
  <c r="GY31" i="2"/>
  <c r="GX34" i="2"/>
  <c r="GZ87" i="2"/>
  <c r="GZ91" i="2" s="1"/>
  <c r="NL85" i="2" l="1"/>
  <c r="NK84" i="2" a="1"/>
  <c r="NK84" i="2" s="1"/>
  <c r="NK83" i="2" a="1"/>
  <c r="NK83" i="2" s="1"/>
  <c r="GZ31" i="2"/>
  <c r="GY34" i="2"/>
  <c r="HA87" i="2"/>
  <c r="HA91" i="2" s="1"/>
  <c r="NM85" i="2" l="1"/>
  <c r="NL83" i="2" a="1"/>
  <c r="NL83" i="2" s="1"/>
  <c r="NL84" i="2" a="1"/>
  <c r="NL84" i="2" s="1"/>
  <c r="HA31" i="2"/>
  <c r="GZ34" i="2"/>
  <c r="HB87" i="2"/>
  <c r="HB91" i="2" s="1"/>
  <c r="NN85" i="2" l="1"/>
  <c r="NM83" i="2" a="1"/>
  <c r="NM83" i="2" s="1"/>
  <c r="NM84" i="2" a="1"/>
  <c r="NM84" i="2" s="1"/>
  <c r="HB31" i="2"/>
  <c r="HA34" i="2"/>
  <c r="HC87" i="2"/>
  <c r="HC91" i="2" s="1"/>
  <c r="NO85" i="2" l="1"/>
  <c r="NN83" i="2" a="1"/>
  <c r="NN83" i="2" s="1"/>
  <c r="NN84" i="2" a="1"/>
  <c r="NN84" i="2" s="1"/>
  <c r="HC31" i="2"/>
  <c r="HB34" i="2"/>
  <c r="HD87" i="2"/>
  <c r="HD91" i="2" s="1"/>
  <c r="NP85" i="2" l="1"/>
  <c r="NO84" i="2" a="1"/>
  <c r="NO84" i="2" s="1"/>
  <c r="NO83" i="2" a="1"/>
  <c r="NO83" i="2" s="1"/>
  <c r="HD31" i="2"/>
  <c r="HC34" i="2"/>
  <c r="HE87" i="2"/>
  <c r="HE91" i="2" s="1"/>
  <c r="NQ85" i="2" l="1"/>
  <c r="NP83" i="2" a="1"/>
  <c r="NP83" i="2" s="1"/>
  <c r="NP84" i="2" a="1"/>
  <c r="NP84" i="2" s="1"/>
  <c r="HE31" i="2"/>
  <c r="HD34" i="2"/>
  <c r="HF87" i="2"/>
  <c r="HF91" i="2" s="1"/>
  <c r="NR85" i="2" l="1"/>
  <c r="NQ83" i="2" a="1"/>
  <c r="NQ83" i="2" s="1"/>
  <c r="NQ84" i="2" a="1"/>
  <c r="NQ84" i="2" s="1"/>
  <c r="HF31" i="2"/>
  <c r="HE34" i="2"/>
  <c r="HG87" i="2"/>
  <c r="HG91" i="2" s="1"/>
  <c r="NS85" i="2" l="1"/>
  <c r="NR83" i="2" a="1"/>
  <c r="NR83" i="2" s="1"/>
  <c r="NR84" i="2" a="1"/>
  <c r="NR84" i="2" s="1"/>
  <c r="HG31" i="2"/>
  <c r="HF34" i="2"/>
  <c r="HH87" i="2"/>
  <c r="HH91" i="2" s="1"/>
  <c r="NT85" i="2" l="1"/>
  <c r="NS84" i="2" a="1"/>
  <c r="NS84" i="2" s="1"/>
  <c r="NS83" i="2" a="1"/>
  <c r="NS83" i="2" s="1"/>
  <c r="HH31" i="2"/>
  <c r="HG34" i="2"/>
  <c r="HI87" i="2"/>
  <c r="HI91" i="2" s="1"/>
  <c r="NU85" i="2" l="1"/>
  <c r="NT83" i="2" a="1"/>
  <c r="NT83" i="2" s="1"/>
  <c r="NT84" i="2" a="1"/>
  <c r="NT84" i="2" s="1"/>
  <c r="HI31" i="2"/>
  <c r="HH34" i="2"/>
  <c r="HJ87" i="2"/>
  <c r="HJ91" i="2" s="1"/>
  <c r="NV85" i="2" l="1"/>
  <c r="NU83" i="2" a="1"/>
  <c r="NU83" i="2" s="1"/>
  <c r="NU84" i="2" a="1"/>
  <c r="NU84" i="2" s="1"/>
  <c r="HJ31" i="2"/>
  <c r="HI34" i="2"/>
  <c r="HK87" i="2"/>
  <c r="HK91" i="2" s="1"/>
  <c r="NW85" i="2" l="1"/>
  <c r="NV83" i="2" a="1"/>
  <c r="NV83" i="2" s="1"/>
  <c r="NV84" i="2" a="1"/>
  <c r="NV84" i="2" s="1"/>
  <c r="HK31" i="2"/>
  <c r="HJ34" i="2"/>
  <c r="HL87" i="2"/>
  <c r="HL91" i="2" s="1"/>
  <c r="NX85" i="2" l="1"/>
  <c r="NW84" i="2" a="1"/>
  <c r="NW84" i="2" s="1"/>
  <c r="NW83" i="2" a="1"/>
  <c r="NW83" i="2" s="1"/>
  <c r="HL31" i="2"/>
  <c r="HK34" i="2"/>
  <c r="HM87" i="2"/>
  <c r="HM91" i="2" s="1"/>
  <c r="NY85" i="2" l="1"/>
  <c r="NX83" i="2" a="1"/>
  <c r="NX83" i="2" s="1"/>
  <c r="NX84" i="2" a="1"/>
  <c r="NX84" i="2" s="1"/>
  <c r="HM31" i="2"/>
  <c r="HL34" i="2"/>
  <c r="HN87" i="2"/>
  <c r="HN91" i="2" s="1"/>
  <c r="NZ85" i="2" l="1"/>
  <c r="NY83" i="2" a="1"/>
  <c r="NY83" i="2" s="1"/>
  <c r="NY84" i="2" a="1"/>
  <c r="NY84" i="2" s="1"/>
  <c r="HN31" i="2"/>
  <c r="HM34" i="2"/>
  <c r="HO87" i="2"/>
  <c r="HO91" i="2" s="1"/>
  <c r="OA85" i="2" l="1"/>
  <c r="NZ83" i="2" a="1"/>
  <c r="NZ83" i="2" s="1"/>
  <c r="NZ84" i="2" a="1"/>
  <c r="NZ84" i="2" s="1"/>
  <c r="HO31" i="2"/>
  <c r="HN34" i="2"/>
  <c r="HP87" i="2"/>
  <c r="HP91" i="2" s="1"/>
  <c r="OB85" i="2" l="1"/>
  <c r="OA84" i="2" a="1"/>
  <c r="OA84" i="2" s="1"/>
  <c r="OA83" i="2" a="1"/>
  <c r="OA83" i="2" s="1"/>
  <c r="HP31" i="2"/>
  <c r="HO34" i="2"/>
  <c r="HQ87" i="2"/>
  <c r="HQ91" i="2" s="1"/>
  <c r="OC85" i="2" l="1"/>
  <c r="OB83" i="2" a="1"/>
  <c r="OB83" i="2" s="1"/>
  <c r="OB84" i="2" a="1"/>
  <c r="OB84" i="2" s="1"/>
  <c r="HQ31" i="2"/>
  <c r="HP34" i="2"/>
  <c r="HR87" i="2"/>
  <c r="HR91" i="2" s="1"/>
  <c r="OD85" i="2" l="1"/>
  <c r="OC83" i="2" a="1"/>
  <c r="OC83" i="2" s="1"/>
  <c r="OC84" i="2" a="1"/>
  <c r="OC84" i="2" s="1"/>
  <c r="HR31" i="2"/>
  <c r="HQ34" i="2"/>
  <c r="HS87" i="2"/>
  <c r="HS91" i="2" s="1"/>
  <c r="OE85" i="2" l="1"/>
  <c r="OD84" i="2" a="1"/>
  <c r="OD84" i="2" s="1"/>
  <c r="OD83" i="2" a="1"/>
  <c r="OD83" i="2" s="1"/>
  <c r="HS31" i="2"/>
  <c r="HR34" i="2"/>
  <c r="HT87" i="2"/>
  <c r="HT91" i="2" s="1"/>
  <c r="OF85" i="2" l="1"/>
  <c r="OE84" i="2" a="1"/>
  <c r="OE84" i="2" s="1"/>
  <c r="OE83" i="2" a="1"/>
  <c r="OE83" i="2" s="1"/>
  <c r="HT31" i="2"/>
  <c r="HS34" i="2"/>
  <c r="HU87" i="2"/>
  <c r="HU91" i="2" s="1"/>
  <c r="OG85" i="2" l="1"/>
  <c r="OF83" i="2" a="1"/>
  <c r="OF83" i="2" s="1"/>
  <c r="OF84" i="2" a="1"/>
  <c r="OF84" i="2" s="1"/>
  <c r="HU31" i="2"/>
  <c r="HT34" i="2"/>
  <c r="HV87" i="2"/>
  <c r="HV91" i="2" s="1"/>
  <c r="OH85" i="2" l="1"/>
  <c r="OG83" i="2" a="1"/>
  <c r="OG83" i="2" s="1"/>
  <c r="OG84" i="2" a="1"/>
  <c r="OG84" i="2" s="1"/>
  <c r="HV31" i="2"/>
  <c r="HU34" i="2"/>
  <c r="HW87" i="2"/>
  <c r="HW91" i="2" s="1"/>
  <c r="OI85" i="2" l="1"/>
  <c r="OH84" i="2" a="1"/>
  <c r="OH84" i="2" s="1"/>
  <c r="OH83" i="2" a="1"/>
  <c r="OH83" i="2" s="1"/>
  <c r="HW31" i="2"/>
  <c r="HV34" i="2"/>
  <c r="HX87" i="2"/>
  <c r="HX91" i="2" s="1"/>
  <c r="OJ85" i="2" l="1"/>
  <c r="OI84" i="2" a="1"/>
  <c r="OI84" i="2" s="1"/>
  <c r="OI83" i="2" a="1"/>
  <c r="OI83" i="2" s="1"/>
  <c r="HX31" i="2"/>
  <c r="HW34" i="2"/>
  <c r="HY87" i="2"/>
  <c r="HY91" i="2" s="1"/>
  <c r="OK85" i="2" l="1"/>
  <c r="OJ83" i="2" a="1"/>
  <c r="OJ83" i="2" s="1"/>
  <c r="OJ84" i="2" a="1"/>
  <c r="OJ84" i="2" s="1"/>
  <c r="HY31" i="2"/>
  <c r="HX34" i="2"/>
  <c r="HZ87" i="2"/>
  <c r="HZ91" i="2" s="1"/>
  <c r="OL85" i="2" l="1"/>
  <c r="OK83" i="2" a="1"/>
  <c r="OK83" i="2" s="1"/>
  <c r="OK84" i="2" a="1"/>
  <c r="OK84" i="2" s="1"/>
  <c r="HZ31" i="2"/>
  <c r="HY34" i="2"/>
  <c r="IA87" i="2"/>
  <c r="IA91" i="2" s="1"/>
  <c r="OM85" i="2" l="1"/>
  <c r="OL83" i="2" a="1"/>
  <c r="OL83" i="2" s="1"/>
  <c r="OL84" i="2" a="1"/>
  <c r="OL84" i="2" s="1"/>
  <c r="IA31" i="2"/>
  <c r="HZ34" i="2"/>
  <c r="IB87" i="2"/>
  <c r="IB91" i="2" s="1"/>
  <c r="ON85" i="2" l="1"/>
  <c r="OM84" i="2" a="1"/>
  <c r="OM84" i="2" s="1"/>
  <c r="OM83" i="2" a="1"/>
  <c r="OM83" i="2" s="1"/>
  <c r="IB31" i="2"/>
  <c r="IA34" i="2"/>
  <c r="IC87" i="2"/>
  <c r="IC91" i="2" s="1"/>
  <c r="ON84" i="2" l="1" a="1"/>
  <c r="ON84" i="2" s="1"/>
  <c r="AK121" i="2" s="1"/>
  <c r="ON83" i="2" a="1"/>
  <c r="ON83" i="2" s="1"/>
  <c r="R122" i="2" s="1"/>
  <c r="IC31" i="2"/>
  <c r="IB34" i="2"/>
  <c r="ID87" i="2"/>
  <c r="ID91" i="2" s="1"/>
  <c r="R121" i="2" l="1"/>
  <c r="S121" i="2"/>
  <c r="H77" i="2"/>
  <c r="AG122" i="2"/>
  <c r="H80" i="2"/>
  <c r="ID31" i="2"/>
  <c r="IC34" i="2"/>
  <c r="IE87" i="2"/>
  <c r="IE91" i="2" s="1"/>
  <c r="IE31" i="2" l="1"/>
  <c r="ID34" i="2"/>
  <c r="IF87" i="2"/>
  <c r="IF91" i="2" s="1"/>
  <c r="IF31" i="2" l="1"/>
  <c r="IE34" i="2"/>
  <c r="IG87" i="2"/>
  <c r="IG91" i="2" s="1"/>
  <c r="IG31" i="2" l="1"/>
  <c r="IF34" i="2"/>
  <c r="IH87" i="2"/>
  <c r="IH91" i="2" s="1"/>
  <c r="IH31" i="2" l="1"/>
  <c r="IG34" i="2"/>
  <c r="II87" i="2"/>
  <c r="II91" i="2" s="1"/>
  <c r="II31" i="2" l="1"/>
  <c r="IH34" i="2"/>
  <c r="IJ87" i="2"/>
  <c r="IJ91" i="2" s="1"/>
  <c r="IJ31" i="2" l="1"/>
  <c r="II34" i="2"/>
  <c r="IK87" i="2"/>
  <c r="IK91" i="2" s="1"/>
  <c r="IK31" i="2" l="1"/>
  <c r="IJ34" i="2"/>
  <c r="IL87" i="2"/>
  <c r="IL91" i="2" s="1"/>
  <c r="IL31" i="2" l="1"/>
  <c r="IK34" i="2"/>
  <c r="IM87" i="2"/>
  <c r="IM91" i="2" s="1"/>
  <c r="IM31" i="2" l="1"/>
  <c r="IL34" i="2"/>
  <c r="IN87" i="2"/>
  <c r="IN91" i="2" s="1"/>
  <c r="IN31" i="2" l="1"/>
  <c r="IM34" i="2"/>
  <c r="IO87" i="2"/>
  <c r="IO91" i="2" s="1"/>
  <c r="IO31" i="2" l="1"/>
  <c r="IN34" i="2"/>
  <c r="IP87" i="2"/>
  <c r="IP91" i="2" s="1"/>
  <c r="IP31" i="2" l="1"/>
  <c r="IO34" i="2"/>
  <c r="IQ87" i="2"/>
  <c r="IQ91" i="2" s="1"/>
  <c r="IQ31" i="2" l="1"/>
  <c r="IP34" i="2"/>
  <c r="IR87" i="2"/>
  <c r="IR91" i="2" s="1"/>
  <c r="IR31" i="2" l="1"/>
  <c r="IQ34" i="2"/>
  <c r="IS87" i="2"/>
  <c r="IS91" i="2" s="1"/>
  <c r="IS31" i="2" l="1"/>
  <c r="IR34" i="2"/>
  <c r="IT87" i="2"/>
  <c r="IT91" i="2" s="1"/>
  <c r="IT31" i="2" l="1"/>
  <c r="IS34" i="2"/>
  <c r="IU87" i="2"/>
  <c r="IU91" i="2" s="1"/>
  <c r="IU31" i="2" l="1"/>
  <c r="IT34" i="2"/>
  <c r="IV87" i="2"/>
  <c r="IV91" i="2" s="1"/>
  <c r="IV31" i="2" l="1"/>
  <c r="IU34" i="2"/>
  <c r="IW87" i="2"/>
  <c r="IW91" i="2" s="1"/>
  <c r="IW31" i="2" l="1"/>
  <c r="IV34" i="2"/>
  <c r="IX87" i="2"/>
  <c r="IX91" i="2" s="1"/>
  <c r="IX31" i="2" l="1"/>
  <c r="IW34" i="2"/>
  <c r="IY87" i="2"/>
  <c r="IY91" i="2" s="1"/>
  <c r="IY31" i="2" l="1"/>
  <c r="IX34" i="2"/>
  <c r="IZ87" i="2"/>
  <c r="IZ91" i="2" s="1"/>
  <c r="IZ31" i="2" l="1"/>
  <c r="IY34" i="2"/>
  <c r="JA87" i="2"/>
  <c r="JA91" i="2" s="1"/>
  <c r="JA31" i="2" l="1"/>
  <c r="IZ34" i="2"/>
  <c r="JB87" i="2"/>
  <c r="JB91" i="2" s="1"/>
  <c r="JB31" i="2" l="1"/>
  <c r="JA34" i="2"/>
  <c r="JC87" i="2"/>
  <c r="JC91" i="2" s="1"/>
  <c r="JC31" i="2" l="1"/>
  <c r="JB34" i="2"/>
  <c r="JD87" i="2"/>
  <c r="JD91" i="2" s="1"/>
  <c r="JD31" i="2" l="1"/>
  <c r="JC34" i="2"/>
  <c r="JE87" i="2"/>
  <c r="JE91" i="2" s="1"/>
  <c r="JE31" i="2" l="1"/>
  <c r="JD34" i="2"/>
  <c r="JF87" i="2"/>
  <c r="JF91" i="2" s="1"/>
  <c r="JF31" i="2" l="1"/>
  <c r="JE34" i="2"/>
  <c r="JG87" i="2"/>
  <c r="JG91" i="2" s="1"/>
  <c r="JG31" i="2" l="1"/>
  <c r="JF34" i="2"/>
  <c r="JH87" i="2"/>
  <c r="JH91" i="2" s="1"/>
  <c r="JH31" i="2" l="1"/>
  <c r="JG34" i="2"/>
  <c r="JI87" i="2"/>
  <c r="JI91" i="2" s="1"/>
  <c r="JI31" i="2" l="1"/>
  <c r="JH34" i="2"/>
  <c r="JJ87" i="2"/>
  <c r="JJ91" i="2" s="1"/>
  <c r="JJ31" i="2" l="1"/>
  <c r="JI34" i="2"/>
  <c r="JK87" i="2"/>
  <c r="JK91" i="2" s="1"/>
  <c r="JK31" i="2" l="1"/>
  <c r="JJ34" i="2"/>
  <c r="JL87" i="2"/>
  <c r="JL91" i="2" s="1"/>
  <c r="JL31" i="2" l="1"/>
  <c r="JK34" i="2"/>
  <c r="JM87" i="2"/>
  <c r="JM91" i="2" s="1"/>
  <c r="JM31" i="2" l="1"/>
  <c r="JL34" i="2"/>
  <c r="JN87" i="2"/>
  <c r="JN91" i="2" s="1"/>
  <c r="JN31" i="2" l="1"/>
  <c r="JM34" i="2"/>
  <c r="JO87" i="2"/>
  <c r="JO91" i="2" s="1"/>
  <c r="JO31" i="2" l="1"/>
  <c r="JN34" i="2"/>
  <c r="JP87" i="2"/>
  <c r="JP91" i="2" s="1"/>
  <c r="JP31" i="2" l="1"/>
  <c r="JO34" i="2"/>
  <c r="JQ87" i="2"/>
  <c r="JQ91" i="2" s="1"/>
  <c r="JQ31" i="2" l="1"/>
  <c r="JP34" i="2"/>
  <c r="JR87" i="2"/>
  <c r="JR91" i="2" s="1"/>
  <c r="JR31" i="2" l="1"/>
  <c r="JQ34" i="2"/>
  <c r="JS87" i="2"/>
  <c r="JS91" i="2" s="1"/>
  <c r="JS31" i="2" l="1"/>
  <c r="JR34" i="2"/>
  <c r="JT87" i="2"/>
  <c r="JT91" i="2" s="1"/>
  <c r="JT31" i="2" l="1"/>
  <c r="JS34" i="2"/>
  <c r="JU87" i="2"/>
  <c r="JU91" i="2" s="1"/>
  <c r="I77" i="2" l="1"/>
  <c r="AJ121" i="2"/>
  <c r="AJ122" i="2"/>
  <c r="JU31" i="2"/>
  <c r="JT34" i="2"/>
  <c r="JV87" i="2"/>
  <c r="JV91" i="2" s="1"/>
  <c r="JV31" i="2" l="1"/>
  <c r="JU34" i="2"/>
  <c r="JW87" i="2"/>
  <c r="JW91" i="2" s="1"/>
  <c r="JW31" i="2" l="1"/>
  <c r="JV34" i="2"/>
  <c r="JX87" i="2"/>
  <c r="JX91" i="2" s="1"/>
  <c r="JX31" i="2" l="1"/>
  <c r="JW34" i="2"/>
  <c r="JY87" i="2"/>
  <c r="JY91" i="2" s="1"/>
  <c r="JY31" i="2" l="1"/>
  <c r="JX34" i="2"/>
  <c r="JZ87" i="2"/>
  <c r="JZ91" i="2" s="1"/>
  <c r="JZ31" i="2" l="1"/>
  <c r="JY34" i="2"/>
  <c r="KA87" i="2"/>
  <c r="KA91" i="2" s="1"/>
  <c r="KA31" i="2" l="1"/>
  <c r="JZ34" i="2"/>
  <c r="KB87" i="2"/>
  <c r="KB91" i="2" s="1"/>
  <c r="KB31" i="2" l="1"/>
  <c r="KA34" i="2"/>
  <c r="KC87" i="2"/>
  <c r="KC91" i="2" s="1"/>
  <c r="KC31" i="2" l="1"/>
  <c r="KB34" i="2"/>
  <c r="KD87" i="2"/>
  <c r="KD91" i="2" s="1"/>
  <c r="KD31" i="2" l="1"/>
  <c r="KC34" i="2"/>
  <c r="KE87" i="2"/>
  <c r="KE91" i="2" s="1"/>
  <c r="KE31" i="2" l="1"/>
  <c r="KD34" i="2"/>
  <c r="KF87" i="2"/>
  <c r="KF91" i="2" s="1"/>
  <c r="KF31" i="2" l="1"/>
  <c r="KE34" i="2"/>
  <c r="KG87" i="2"/>
  <c r="KG91" i="2" s="1"/>
  <c r="KG31" i="2" l="1"/>
  <c r="KF34" i="2"/>
  <c r="KH87" i="2"/>
  <c r="KH91" i="2" s="1"/>
  <c r="KH31" i="2" l="1"/>
  <c r="KG34" i="2"/>
  <c r="KI87" i="2"/>
  <c r="KI91" i="2" s="1"/>
  <c r="KI31" i="2" l="1"/>
  <c r="KH34" i="2"/>
  <c r="KJ87" i="2"/>
  <c r="KJ91" i="2" s="1"/>
  <c r="KJ31" i="2" l="1"/>
  <c r="KI34" i="2"/>
  <c r="KK87" i="2"/>
  <c r="KK91" i="2" s="1"/>
  <c r="KK31" i="2" l="1"/>
  <c r="KJ34" i="2"/>
  <c r="KL87" i="2"/>
  <c r="KL91" i="2" s="1"/>
  <c r="KL31" i="2" l="1"/>
  <c r="KK34" i="2"/>
  <c r="KM87" i="2"/>
  <c r="KM91" i="2" s="1"/>
  <c r="KM31" i="2" l="1"/>
  <c r="KL34" i="2"/>
  <c r="KN87" i="2"/>
  <c r="KN91" i="2" s="1"/>
  <c r="KN31" i="2" l="1"/>
  <c r="KM34" i="2"/>
  <c r="KO87" i="2"/>
  <c r="KO91" i="2" s="1"/>
  <c r="KO31" i="2" l="1"/>
  <c r="KN34" i="2"/>
  <c r="KP87" i="2"/>
  <c r="KP91" i="2" s="1"/>
  <c r="KP31" i="2" l="1"/>
  <c r="KO34" i="2"/>
  <c r="KQ87" i="2"/>
  <c r="KQ91" i="2" s="1"/>
  <c r="KQ31" i="2" l="1"/>
  <c r="KP34" i="2"/>
  <c r="KR87" i="2"/>
  <c r="KR91" i="2" s="1"/>
  <c r="D77" i="2" l="1"/>
  <c r="D80" i="2"/>
  <c r="F88" i="2"/>
  <c r="F89" i="2"/>
  <c r="KR31" i="2"/>
  <c r="KQ34" i="2"/>
  <c r="KS87" i="2"/>
  <c r="KS91" i="2" s="1"/>
  <c r="AC54" i="2" l="1"/>
  <c r="AC55" i="2"/>
  <c r="KS31" i="2"/>
  <c r="KR34" i="2"/>
  <c r="KT87" i="2"/>
  <c r="KT91" i="2" s="1"/>
  <c r="KT31" i="2" l="1"/>
  <c r="KS34" i="2"/>
  <c r="KU87" i="2"/>
  <c r="KU91" i="2" s="1"/>
  <c r="KU31" i="2" l="1"/>
  <c r="KT34" i="2"/>
  <c r="KV87" i="2"/>
  <c r="KV91" i="2" s="1"/>
  <c r="KV31" i="2" l="1"/>
  <c r="KU34" i="2"/>
  <c r="KW87" i="2"/>
  <c r="KW91" i="2" s="1"/>
  <c r="KW31" i="2" l="1"/>
  <c r="KV34" i="2"/>
  <c r="KX87" i="2"/>
  <c r="KX91" i="2" s="1"/>
  <c r="KX31" i="2" l="1"/>
  <c r="KW34" i="2"/>
  <c r="KY87" i="2"/>
  <c r="KY91" i="2" s="1"/>
  <c r="KY31" i="2" l="1"/>
  <c r="KX34" i="2"/>
  <c r="KZ87" i="2"/>
  <c r="KZ91" i="2" s="1"/>
  <c r="KZ31" i="2" l="1"/>
  <c r="KY34" i="2"/>
  <c r="LA87" i="2"/>
  <c r="LA91" i="2" s="1"/>
  <c r="LA31" i="2" l="1"/>
  <c r="KZ34" i="2"/>
  <c r="LB87" i="2"/>
  <c r="LB91" i="2" s="1"/>
  <c r="LB31" i="2" l="1"/>
  <c r="LA34" i="2"/>
  <c r="LC87" i="2"/>
  <c r="LC91" i="2" s="1"/>
  <c r="LC31" i="2" l="1"/>
  <c r="LB34" i="2"/>
  <c r="LD87" i="2"/>
  <c r="LD91" i="2" s="1"/>
  <c r="LD31" i="2" l="1"/>
  <c r="LC34" i="2"/>
  <c r="LE87" i="2"/>
  <c r="LE91" i="2" s="1"/>
  <c r="LE31" i="2" l="1"/>
  <c r="LD34" i="2"/>
  <c r="LF87" i="2"/>
  <c r="LF91" i="2" s="1"/>
  <c r="LF31" i="2" l="1"/>
  <c r="LE34" i="2"/>
  <c r="LG87" i="2"/>
  <c r="LG91" i="2" s="1"/>
  <c r="LG31" i="2" l="1"/>
  <c r="LF34" i="2"/>
  <c r="LH87" i="2"/>
  <c r="LH91" i="2" s="1"/>
  <c r="LH31" i="2" l="1"/>
  <c r="LG34" i="2"/>
  <c r="LI87" i="2"/>
  <c r="LI91" i="2" s="1"/>
  <c r="LI31" i="2" l="1"/>
  <c r="LH34" i="2"/>
  <c r="LJ87" i="2"/>
  <c r="LJ91" i="2" s="1"/>
  <c r="LJ31" i="2" l="1"/>
  <c r="LI34" i="2"/>
  <c r="LK87" i="2"/>
  <c r="LK91" i="2" s="1"/>
  <c r="LK31" i="2" l="1"/>
  <c r="LJ34" i="2"/>
  <c r="LL87" i="2"/>
  <c r="LL91" i="2" s="1"/>
  <c r="LL31" i="2" l="1"/>
  <c r="LK34" i="2"/>
  <c r="LM87" i="2"/>
  <c r="LM91" i="2" s="1"/>
  <c r="LM31" i="2" l="1"/>
  <c r="LL34" i="2"/>
  <c r="LN87" i="2"/>
  <c r="LN91" i="2" s="1"/>
  <c r="LN31" i="2" l="1"/>
  <c r="LM34" i="2"/>
  <c r="LO87" i="2"/>
  <c r="LO91" i="2" s="1"/>
  <c r="LO31" i="2" l="1"/>
  <c r="LN34" i="2"/>
  <c r="LP87" i="2"/>
  <c r="LP91" i="2" s="1"/>
  <c r="LP31" i="2" l="1"/>
  <c r="LO34" i="2"/>
  <c r="LQ87" i="2"/>
  <c r="LQ91" i="2" s="1"/>
  <c r="LQ31" i="2" l="1"/>
  <c r="LP34" i="2"/>
  <c r="LR87" i="2"/>
  <c r="LR91" i="2" s="1"/>
  <c r="LR31" i="2" l="1"/>
  <c r="LQ34" i="2"/>
  <c r="LS87" i="2"/>
  <c r="LS91" i="2" s="1"/>
  <c r="LS31" i="2" l="1"/>
  <c r="LR34" i="2"/>
  <c r="LT87" i="2"/>
  <c r="LT91" i="2" s="1"/>
  <c r="LT31" i="2" l="1"/>
  <c r="LS34" i="2"/>
  <c r="LU87" i="2"/>
  <c r="LU91" i="2" s="1"/>
  <c r="LU31" i="2" l="1"/>
  <c r="LT34" i="2"/>
  <c r="LV87" i="2"/>
  <c r="LV91" i="2" s="1"/>
  <c r="LV31" i="2" l="1"/>
  <c r="LU34" i="2"/>
  <c r="LW87" i="2"/>
  <c r="LW91" i="2" s="1"/>
  <c r="LW31" i="2" l="1"/>
  <c r="LV34" i="2"/>
  <c r="LX87" i="2"/>
  <c r="LX91" i="2" s="1"/>
  <c r="LX31" i="2" l="1"/>
  <c r="LW34" i="2"/>
  <c r="LY87" i="2"/>
  <c r="LY91" i="2" s="1"/>
  <c r="LY31" i="2" l="1"/>
  <c r="LX34" i="2"/>
  <c r="LZ87" i="2"/>
  <c r="LZ91" i="2" s="1"/>
  <c r="LZ31" i="2" l="1"/>
  <c r="LY34" i="2"/>
  <c r="MA87" i="2"/>
  <c r="MA91" i="2" s="1"/>
  <c r="MA31" i="2" l="1"/>
  <c r="LZ34" i="2"/>
  <c r="MB87" i="2"/>
  <c r="MB91" i="2" s="1"/>
  <c r="MB31" i="2" l="1"/>
  <c r="MA34" i="2"/>
  <c r="MC87" i="2"/>
  <c r="MC91" i="2" s="1"/>
  <c r="MC31" i="2" l="1"/>
  <c r="MB34" i="2"/>
  <c r="MD87" i="2"/>
  <c r="MD91" i="2" s="1"/>
  <c r="MD31" i="2" l="1"/>
  <c r="MC34" i="2"/>
  <c r="ME87" i="2"/>
  <c r="ME91" i="2" s="1"/>
  <c r="ME31" i="2" l="1"/>
  <c r="MD34" i="2"/>
  <c r="MF87" i="2"/>
  <c r="MF91" i="2" s="1"/>
  <c r="MF31" i="2" l="1"/>
  <c r="ME34" i="2"/>
  <c r="MG87" i="2"/>
  <c r="MG91" i="2" s="1"/>
  <c r="MG31" i="2" l="1"/>
  <c r="MF34" i="2"/>
  <c r="MH87" i="2"/>
  <c r="MH91" i="2" s="1"/>
  <c r="MH31" i="2" l="1"/>
  <c r="MG34" i="2"/>
  <c r="MI87" i="2"/>
  <c r="MI91" i="2" s="1"/>
  <c r="MI31" i="2" l="1"/>
  <c r="MH34" i="2"/>
  <c r="MJ87" i="2"/>
  <c r="MJ91" i="2" s="1"/>
  <c r="MJ31" i="2" l="1"/>
  <c r="MI34" i="2"/>
  <c r="MK87" i="2"/>
  <c r="MK91" i="2" s="1"/>
  <c r="MK31" i="2" l="1"/>
  <c r="MJ34" i="2"/>
  <c r="ML87" i="2"/>
  <c r="ML91" i="2" s="1"/>
  <c r="ML31" i="2" l="1"/>
  <c r="MK34" i="2"/>
  <c r="MM87" i="2"/>
  <c r="MM91" i="2" s="1"/>
  <c r="MM31" i="2" l="1"/>
  <c r="ML34" i="2"/>
  <c r="MN87" i="2"/>
  <c r="MN91" i="2" s="1"/>
  <c r="MN31" i="2" l="1"/>
  <c r="MM34" i="2"/>
  <c r="MO87" i="2"/>
  <c r="MO91" i="2" s="1"/>
  <c r="MO31" i="2" l="1"/>
  <c r="MN34" i="2"/>
  <c r="MP87" i="2"/>
  <c r="MP91" i="2" s="1"/>
  <c r="AC121" i="2" l="1"/>
  <c r="AE122" i="2"/>
  <c r="F77" i="2"/>
  <c r="F80" i="2"/>
  <c r="G89" i="2"/>
  <c r="G88" i="2"/>
  <c r="MP31" i="2"/>
  <c r="MO34" i="2"/>
  <c r="MQ87" i="2"/>
  <c r="MQ91" i="2" s="1"/>
  <c r="E32" i="2" l="1"/>
  <c r="MQ31" i="2"/>
  <c r="MP34" i="2"/>
  <c r="MR87" i="2"/>
  <c r="MR91" i="2" s="1"/>
  <c r="MR31" i="2" l="1"/>
  <c r="MQ34" i="2"/>
  <c r="MS87" i="2"/>
  <c r="MS91" i="2" s="1"/>
  <c r="MS31" i="2" l="1"/>
  <c r="MR34" i="2"/>
  <c r="MT87" i="2"/>
  <c r="MT91" i="2" s="1"/>
  <c r="MT31" i="2" l="1"/>
  <c r="MS34" i="2"/>
  <c r="MU87" i="2"/>
  <c r="MU91" i="2" s="1"/>
  <c r="MU31" i="2" l="1"/>
  <c r="MT34" i="2"/>
  <c r="MV87" i="2"/>
  <c r="MV91" i="2" s="1"/>
  <c r="MV31" i="2" l="1"/>
  <c r="MU34" i="2"/>
  <c r="MW87" i="2"/>
  <c r="MW91" i="2" s="1"/>
  <c r="MW31" i="2" l="1"/>
  <c r="MV34" i="2"/>
  <c r="MX87" i="2"/>
  <c r="MX91" i="2" s="1"/>
  <c r="MX31" i="2" l="1"/>
  <c r="MW34" i="2"/>
  <c r="MY87" i="2"/>
  <c r="MY91" i="2" s="1"/>
  <c r="MY31" i="2" l="1"/>
  <c r="MX34" i="2"/>
  <c r="MZ87" i="2"/>
  <c r="NA87" i="2" l="1"/>
  <c r="MZ91" i="2"/>
  <c r="MZ31" i="2"/>
  <c r="MY34" i="2"/>
  <c r="NB87" i="2" l="1"/>
  <c r="NA91" i="2"/>
  <c r="NA31" i="2"/>
  <c r="MZ34" i="2"/>
  <c r="NC87" i="2" l="1"/>
  <c r="NB91" i="2"/>
  <c r="NB31" i="2"/>
  <c r="NA34" i="2"/>
  <c r="ND87" i="2" l="1"/>
  <c r="NC91" i="2"/>
  <c r="NC31" i="2"/>
  <c r="NB34" i="2"/>
  <c r="NE87" i="2" l="1"/>
  <c r="ND91" i="2"/>
  <c r="ND31" i="2"/>
  <c r="NC34" i="2"/>
  <c r="NF87" i="2" l="1"/>
  <c r="NE91" i="2"/>
  <c r="NE31" i="2"/>
  <c r="ND34" i="2"/>
  <c r="AF122" i="2" l="1"/>
  <c r="AF121" i="2"/>
  <c r="G80" i="2"/>
  <c r="NG87" i="2"/>
  <c r="NF91" i="2"/>
  <c r="NF31" i="2"/>
  <c r="NE34" i="2"/>
  <c r="NH87" i="2" l="1"/>
  <c r="NG91" i="2"/>
  <c r="NG31" i="2"/>
  <c r="NF34" i="2"/>
  <c r="NI87" i="2" l="1"/>
  <c r="NH91" i="2"/>
  <c r="NH31" i="2"/>
  <c r="NG34" i="2"/>
  <c r="NJ87" i="2" l="1"/>
  <c r="NI91" i="2"/>
  <c r="NI31" i="2"/>
  <c r="NH34" i="2"/>
  <c r="NK87" i="2" l="1"/>
  <c r="NJ91" i="2"/>
  <c r="NJ31" i="2"/>
  <c r="NI34" i="2"/>
  <c r="NL87" i="2" l="1"/>
  <c r="NK91" i="2"/>
  <c r="NK31" i="2"/>
  <c r="NJ34" i="2"/>
  <c r="NM87" i="2" l="1"/>
  <c r="NL91" i="2"/>
  <c r="NL31" i="2"/>
  <c r="NK34" i="2"/>
  <c r="NN87" i="2" l="1"/>
  <c r="NM91" i="2"/>
  <c r="NM31" i="2"/>
  <c r="NL34" i="2"/>
  <c r="NO87" i="2" l="1"/>
  <c r="NN91" i="2"/>
  <c r="NN31" i="2"/>
  <c r="NM34" i="2"/>
  <c r="NP87" i="2" l="1"/>
  <c r="NO91" i="2"/>
  <c r="NO31" i="2"/>
  <c r="NN34" i="2"/>
  <c r="NQ87" i="2" l="1"/>
  <c r="NP91" i="2"/>
  <c r="NP31" i="2"/>
  <c r="NO34" i="2"/>
  <c r="NR87" i="2" l="1"/>
  <c r="NQ91" i="2"/>
  <c r="NQ31" i="2"/>
  <c r="NP34" i="2"/>
  <c r="NS87" i="2" l="1"/>
  <c r="NR91" i="2"/>
  <c r="NR31" i="2"/>
  <c r="NQ34" i="2"/>
  <c r="NT87" i="2" l="1"/>
  <c r="NS91" i="2"/>
  <c r="NS31" i="2"/>
  <c r="NR34" i="2"/>
  <c r="NU87" i="2" l="1"/>
  <c r="NT91" i="2"/>
  <c r="NT31" i="2"/>
  <c r="NS34" i="2"/>
  <c r="NV87" i="2" l="1"/>
  <c r="NU91" i="2"/>
  <c r="NU31" i="2"/>
  <c r="NT34" i="2"/>
  <c r="NW87" i="2" l="1"/>
  <c r="NV91" i="2"/>
  <c r="NV31" i="2"/>
  <c r="NU34" i="2"/>
  <c r="NX87" i="2" l="1"/>
  <c r="NW91" i="2"/>
  <c r="NW31" i="2"/>
  <c r="NV34" i="2"/>
  <c r="NY87" i="2" l="1"/>
  <c r="NX91" i="2"/>
  <c r="NX31" i="2"/>
  <c r="NW34" i="2"/>
  <c r="NZ87" i="2" l="1"/>
  <c r="NY91" i="2"/>
  <c r="NY31" i="2"/>
  <c r="NX34" i="2"/>
  <c r="OA87" i="2" l="1"/>
  <c r="NZ91" i="2"/>
  <c r="NZ31" i="2"/>
  <c r="NY34" i="2"/>
  <c r="OB87" i="2" l="1"/>
  <c r="OA91" i="2"/>
  <c r="OA31" i="2"/>
  <c r="NZ34" i="2"/>
  <c r="OC87" i="2" l="1"/>
  <c r="OB91" i="2"/>
  <c r="OB31" i="2"/>
  <c r="OA34" i="2"/>
  <c r="OD87" i="2" l="1"/>
  <c r="OC91" i="2"/>
  <c r="OC31" i="2"/>
  <c r="OB34" i="2"/>
  <c r="OE87" i="2" l="1"/>
  <c r="OD91" i="2"/>
  <c r="OD31" i="2"/>
  <c r="OC34" i="2"/>
  <c r="OF87" i="2" l="1"/>
  <c r="OE91" i="2"/>
  <c r="OE31" i="2"/>
  <c r="OD34" i="2"/>
  <c r="OG87" i="2" l="1"/>
  <c r="OF91" i="2"/>
  <c r="OF31" i="2"/>
  <c r="OE34" i="2"/>
  <c r="OH87" i="2" l="1"/>
  <c r="OG91" i="2"/>
  <c r="OG31" i="2"/>
  <c r="OF34" i="2"/>
  <c r="OI87" i="2" l="1"/>
  <c r="OH91" i="2"/>
  <c r="OH31" i="2"/>
  <c r="OG34" i="2"/>
  <c r="I24" i="2" s="1"/>
  <c r="OJ87" i="2" l="1"/>
  <c r="OI91" i="2"/>
  <c r="OI31" i="2"/>
  <c r="OH34" i="2"/>
  <c r="OK87" i="2" l="1"/>
  <c r="OJ91" i="2"/>
  <c r="OJ31" i="2"/>
  <c r="OI34" i="2"/>
  <c r="OL87" i="2" l="1"/>
  <c r="OK91" i="2"/>
  <c r="OK31" i="2"/>
  <c r="OJ34" i="2"/>
  <c r="OM87" i="2" l="1"/>
  <c r="OL91" i="2"/>
  <c r="OL31" i="2"/>
  <c r="OK34" i="2"/>
  <c r="AA54" i="2" l="1"/>
  <c r="AA55" i="2"/>
  <c r="ON87" i="2"/>
  <c r="ON91" i="2" s="1"/>
  <c r="OM91" i="2"/>
  <c r="OM31" i="2"/>
  <c r="OM34" i="2" s="1"/>
  <c r="OL34" i="2"/>
  <c r="G32" i="2" s="1"/>
  <c r="D37" i="2"/>
  <c r="O32" i="2" l="1"/>
  <c r="K24" i="2"/>
  <c r="R55" i="2"/>
  <c r="H24" i="2"/>
  <c r="C32" i="2"/>
  <c r="F32" i="2"/>
  <c r="D88" i="2"/>
  <c r="D89" i="2"/>
  <c r="AT32" i="2"/>
  <c r="E48" i="2" s="1"/>
  <c r="AP32" i="2"/>
  <c r="K44" i="2" s="1"/>
  <c r="AS32" i="2"/>
  <c r="D48" i="2" s="1"/>
  <c r="AQ32" i="2"/>
  <c r="L44" i="2" s="1"/>
  <c r="AR32" i="2"/>
  <c r="C48" i="2" s="1"/>
  <c r="AO32" i="2"/>
  <c r="J44" i="2" s="1"/>
  <c r="P32" i="2"/>
  <c r="E36" i="2" s="1"/>
  <c r="J32" i="2"/>
  <c r="T32" i="2"/>
  <c r="I36" i="2" s="1"/>
  <c r="N32" i="2"/>
  <c r="C36" i="2" s="1"/>
  <c r="X32" i="2"/>
  <c r="C40" i="2" s="1"/>
  <c r="R32" i="2"/>
  <c r="G36" i="2" s="1"/>
  <c r="I32" i="2"/>
  <c r="V32" i="2"/>
  <c r="K36" i="2" s="1"/>
  <c r="Z32" i="2"/>
  <c r="E40" i="2" s="1"/>
  <c r="AA32" i="2"/>
  <c r="F40" i="2" s="1"/>
  <c r="D36" i="2"/>
  <c r="S32" i="2"/>
  <c r="H36" i="2" s="1"/>
  <c r="L32" i="2"/>
  <c r="H32" i="2"/>
  <c r="K32" i="2"/>
  <c r="M32" i="2"/>
  <c r="Q32" i="2"/>
  <c r="F36" i="2" s="1"/>
  <c r="U32" i="2"/>
  <c r="J36" i="2" s="1"/>
  <c r="Y32" i="2"/>
  <c r="D40" i="2" s="1"/>
  <c r="W32" i="2"/>
  <c r="L36" i="2" s="1"/>
  <c r="AB32" i="2"/>
  <c r="G40" i="2" s="1"/>
  <c r="AF32" i="2"/>
  <c r="K40" i="2" s="1"/>
  <c r="AJ32" i="2"/>
  <c r="E44" i="2" s="1"/>
  <c r="AN32" i="2"/>
  <c r="I44" i="2" s="1"/>
  <c r="AC32" i="2"/>
  <c r="H40" i="2" s="1"/>
  <c r="AL32" i="2"/>
  <c r="G44" i="2" s="1"/>
  <c r="AK32" i="2"/>
  <c r="F44" i="2" s="1"/>
  <c r="AD32" i="2"/>
  <c r="I40" i="2" s="1"/>
  <c r="AG32" i="2"/>
  <c r="L40" i="2" s="1"/>
  <c r="AH32" i="2"/>
  <c r="C44" i="2" s="1"/>
  <c r="AE32" i="2"/>
  <c r="J40" i="2" s="1"/>
  <c r="AI32" i="2"/>
  <c r="D44" i="2" s="1"/>
  <c r="AM32" i="2"/>
  <c r="H44" i="2" s="1"/>
  <c r="P89" i="2"/>
  <c r="E94" i="2" s="1"/>
  <c r="Q88" i="2"/>
  <c r="F93" i="2" s="1"/>
  <c r="P88" i="2"/>
  <c r="E93" i="2" s="1"/>
  <c r="Q89" i="2"/>
  <c r="F94" i="2" s="1"/>
  <c r="G77" i="2"/>
  <c r="H89" i="2"/>
  <c r="J89" i="2"/>
  <c r="H88" i="2"/>
  <c r="J88" i="2"/>
  <c r="K88" i="2"/>
  <c r="I88" i="2"/>
  <c r="K89" i="2"/>
  <c r="I89" i="2"/>
  <c r="O89" i="2"/>
  <c r="D94" i="2" s="1"/>
  <c r="L88" i="2"/>
  <c r="L89" i="2"/>
  <c r="M88" i="2"/>
  <c r="N89" i="2"/>
  <c r="M89" i="2"/>
  <c r="N88" i="2"/>
  <c r="O88" i="2"/>
  <c r="D93" i="2" s="1"/>
  <c r="AZ32" i="2"/>
  <c r="K48" i="2" s="1"/>
  <c r="AU32" i="2"/>
  <c r="F48" i="2" s="1"/>
  <c r="AX32" i="2"/>
  <c r="I48" i="2" s="1"/>
  <c r="BA32" i="2"/>
  <c r="L48" i="2" s="1"/>
  <c r="AV32" i="2"/>
  <c r="G48" i="2" s="1"/>
  <c r="AY32" i="2"/>
  <c r="J48" i="2" s="1"/>
  <c r="AW32" i="2"/>
  <c r="H48" i="2" s="1"/>
  <c r="X89" i="2"/>
  <c r="M94" i="2" s="1"/>
  <c r="AG89" i="2"/>
  <c r="L99" i="2" s="1"/>
  <c r="AN89" i="2"/>
  <c r="I104" i="2" s="1"/>
  <c r="AV89" i="2"/>
  <c r="G109" i="2" s="1"/>
  <c r="U88" i="2"/>
  <c r="J93" i="2" s="1"/>
  <c r="AC88" i="2"/>
  <c r="H98" i="2" s="1"/>
  <c r="AJ88" i="2"/>
  <c r="E103" i="2" s="1"/>
  <c r="AR88" i="2"/>
  <c r="M103" i="2" s="1"/>
  <c r="BA89" i="2"/>
  <c r="L109" i="2" s="1"/>
  <c r="X88" i="2"/>
  <c r="M93" i="2" s="1"/>
  <c r="AE89" i="2"/>
  <c r="J99" i="2" s="1"/>
  <c r="AM88" i="2"/>
  <c r="H103" i="2" s="1"/>
  <c r="AV88" i="2"/>
  <c r="G108" i="2" s="1"/>
  <c r="T89" i="2"/>
  <c r="I94" i="2" s="1"/>
  <c r="AD89" i="2"/>
  <c r="I99" i="2" s="1"/>
  <c r="AR89" i="2"/>
  <c r="M104" i="2" s="1"/>
  <c r="R88" i="2"/>
  <c r="G93" i="2" s="1"/>
  <c r="AA89" i="2"/>
  <c r="F99" i="2" s="1"/>
  <c r="AI88" i="2"/>
  <c r="D103" i="2" s="1"/>
  <c r="AQ89" i="2"/>
  <c r="L104" i="2" s="1"/>
  <c r="AY88" i="2"/>
  <c r="J108" i="2" s="1"/>
  <c r="S88" i="2"/>
  <c r="H93" i="2" s="1"/>
  <c r="Z88" i="2"/>
  <c r="E98" i="2" s="1"/>
  <c r="AH88" i="2"/>
  <c r="M98" i="2" s="1"/>
  <c r="AP88" i="2"/>
  <c r="K103" i="2" s="1"/>
  <c r="AX88" i="2"/>
  <c r="I108" i="2" s="1"/>
  <c r="U89" i="2"/>
  <c r="J94" i="2" s="1"/>
  <c r="AC89" i="2"/>
  <c r="H99" i="2" s="1"/>
  <c r="AK89" i="2"/>
  <c r="F104" i="2" s="1"/>
  <c r="AS89" i="2"/>
  <c r="D109" i="2" s="1"/>
  <c r="BA88" i="2"/>
  <c r="L108" i="2" s="1"/>
  <c r="W89" i="2"/>
  <c r="L94" i="2" s="1"/>
  <c r="AF89" i="2"/>
  <c r="K99" i="2" s="1"/>
  <c r="AP89" i="2"/>
  <c r="K104" i="2" s="1"/>
  <c r="BB89" i="2"/>
  <c r="M109" i="2" s="1"/>
  <c r="AX89" i="2"/>
  <c r="I109" i="2" s="1"/>
  <c r="T88" i="2"/>
  <c r="I93" i="2" s="1"/>
  <c r="AB88" i="2"/>
  <c r="G98" i="2" s="1"/>
  <c r="AK88" i="2"/>
  <c r="F103" i="2" s="1"/>
  <c r="AS88" i="2"/>
  <c r="D108" i="2" s="1"/>
  <c r="AZ89" i="2"/>
  <c r="K109" i="2" s="1"/>
  <c r="Y89" i="2"/>
  <c r="D99" i="2" s="1"/>
  <c r="AF88" i="2"/>
  <c r="K98" i="2" s="1"/>
  <c r="AO88" i="2"/>
  <c r="J103" i="2" s="1"/>
  <c r="AW88" i="2"/>
  <c r="H108" i="2" s="1"/>
  <c r="S89" i="2"/>
  <c r="H94" i="2" s="1"/>
  <c r="AA88" i="2"/>
  <c r="F98" i="2" s="1"/>
  <c r="AI89" i="2"/>
  <c r="D104" i="2" s="1"/>
  <c r="AQ88" i="2"/>
  <c r="L103" i="2" s="1"/>
  <c r="AY89" i="2"/>
  <c r="J109" i="2" s="1"/>
  <c r="Z89" i="2"/>
  <c r="E99" i="2" s="1"/>
  <c r="AH89" i="2"/>
  <c r="M99" i="2" s="1"/>
  <c r="V88" i="2"/>
  <c r="K93" i="2" s="1"/>
  <c r="V89" i="2"/>
  <c r="K94" i="2" s="1"/>
  <c r="AD88" i="2"/>
  <c r="I98" i="2" s="1"/>
  <c r="AL88" i="2"/>
  <c r="G103" i="2" s="1"/>
  <c r="AT88" i="2"/>
  <c r="E108" i="2" s="1"/>
  <c r="BB88" i="2"/>
  <c r="M108" i="2" s="1"/>
  <c r="W88" i="2"/>
  <c r="L93" i="2" s="1"/>
  <c r="AE88" i="2"/>
  <c r="J98" i="2" s="1"/>
  <c r="AM89" i="2"/>
  <c r="H104" i="2" s="1"/>
  <c r="AU89" i="2"/>
  <c r="F109" i="2" s="1"/>
  <c r="Y88" i="2"/>
  <c r="D98" i="2" s="1"/>
  <c r="AG88" i="2"/>
  <c r="L98" i="2" s="1"/>
  <c r="AO89" i="2"/>
  <c r="J104" i="2" s="1"/>
  <c r="AW89" i="2"/>
  <c r="H109" i="2" s="1"/>
  <c r="R89" i="2"/>
  <c r="G94" i="2" s="1"/>
  <c r="AB89" i="2"/>
  <c r="G99" i="2" s="1"/>
  <c r="AJ89" i="2"/>
  <c r="E104" i="2" s="1"/>
  <c r="AT89" i="2"/>
  <c r="E109" i="2" s="1"/>
  <c r="AN88" i="2"/>
  <c r="I103" i="2" s="1"/>
  <c r="AL89" i="2"/>
  <c r="G104" i="2" s="1"/>
  <c r="AU88" i="2"/>
  <c r="F108" i="2" s="1"/>
  <c r="AZ88" i="2"/>
  <c r="K108" i="2" s="1"/>
  <c r="T55" i="2"/>
  <c r="V55" i="2"/>
  <c r="Z55" i="2"/>
  <c r="X5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<sst xmlns="http://schemas.openxmlformats.org/spreadsheetml/2006/main" count="147" uniqueCount="88">
  <si>
    <t>Фото</t>
  </si>
  <si>
    <t>Введите размеры тройника</t>
  </si>
  <si>
    <t>¤</t>
  </si>
  <si>
    <t>d тр_вертикального отростка, мм</t>
  </si>
  <si>
    <t>β - угол наклона отростка, град</t>
  </si>
  <si>
    <t>Класс_6</t>
  </si>
  <si>
    <t>Высота пояска, мм</t>
  </si>
  <si>
    <t>Длина лекала, мм</t>
  </si>
  <si>
    <t>N (количество точек). шт</t>
  </si>
  <si>
    <t>у-Точка 1-х</t>
  </si>
  <si>
    <t>у-Точка 2-х</t>
  </si>
  <si>
    <t>у-Точка 3-х</t>
  </si>
  <si>
    <t>у-Точка 4-х</t>
  </si>
  <si>
    <t>у-Точка 5-х</t>
  </si>
  <si>
    <t>Д - ординаты</t>
  </si>
  <si>
    <t>Д - лево-право</t>
  </si>
  <si>
    <t>Т - лево-право</t>
  </si>
  <si>
    <t>№№ точек</t>
  </si>
  <si>
    <t>Ординаты</t>
  </si>
  <si>
    <t>Абсцисса</t>
  </si>
  <si>
    <t>Д - абсцисса</t>
  </si>
  <si>
    <t>Размеры для построения  шаблона выреза отверстия в стволе</t>
  </si>
  <si>
    <t>Таблица для построения шаблона отверстия в горизонтальном патрубке (стволе)</t>
  </si>
  <si>
    <t>Абсцисса, мм</t>
  </si>
  <si>
    <t>х-Начало Лекала-у</t>
  </si>
  <si>
    <t>х- Ордината 1/4 верх -у</t>
  </si>
  <si>
    <t>х- Ордината 1/4 низ -у</t>
  </si>
  <si>
    <t>х- Ордината 1/2 верх -у</t>
  </si>
  <si>
    <t>х- Ордината 1/2 низ -у</t>
  </si>
  <si>
    <t>х- Ордината 3/4 верх -у</t>
  </si>
  <si>
    <t>х- Ордината 3/4 низ -у</t>
  </si>
  <si>
    <t>х-Конец Лекала-у</t>
  </si>
  <si>
    <t>Вопросы задавать</t>
  </si>
  <si>
    <t>Подробности на сайте</t>
  </si>
  <si>
    <t>toolspipeline.ru@yandex.ru</t>
  </si>
  <si>
    <t>Класс</t>
  </si>
  <si>
    <t>Класс_1</t>
  </si>
  <si>
    <t>Класс_2</t>
  </si>
  <si>
    <t>Класс_3</t>
  </si>
  <si>
    <t>Класс_4</t>
  </si>
  <si>
    <t>Класс_5</t>
  </si>
  <si>
    <t>Х -Начало - У</t>
  </si>
  <si>
    <t>Х - 1_четверть  - У</t>
  </si>
  <si>
    <t>Х - 2_четверть  - У</t>
  </si>
  <si>
    <t>Х - 3_четверть  - У</t>
  </si>
  <si>
    <t>Х - 4_четверть  - У</t>
  </si>
  <si>
    <t>Х - Max_ордината  - У</t>
  </si>
  <si>
    <t>Х - Min_ордината  - У</t>
  </si>
  <si>
    <t>Д-Ордината верх</t>
  </si>
  <si>
    <t>Д-Ордината низ</t>
  </si>
  <si>
    <t>Д-абсцисса</t>
  </si>
  <si>
    <t>Ордината - верх</t>
  </si>
  <si>
    <t>Ордината - низ</t>
  </si>
  <si>
    <t>Т-лево-право</t>
  </si>
  <si>
    <t>Д-лево-право</t>
  </si>
  <si>
    <t>х- Ось Х = 0 -у</t>
  </si>
  <si>
    <t>х-Max Y верх-y</t>
  </si>
  <si>
    <t>х-Max Y низ-y</t>
  </si>
  <si>
    <t>х-ордината_низ = 0 -у</t>
  </si>
  <si>
    <t>Размеры для построения лекала</t>
  </si>
  <si>
    <t>↓</t>
  </si>
  <si>
    <t>← Измените длину отрезка</t>
  </si>
  <si>
    <t>Длина лекала / 4</t>
  </si>
  <si>
    <t>Х</t>
  </si>
  <si>
    <t>У</t>
  </si>
  <si>
    <t>Длина лекала / 2</t>
  </si>
  <si>
    <t>Длина лекала / 4х3</t>
  </si>
  <si>
    <t>Min ордината</t>
  </si>
  <si>
    <t>Max ордината</t>
  </si>
  <si>
    <t>Длина лекала / 4 - верх</t>
  </si>
  <si>
    <t>Длина лекала / 4 - низ</t>
  </si>
  <si>
    <t>Длина лекала / 2 - верх</t>
  </si>
  <si>
    <t>Длина лекала / 2 - низ</t>
  </si>
  <si>
    <t>Длина лекала / 4 x3 - верх</t>
  </si>
  <si>
    <t>Длина лекала / 4 x3 - низ</t>
  </si>
  <si>
    <t>Ордината - низ = 0</t>
  </si>
  <si>
    <t>Ордината Max верх</t>
  </si>
  <si>
    <t>Ордината Min низ</t>
  </si>
  <si>
    <r>
      <rPr>
        <b/>
        <i/>
        <sz val="10.6"/>
        <color theme="0"/>
        <rFont val="Calibri"/>
        <family val="2"/>
        <charset val="204"/>
        <scheme val="minor"/>
      </rPr>
      <t>L</t>
    </r>
    <r>
      <rPr>
        <b/>
        <sz val="10.6"/>
        <color theme="0"/>
        <rFont val="Calibri"/>
        <family val="2"/>
        <charset val="204"/>
        <scheme val="minor"/>
      </rPr>
      <t xml:space="preserve"> - длина дуги для измерения расстояния от касательной до начала отверстия в стволе, мм  </t>
    </r>
    <r>
      <rPr>
        <b/>
        <sz val="10.6"/>
        <color theme="0"/>
        <rFont val="Calibri"/>
        <family val="2"/>
        <charset val="204"/>
      </rPr>
      <t>→</t>
    </r>
  </si>
  <si>
    <r>
      <t xml:space="preserve">  Все права на использование таблицы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</si>
  <si>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← Измените Z смещение</t>
  </si>
  <si>
    <t>https://clc.li/lNsSo</t>
  </si>
  <si>
    <t>**** Проверьте размеры или измените длину отрезка ****</t>
  </si>
  <si>
    <t>Сделать развёртку косого равнопроходного тройника - это очень просто!</t>
  </si>
  <si>
    <t>D трубы , мм</t>
  </si>
  <si>
    <t>Вид тройника по вашим размерам и соответствующие ему лекала отростка и ствола</t>
  </si>
  <si>
    <t>← Демо</t>
  </si>
  <si>
    <t>https://pipetemplates.ru/izdelij-iz-trub/troynik-kosoy-ravnoprohodnoy.php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</si>
</sst>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u val="double"/>
      <sz val="22"/>
      <color indexed="52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10"/>
      <name val="Verdana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indexed="8"/>
      <name val="Wingdings 3"/>
      <family val="1"/>
      <charset val="2"/>
    </font>
    <font>
      <sz val="11"/>
      <color theme="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b/>
      <sz val="9"/>
      <color indexed="8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1"/>
      <color indexed="10"/>
      <name val="Calibri"/>
      <family val="2"/>
      <charset val="204"/>
    </font>
    <font>
      <b/>
      <i/>
      <vertAlign val="superscript"/>
      <sz val="11"/>
      <color indexed="10"/>
      <name val="Calibri"/>
      <family val="2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b/>
      <i/>
      <sz val="14"/>
      <name val="Calibri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Verdana"/>
      <family val="2"/>
      <charset val="204"/>
    </font>
    <font>
      <sz val="10"/>
      <color theme="0"/>
      <name val="Arial Cyr"/>
      <charset val="204"/>
    </font>
    <font>
      <sz val="9"/>
      <color theme="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.6"/>
      <color theme="0"/>
      <name val="Calibri"/>
      <family val="2"/>
      <charset val="204"/>
      <scheme val="minor"/>
    </font>
    <font>
      <b/>
      <i/>
      <sz val="10.6"/>
      <color theme="0"/>
      <name val="Calibri"/>
      <family val="2"/>
      <charset val="204"/>
      <scheme val="minor"/>
    </font>
    <font>
      <b/>
      <sz val="10.6"/>
      <color theme="0"/>
      <name val="Calibri"/>
      <family val="2"/>
      <charset val="204"/>
    </font>
    <font>
      <b/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36"/>
      </left>
      <right/>
      <top style="thick">
        <color indexed="36"/>
      </top>
      <bottom style="thick">
        <color indexed="36"/>
      </bottom>
      <diagonal/>
    </border>
    <border>
      <left/>
      <right/>
      <top style="thick">
        <color indexed="36"/>
      </top>
      <bottom style="thick">
        <color indexed="36"/>
      </bottom>
      <diagonal/>
    </border>
    <border>
      <left/>
      <right style="thick">
        <color indexed="36"/>
      </right>
      <top style="thick">
        <color indexed="36"/>
      </top>
      <bottom style="thick">
        <color indexed="36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indexed="64"/>
      </bottom>
      <diagonal/>
    </border>
    <border>
      <left/>
      <right/>
      <top style="thick">
        <color auto="1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0" fontId="3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92">
    <xf numFmtId="0" fontId="0" fillId="0" borderId="0" xfId="0"/>
    <xf numFmtId="0" fontId="6" fillId="0" borderId="0" xfId="0" applyFont="1"/>
    <xf numFmtId="0" fontId="4" fillId="0" borderId="0" xfId="1" applyProtection="1">
      <protection hidden="1"/>
    </xf>
    <xf numFmtId="0" fontId="4" fillId="0" borderId="0" xfId="1"/>
    <xf numFmtId="0" fontId="14" fillId="0" borderId="0" xfId="1" applyFont="1" applyProtection="1">
      <protection hidden="1"/>
    </xf>
    <xf numFmtId="0" fontId="14" fillId="0" borderId="4" xfId="1" applyFont="1" applyBorder="1" applyProtection="1">
      <protection hidden="1"/>
    </xf>
    <xf numFmtId="164" fontId="16" fillId="5" borderId="5" xfId="1" applyNumberFormat="1" applyFont="1" applyFill="1" applyBorder="1" applyAlignment="1" applyProtection="1">
      <alignment horizontal="right" vertical="center" indent="1"/>
      <protection locked="0"/>
    </xf>
    <xf numFmtId="0" fontId="14" fillId="0" borderId="0" xfId="1" applyFont="1"/>
    <xf numFmtId="0" fontId="15" fillId="4" borderId="0" xfId="1" applyFont="1" applyFill="1" applyAlignment="1" applyProtection="1">
      <alignment horizontal="center" vertical="center" wrapText="1"/>
      <protection hidden="1"/>
    </xf>
    <xf numFmtId="164" fontId="11" fillId="4" borderId="0" xfId="1" applyNumberFormat="1" applyFont="1" applyFill="1" applyProtection="1">
      <protection hidden="1"/>
    </xf>
    <xf numFmtId="0" fontId="11" fillId="0" borderId="0" xfId="1" applyFont="1" applyProtection="1">
      <protection hidden="1"/>
    </xf>
    <xf numFmtId="0" fontId="16" fillId="0" borderId="0" xfId="1" applyFont="1" applyProtection="1">
      <protection hidden="1"/>
    </xf>
    <xf numFmtId="2" fontId="17" fillId="0" borderId="0" xfId="1" applyNumberFormat="1" applyFont="1" applyProtection="1">
      <protection hidden="1"/>
    </xf>
    <xf numFmtId="2" fontId="16" fillId="3" borderId="13" xfId="1" applyNumberFormat="1" applyFont="1" applyFill="1" applyBorder="1" applyAlignment="1" applyProtection="1">
      <alignment horizontal="right" indent="1"/>
      <protection hidden="1"/>
    </xf>
    <xf numFmtId="1" fontId="16" fillId="3" borderId="13" xfId="1" applyNumberFormat="1" applyFont="1" applyFill="1" applyBorder="1" applyAlignment="1" applyProtection="1">
      <alignment horizontal="center"/>
      <protection hidden="1"/>
    </xf>
    <xf numFmtId="0" fontId="20" fillId="0" borderId="0" xfId="1" applyFont="1" applyProtection="1"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horizontal="left" indent="2"/>
      <protection hidden="1"/>
    </xf>
    <xf numFmtId="2" fontId="16" fillId="3" borderId="0" xfId="1" applyNumberFormat="1" applyFont="1" applyFill="1" applyAlignment="1" applyProtection="1">
      <alignment horizontal="right" indent="1"/>
      <protection hidden="1"/>
    </xf>
    <xf numFmtId="0" fontId="23" fillId="0" borderId="0" xfId="1" applyFont="1"/>
    <xf numFmtId="1" fontId="16" fillId="3" borderId="13" xfId="1" applyNumberFormat="1" applyFont="1" applyFill="1" applyBorder="1" applyAlignment="1" applyProtection="1">
      <alignment horizontal="center" vertical="center"/>
      <protection hidden="1"/>
    </xf>
    <xf numFmtId="2" fontId="11" fillId="0" borderId="0" xfId="1" applyNumberFormat="1" applyFont="1" applyProtection="1">
      <protection hidden="1"/>
    </xf>
    <xf numFmtId="0" fontId="17" fillId="0" borderId="0" xfId="1" applyFont="1" applyAlignment="1" applyProtection="1">
      <alignment horizontal="left"/>
      <protection hidden="1"/>
    </xf>
    <xf numFmtId="164" fontId="16" fillId="3" borderId="0" xfId="1" applyNumberFormat="1" applyFont="1" applyFill="1" applyProtection="1">
      <protection hidden="1"/>
    </xf>
    <xf numFmtId="0" fontId="25" fillId="3" borderId="0" xfId="1" applyFont="1" applyFill="1" applyProtection="1">
      <protection hidden="1"/>
    </xf>
    <xf numFmtId="0" fontId="16" fillId="3" borderId="0" xfId="1" applyFont="1" applyFill="1" applyAlignment="1" applyProtection="1">
      <alignment horizontal="center" vertical="center"/>
      <protection hidden="1"/>
    </xf>
    <xf numFmtId="164" fontId="24" fillId="0" borderId="0" xfId="1" applyNumberFormat="1" applyFont="1" applyAlignment="1" applyProtection="1">
      <alignment horizontal="right" vertical="center" indent="1"/>
      <protection hidden="1"/>
    </xf>
    <xf numFmtId="0" fontId="22" fillId="0" borderId="0" xfId="1" applyFont="1" applyAlignment="1" applyProtection="1">
      <alignment horizontal="left" vertical="center"/>
      <protection hidden="1"/>
    </xf>
    <xf numFmtId="164" fontId="17" fillId="3" borderId="0" xfId="1" applyNumberFormat="1" applyFont="1" applyFill="1" applyProtection="1">
      <protection hidden="1"/>
    </xf>
    <xf numFmtId="164" fontId="24" fillId="3" borderId="0" xfId="1" applyNumberFormat="1" applyFont="1" applyFill="1" applyProtection="1">
      <protection hidden="1"/>
    </xf>
    <xf numFmtId="164" fontId="26" fillId="0" borderId="0" xfId="1" applyNumberFormat="1" applyFont="1" applyAlignment="1" applyProtection="1">
      <alignment horizontal="right" vertical="center" indent="1"/>
      <protection hidden="1"/>
    </xf>
    <xf numFmtId="164" fontId="5" fillId="0" borderId="0" xfId="1" applyNumberFormat="1" applyFont="1" applyAlignment="1" applyProtection="1">
      <alignment horizontal="right" vertical="center" indent="1"/>
      <protection hidden="1"/>
    </xf>
    <xf numFmtId="164" fontId="28" fillId="3" borderId="0" xfId="1" applyNumberFormat="1" applyFont="1" applyFill="1" applyProtection="1">
      <protection hidden="1"/>
    </xf>
    <xf numFmtId="0" fontId="19" fillId="3" borderId="0" xfId="1" applyFont="1" applyFill="1" applyProtection="1">
      <protection hidden="1"/>
    </xf>
    <xf numFmtId="1" fontId="26" fillId="0" borderId="0" xfId="1" applyNumberFormat="1" applyFont="1" applyAlignment="1" applyProtection="1">
      <alignment horizontal="right" vertical="center" indent="1"/>
      <protection hidden="1"/>
    </xf>
    <xf numFmtId="1" fontId="5" fillId="0" borderId="0" xfId="1" applyNumberFormat="1" applyFont="1" applyAlignment="1" applyProtection="1">
      <alignment horizontal="right" vertical="center" indent="1"/>
      <protection hidden="1"/>
    </xf>
    <xf numFmtId="1" fontId="27" fillId="0" borderId="0" xfId="1" applyNumberFormat="1" applyFont="1" applyAlignment="1" applyProtection="1">
      <alignment horizontal="right" vertical="center" indent="1"/>
      <protection hidden="1"/>
    </xf>
    <xf numFmtId="0" fontId="29" fillId="0" borderId="0" xfId="2" applyAlignment="1" applyProtection="1">
      <protection locked="0"/>
    </xf>
    <xf numFmtId="0" fontId="4" fillId="0" borderId="0" xfId="1" applyAlignment="1">
      <alignment horizontal="center"/>
    </xf>
    <xf numFmtId="0" fontId="29" fillId="0" borderId="0" xfId="2" applyProtection="1">
      <protection locked="0"/>
    </xf>
    <xf numFmtId="0" fontId="30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Protection="1">
      <protection hidden="1"/>
    </xf>
    <xf numFmtId="0" fontId="11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164" fontId="9" fillId="0" borderId="0" xfId="0" applyNumberFormat="1" applyFont="1" applyAlignment="1" applyProtection="1">
      <alignment horizontal="right" vertical="center" indent="1"/>
      <protection hidden="1"/>
    </xf>
    <xf numFmtId="0" fontId="11" fillId="0" borderId="0" xfId="0" applyFont="1" applyAlignment="1" applyProtection="1">
      <alignment horizontal="right" vertical="center" indent="1"/>
      <protection hidden="1"/>
    </xf>
    <xf numFmtId="0" fontId="10" fillId="0" borderId="0" xfId="0" applyFont="1" applyAlignment="1" applyProtection="1">
      <alignment horizontal="right" vertical="center" indent="1"/>
      <protection hidden="1"/>
    </xf>
    <xf numFmtId="0" fontId="22" fillId="0" borderId="0" xfId="0" applyFont="1" applyAlignment="1" applyProtection="1">
      <alignment horizontal="left" vertical="center" indent="1"/>
      <protection hidden="1"/>
    </xf>
    <xf numFmtId="0" fontId="3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3" fillId="0" borderId="0" xfId="0" applyFont="1"/>
    <xf numFmtId="164" fontId="28" fillId="0" borderId="0" xfId="1" applyNumberFormat="1" applyFont="1" applyAlignment="1" applyProtection="1">
      <alignment horizontal="right" vertical="center" indent="1"/>
      <protection hidden="1"/>
    </xf>
    <xf numFmtId="0" fontId="34" fillId="0" borderId="0" xfId="1" applyFont="1" applyAlignment="1" applyProtection="1">
      <alignment horizontal="left" vertical="center"/>
      <protection hidden="1"/>
    </xf>
    <xf numFmtId="164" fontId="28" fillId="0" borderId="0" xfId="1" applyNumberFormat="1" applyFont="1" applyProtection="1">
      <protection hidden="1"/>
    </xf>
    <xf numFmtId="0" fontId="35" fillId="3" borderId="0" xfId="1" applyFont="1" applyFill="1" applyProtection="1">
      <protection hidden="1"/>
    </xf>
    <xf numFmtId="0" fontId="28" fillId="3" borderId="0" xfId="1" applyFont="1" applyFill="1" applyAlignment="1" applyProtection="1">
      <alignment horizontal="center" vertical="center"/>
      <protection hidden="1"/>
    </xf>
    <xf numFmtId="164" fontId="28" fillId="3" borderId="0" xfId="1" applyNumberFormat="1" applyFont="1" applyFill="1" applyAlignment="1" applyProtection="1">
      <alignment horizontal="center" vertical="center"/>
      <protection hidden="1"/>
    </xf>
    <xf numFmtId="1" fontId="14" fillId="0" borderId="0" xfId="0" applyNumberFormat="1" applyFont="1" applyAlignment="1" applyProtection="1">
      <alignment horizontal="center" vertical="center"/>
      <protection hidden="1"/>
    </xf>
    <xf numFmtId="2" fontId="14" fillId="0" borderId="0" xfId="0" applyNumberFormat="1" applyFont="1" applyProtection="1">
      <protection hidden="1"/>
    </xf>
    <xf numFmtId="0" fontId="36" fillId="0" borderId="0" xfId="0" applyFont="1" applyAlignment="1" applyProtection="1">
      <alignment horizontal="center" vertical="center"/>
      <protection hidden="1"/>
    </xf>
    <xf numFmtId="0" fontId="36" fillId="0" borderId="0" xfId="1" applyFont="1" applyAlignment="1" applyProtection="1">
      <alignment horizontal="center" vertical="center"/>
      <protection hidden="1"/>
    </xf>
    <xf numFmtId="2" fontId="16" fillId="0" borderId="13" xfId="1" applyNumberFormat="1" applyFont="1" applyBorder="1" applyAlignment="1" applyProtection="1">
      <alignment horizontal="right" vertical="center" indent="1"/>
      <protection hidden="1"/>
    </xf>
    <xf numFmtId="2" fontId="5" fillId="0" borderId="0" xfId="1" applyNumberFormat="1" applyFont="1" applyAlignment="1" applyProtection="1">
      <alignment horizontal="center" vertical="center"/>
      <protection hidden="1"/>
    </xf>
    <xf numFmtId="165" fontId="14" fillId="0" borderId="0" xfId="0" applyNumberFormat="1" applyFont="1" applyProtection="1">
      <protection hidden="1"/>
    </xf>
    <xf numFmtId="2" fontId="9" fillId="0" borderId="0" xfId="1" applyNumberFormat="1" applyFont="1" applyAlignment="1" applyProtection="1">
      <alignment horizontal="left" vertical="center" indent="1"/>
      <protection hidden="1"/>
    </xf>
    <xf numFmtId="2" fontId="16" fillId="5" borderId="5" xfId="1" applyNumberFormat="1" applyFont="1" applyFill="1" applyBorder="1" applyAlignment="1" applyProtection="1">
      <alignment horizontal="right" vertical="center" indent="1"/>
      <protection locked="0"/>
    </xf>
    <xf numFmtId="0" fontId="9" fillId="0" borderId="0" xfId="1" applyFont="1" applyAlignment="1" applyProtection="1">
      <alignment horizontal="right" vertical="center" indent="1"/>
      <protection hidden="1"/>
    </xf>
    <xf numFmtId="0" fontId="3" fillId="0" borderId="0" xfId="1" applyFont="1" applyProtection="1">
      <protection hidden="1"/>
    </xf>
    <xf numFmtId="0" fontId="11" fillId="0" borderId="0" xfId="1" applyFont="1" applyAlignment="1">
      <alignment horizontal="center" vertical="center"/>
    </xf>
    <xf numFmtId="0" fontId="14" fillId="0" borderId="0" xfId="0" applyFont="1" applyAlignment="1" applyProtection="1">
      <alignment horizontal="center"/>
      <protection hidden="1"/>
    </xf>
    <xf numFmtId="0" fontId="40" fillId="0" borderId="0" xfId="0" applyFont="1" applyProtection="1">
      <protection hidden="1"/>
    </xf>
    <xf numFmtId="0" fontId="41" fillId="0" borderId="0" xfId="0" applyFont="1" applyAlignment="1" applyProtection="1">
      <alignment horizontal="left" vertical="center" indent="1"/>
      <protection hidden="1"/>
    </xf>
    <xf numFmtId="2" fontId="9" fillId="0" borderId="0" xfId="0" applyNumberFormat="1" applyFont="1" applyAlignment="1" applyProtection="1">
      <alignment horizontal="right" vertical="center" indent="1"/>
      <protection hidden="1"/>
    </xf>
    <xf numFmtId="0" fontId="40" fillId="0" borderId="0" xfId="0" applyFont="1" applyAlignment="1">
      <alignment horizontal="center" vertical="center"/>
    </xf>
    <xf numFmtId="2" fontId="40" fillId="0" borderId="0" xfId="0" applyNumberFormat="1" applyFont="1" applyAlignment="1">
      <alignment horizontal="right" indent="1"/>
    </xf>
    <xf numFmtId="2" fontId="8" fillId="0" borderId="22" xfId="0" applyNumberFormat="1" applyFont="1" applyBorder="1" applyAlignment="1">
      <alignment horizontal="center" vertical="center"/>
    </xf>
    <xf numFmtId="0" fontId="16" fillId="0" borderId="0" xfId="1" applyFont="1" applyAlignment="1" applyProtection="1">
      <alignment horizontal="left" vertical="center" indent="2"/>
      <protection hidden="1"/>
    </xf>
    <xf numFmtId="1" fontId="16" fillId="3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right" vertical="center" indent="2"/>
    </xf>
    <xf numFmtId="0" fontId="10" fillId="0" borderId="22" xfId="1" applyFont="1" applyBorder="1" applyAlignment="1" applyProtection="1">
      <alignment horizontal="center" vertical="center"/>
      <protection hidden="1"/>
    </xf>
    <xf numFmtId="0" fontId="14" fillId="4" borderId="0" xfId="1" applyFont="1" applyFill="1" applyAlignment="1" applyProtection="1">
      <alignment horizontal="center" vertical="center"/>
      <protection hidden="1"/>
    </xf>
    <xf numFmtId="0" fontId="42" fillId="0" borderId="0" xfId="1" applyFont="1" applyProtection="1">
      <protection hidden="1"/>
    </xf>
    <xf numFmtId="0" fontId="47" fillId="0" borderId="0" xfId="1" applyFont="1" applyProtection="1">
      <protection hidden="1"/>
    </xf>
    <xf numFmtId="0" fontId="47" fillId="0" borderId="0" xfId="1" applyFont="1"/>
    <xf numFmtId="0" fontId="28" fillId="4" borderId="0" xfId="1" applyFont="1" applyFill="1" applyProtection="1">
      <protection hidden="1"/>
    </xf>
    <xf numFmtId="2" fontId="28" fillId="4" borderId="0" xfId="1" applyNumberFormat="1" applyFont="1" applyFill="1" applyProtection="1">
      <protection hidden="1"/>
    </xf>
    <xf numFmtId="0" fontId="14" fillId="4" borderId="0" xfId="1" applyFont="1" applyFill="1" applyProtection="1"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37" fillId="4" borderId="0" xfId="1" applyFont="1" applyFill="1" applyAlignment="1" applyProtection="1">
      <alignment horizontal="center" vertical="center" wrapText="1"/>
      <protection hidden="1"/>
    </xf>
    <xf numFmtId="0" fontId="42" fillId="0" borderId="22" xfId="1" applyFont="1" applyBorder="1" applyAlignment="1" applyProtection="1">
      <alignment horizontal="center" vertical="center"/>
      <protection hidden="1"/>
    </xf>
    <xf numFmtId="2" fontId="11" fillId="0" borderId="0" xfId="0" applyNumberFormat="1" applyFont="1" applyProtection="1">
      <protection hidden="1"/>
    </xf>
    <xf numFmtId="0" fontId="40" fillId="0" borderId="0" xfId="0" applyFont="1" applyAlignment="1">
      <alignment horizontal="right" vertical="center" indent="1"/>
    </xf>
    <xf numFmtId="2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" fontId="40" fillId="0" borderId="0" xfId="0" applyNumberFormat="1" applyFont="1"/>
    <xf numFmtId="0" fontId="9" fillId="0" borderId="0" xfId="0" applyFont="1" applyAlignment="1" applyProtection="1">
      <alignment horizontal="right" vertical="center" indent="1"/>
      <protection hidden="1"/>
    </xf>
    <xf numFmtId="0" fontId="0" fillId="0" borderId="0" xfId="0" applyAlignment="1">
      <alignment horizontal="right" vertical="center" indent="1"/>
    </xf>
    <xf numFmtId="0" fontId="11" fillId="0" borderId="0" xfId="1" applyFont="1" applyAlignment="1" applyProtection="1">
      <alignment vertical="center"/>
      <protection hidden="1"/>
    </xf>
    <xf numFmtId="0" fontId="11" fillId="0" borderId="0" xfId="1" applyFont="1" applyAlignment="1">
      <alignment vertical="center"/>
    </xf>
    <xf numFmtId="0" fontId="11" fillId="0" borderId="0" xfId="1" applyFont="1"/>
    <xf numFmtId="2" fontId="11" fillId="0" borderId="0" xfId="1" applyNumberFormat="1" applyFont="1"/>
    <xf numFmtId="164" fontId="17" fillId="0" borderId="0" xfId="1" applyNumberFormat="1" applyFont="1" applyAlignment="1" applyProtection="1">
      <alignment horizontal="right" vertical="center" indent="1"/>
      <protection hidden="1"/>
    </xf>
    <xf numFmtId="2" fontId="16" fillId="5" borderId="13" xfId="1" applyNumberFormat="1" applyFont="1" applyFill="1" applyBorder="1" applyAlignment="1" applyProtection="1">
      <alignment horizontal="right" vertical="center" indent="1"/>
      <protection locked="0"/>
    </xf>
    <xf numFmtId="2" fontId="40" fillId="0" borderId="0" xfId="0" applyNumberFormat="1" applyFont="1" applyProtection="1">
      <protection hidden="1"/>
    </xf>
    <xf numFmtId="2" fontId="26" fillId="0" borderId="0" xfId="1" applyNumberFormat="1" applyFont="1" applyAlignment="1" applyProtection="1">
      <alignment horizontal="center" vertical="center"/>
      <protection hidden="1"/>
    </xf>
    <xf numFmtId="2" fontId="26" fillId="4" borderId="0" xfId="1" applyNumberFormat="1" applyFont="1" applyFill="1" applyAlignment="1" applyProtection="1">
      <alignment horizontal="center" vertical="center"/>
      <protection hidden="1"/>
    </xf>
    <xf numFmtId="0" fontId="11" fillId="4" borderId="0" xfId="1" applyFont="1" applyFill="1" applyProtection="1">
      <protection hidden="1"/>
    </xf>
    <xf numFmtId="0" fontId="4" fillId="0" borderId="0" xfId="1" applyAlignment="1" applyProtection="1">
      <alignment horizontal="left" vertical="center"/>
      <protection locked="0"/>
    </xf>
    <xf numFmtId="165" fontId="3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29" fillId="0" borderId="0" xfId="2" applyAlignment="1" applyProtection="1">
      <alignment vertical="center"/>
      <protection locked="0"/>
    </xf>
    <xf numFmtId="0" fontId="10" fillId="0" borderId="0" xfId="1" applyFont="1"/>
    <xf numFmtId="0" fontId="33" fillId="0" borderId="0" xfId="3"/>
    <xf numFmtId="2" fontId="26" fillId="4" borderId="0" xfId="1" applyNumberFormat="1" applyFont="1" applyFill="1" applyProtection="1">
      <protection hidden="1"/>
    </xf>
    <xf numFmtId="0" fontId="1" fillId="0" borderId="0" xfId="1" applyFont="1" applyProtection="1">
      <protection hidden="1"/>
    </xf>
    <xf numFmtId="0" fontId="21" fillId="4" borderId="0" xfId="0" applyFont="1" applyFill="1" applyAlignment="1" applyProtection="1">
      <alignment vertical="center"/>
      <protection hidden="1"/>
    </xf>
    <xf numFmtId="2" fontId="4" fillId="0" borderId="0" xfId="1" applyNumberFormat="1" applyProtection="1">
      <protection hidden="1"/>
    </xf>
    <xf numFmtId="164" fontId="16" fillId="4" borderId="5" xfId="1" applyNumberFormat="1" applyFont="1" applyFill="1" applyBorder="1" applyAlignment="1">
      <alignment horizontal="right" vertical="center" indent="1"/>
    </xf>
    <xf numFmtId="164" fontId="16" fillId="4" borderId="5" xfId="1" quotePrefix="1" applyNumberFormat="1" applyFont="1" applyFill="1" applyBorder="1" applyAlignment="1">
      <alignment horizontal="right" vertical="center" indent="1"/>
    </xf>
    <xf numFmtId="0" fontId="49" fillId="0" borderId="0" xfId="1" applyFont="1" applyProtection="1">
      <protection hidden="1"/>
    </xf>
    <xf numFmtId="164" fontId="16" fillId="4" borderId="6" xfId="1" applyNumberFormat="1" applyFont="1" applyFill="1" applyBorder="1" applyAlignment="1">
      <alignment horizontal="right" indent="1"/>
    </xf>
    <xf numFmtId="0" fontId="11" fillId="0" borderId="4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29" fillId="0" borderId="0" xfId="2" applyAlignment="1" applyProtection="1">
      <alignment horizontal="center"/>
      <protection locked="0"/>
    </xf>
    <xf numFmtId="0" fontId="43" fillId="0" borderId="0" xfId="1" applyFont="1" applyAlignment="1" applyProtection="1">
      <alignment horizontal="center"/>
      <protection hidden="1"/>
    </xf>
    <xf numFmtId="0" fontId="44" fillId="0" borderId="0" xfId="1" applyFont="1" applyAlignment="1" applyProtection="1">
      <alignment horizontal="right" vertical="center" indent="1"/>
      <protection hidden="1"/>
    </xf>
    <xf numFmtId="0" fontId="10" fillId="0" borderId="22" xfId="1" applyFont="1" applyBorder="1" applyAlignment="1" applyProtection="1">
      <alignment horizontal="center" vertical="center"/>
      <protection hidden="1"/>
    </xf>
    <xf numFmtId="0" fontId="9" fillId="0" borderId="23" xfId="1" applyFont="1" applyBorder="1" applyAlignment="1" applyProtection="1">
      <alignment horizontal="center" vertical="center"/>
      <protection hidden="1"/>
    </xf>
    <xf numFmtId="0" fontId="16" fillId="0" borderId="15" xfId="1" applyFont="1" applyBorder="1" applyAlignment="1" applyProtection="1">
      <alignment horizontal="left" vertical="center" indent="2"/>
      <protection hidden="1"/>
    </xf>
    <xf numFmtId="0" fontId="16" fillId="0" borderId="16" xfId="1" applyFont="1" applyBorder="1" applyAlignment="1" applyProtection="1">
      <alignment horizontal="left" vertical="center" indent="2"/>
      <protection hidden="1"/>
    </xf>
    <xf numFmtId="0" fontId="16" fillId="0" borderId="17" xfId="1" applyFont="1" applyBorder="1" applyAlignment="1" applyProtection="1">
      <alignment horizontal="left" vertical="center" indent="2"/>
      <protection hidden="1"/>
    </xf>
    <xf numFmtId="0" fontId="38" fillId="3" borderId="8" xfId="1" applyFont="1" applyFill="1" applyBorder="1" applyAlignment="1" applyProtection="1">
      <alignment horizontal="center" vertical="center" wrapText="1"/>
      <protection hidden="1"/>
    </xf>
    <xf numFmtId="0" fontId="39" fillId="3" borderId="8" xfId="1" applyFont="1" applyFill="1" applyBorder="1" applyAlignment="1" applyProtection="1">
      <alignment horizontal="center" vertical="center" wrapText="1"/>
      <protection hidden="1"/>
    </xf>
    <xf numFmtId="0" fontId="19" fillId="0" borderId="4" xfId="1" applyFont="1" applyBorder="1" applyAlignment="1" applyProtection="1">
      <alignment horizontal="left"/>
      <protection hidden="1"/>
    </xf>
    <xf numFmtId="0" fontId="11" fillId="0" borderId="0" xfId="1" applyFont="1" applyAlignment="1" applyProtection="1">
      <alignment horizontal="left"/>
      <protection hidden="1"/>
    </xf>
    <xf numFmtId="0" fontId="16" fillId="0" borderId="2" xfId="1" applyFont="1" applyBorder="1" applyAlignment="1" applyProtection="1">
      <alignment horizontal="left" vertical="center" indent="2"/>
      <protection hidden="1"/>
    </xf>
    <xf numFmtId="0" fontId="16" fillId="0" borderId="3" xfId="1" applyFont="1" applyBorder="1" applyAlignment="1" applyProtection="1">
      <alignment horizontal="left" vertical="center" indent="2"/>
      <protection hidden="1"/>
    </xf>
    <xf numFmtId="0" fontId="16" fillId="0" borderId="5" xfId="1" applyFont="1" applyBorder="1" applyAlignment="1" applyProtection="1">
      <alignment horizontal="left" vertical="center" indent="2"/>
      <protection hidden="1"/>
    </xf>
    <xf numFmtId="0" fontId="37" fillId="3" borderId="7" xfId="1" applyFont="1" applyFill="1" applyBorder="1" applyAlignment="1" applyProtection="1">
      <alignment horizontal="center" vertical="center" wrapText="1"/>
      <protection hidden="1"/>
    </xf>
    <xf numFmtId="0" fontId="37" fillId="3" borderId="8" xfId="1" applyFont="1" applyFill="1" applyBorder="1" applyAlignment="1" applyProtection="1">
      <alignment horizontal="center" vertical="center" wrapText="1"/>
      <protection hidden="1"/>
    </xf>
    <xf numFmtId="0" fontId="37" fillId="3" borderId="9" xfId="1" applyFont="1" applyFill="1" applyBorder="1" applyAlignment="1" applyProtection="1">
      <alignment horizontal="center" vertical="center" wrapText="1"/>
      <protection hidden="1"/>
    </xf>
    <xf numFmtId="0" fontId="37" fillId="3" borderId="10" xfId="1" applyFont="1" applyFill="1" applyBorder="1" applyAlignment="1" applyProtection="1">
      <alignment horizontal="center" vertical="center" wrapText="1"/>
      <protection hidden="1"/>
    </xf>
    <xf numFmtId="0" fontId="37" fillId="3" borderId="11" xfId="1" applyFont="1" applyFill="1" applyBorder="1" applyAlignment="1" applyProtection="1">
      <alignment horizontal="center" vertical="center" wrapText="1"/>
      <protection hidden="1"/>
    </xf>
    <xf numFmtId="0" fontId="37" fillId="3" borderId="12" xfId="1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21" fillId="2" borderId="0" xfId="0" applyFont="1" applyFill="1" applyAlignment="1" applyProtection="1">
      <alignment horizontal="center" vertical="center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5" fillId="3" borderId="2" xfId="1" applyFont="1" applyFill="1" applyBorder="1" applyAlignment="1" applyProtection="1">
      <alignment horizontal="center" vertical="center"/>
      <protection hidden="1"/>
    </xf>
    <xf numFmtId="0" fontId="15" fillId="3" borderId="3" xfId="1" applyFont="1" applyFill="1" applyBorder="1" applyAlignment="1" applyProtection="1">
      <alignment horizontal="center" vertical="center"/>
      <protection hidden="1"/>
    </xf>
    <xf numFmtId="0" fontId="18" fillId="0" borderId="3" xfId="1" applyFont="1" applyBorder="1" applyAlignment="1" applyProtection="1">
      <alignment horizontal="center" vertical="top"/>
      <protection hidden="1"/>
    </xf>
    <xf numFmtId="0" fontId="4" fillId="0" borderId="0" xfId="1" applyAlignment="1" applyProtection="1">
      <alignment horizontal="center" vertical="center"/>
      <protection hidden="1"/>
    </xf>
    <xf numFmtId="0" fontId="16" fillId="0" borderId="24" xfId="1" applyFont="1" applyBorder="1" applyAlignment="1" applyProtection="1">
      <alignment horizontal="left" vertical="center" indent="1"/>
      <protection hidden="1"/>
    </xf>
    <xf numFmtId="0" fontId="16" fillId="0" borderId="25" xfId="1" applyFont="1" applyBorder="1" applyAlignment="1" applyProtection="1">
      <alignment horizontal="left" vertical="center" indent="1"/>
      <protection hidden="1"/>
    </xf>
    <xf numFmtId="0" fontId="16" fillId="0" borderId="26" xfId="1" applyFont="1" applyBorder="1" applyAlignment="1" applyProtection="1">
      <alignment horizontal="left" vertical="center" indent="1"/>
      <protection hidden="1"/>
    </xf>
    <xf numFmtId="0" fontId="16" fillId="0" borderId="2" xfId="1" applyFont="1" applyBorder="1" applyAlignment="1" applyProtection="1">
      <alignment horizontal="left" vertical="center" indent="1"/>
      <protection hidden="1"/>
    </xf>
    <xf numFmtId="0" fontId="16" fillId="0" borderId="3" xfId="1" applyFont="1" applyBorder="1" applyAlignment="1" applyProtection="1">
      <alignment horizontal="left" vertical="center" indent="1"/>
      <protection hidden="1"/>
    </xf>
    <xf numFmtId="0" fontId="16" fillId="0" borderId="5" xfId="1" applyFont="1" applyBorder="1" applyAlignment="1" applyProtection="1">
      <alignment horizontal="left" vertical="center" indent="1"/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18" xfId="1" applyFont="1" applyBorder="1" applyAlignment="1" applyProtection="1">
      <alignment horizontal="center"/>
      <protection hidden="1"/>
    </xf>
    <xf numFmtId="0" fontId="39" fillId="3" borderId="19" xfId="1" applyFont="1" applyFill="1" applyBorder="1" applyAlignment="1" applyProtection="1">
      <alignment horizontal="center" vertical="center" wrapText="1"/>
      <protection hidden="1"/>
    </xf>
    <xf numFmtId="0" fontId="39" fillId="3" borderId="20" xfId="1" applyFont="1" applyFill="1" applyBorder="1" applyAlignment="1" applyProtection="1">
      <alignment horizontal="center" vertical="center" wrapText="1"/>
      <protection hidden="1"/>
    </xf>
    <xf numFmtId="0" fontId="39" fillId="3" borderId="21" xfId="1" applyFont="1" applyFill="1" applyBorder="1" applyAlignment="1" applyProtection="1">
      <alignment horizontal="center" vertical="center" wrapText="1"/>
      <protection hidden="1"/>
    </xf>
    <xf numFmtId="0" fontId="18" fillId="0" borderId="14" xfId="1" applyFont="1" applyBorder="1" applyAlignment="1" applyProtection="1">
      <alignment horizontal="center" vertical="center"/>
      <protection hidden="1"/>
    </xf>
    <xf numFmtId="0" fontId="42" fillId="0" borderId="22" xfId="1" applyFont="1" applyBorder="1" applyAlignment="1" applyProtection="1">
      <alignment horizontal="center" vertical="center"/>
      <protection hidden="1"/>
    </xf>
    <xf numFmtId="164" fontId="26" fillId="0" borderId="0" xfId="1" applyNumberFormat="1" applyFont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1" fillId="0" borderId="0" xfId="1" applyFont="1" applyAlignment="1">
      <alignment horizontal="center" vertical="center"/>
    </xf>
    <xf numFmtId="0" fontId="21" fillId="2" borderId="0" xfId="1" applyFont="1" applyFill="1" applyAlignment="1" applyProtection="1">
      <alignment horizontal="center" vertical="center"/>
      <protection hidden="1"/>
    </xf>
    <xf numFmtId="0" fontId="30" fillId="0" borderId="0" xfId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center"/>
      <protection locked="0"/>
    </xf>
    <xf numFmtId="0" fontId="11" fillId="0" borderId="0" xfId="1" applyFont="1" applyAlignment="1">
      <alignment horizontal="right" vertical="center" indent="1"/>
    </xf>
    <xf numFmtId="0" fontId="4" fillId="0" borderId="0" xfId="1" applyAlignment="1" applyProtection="1">
      <alignment horizontal="left"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left" vertical="center"/>
      <protection hidden="1"/>
    </xf>
    <xf numFmtId="0" fontId="48" fillId="0" borderId="0" xfId="5" applyAlignment="1" applyProtection="1">
      <alignment horizontal="center"/>
      <protection locked="0"/>
    </xf>
    <xf numFmtId="0" fontId="48" fillId="0" borderId="0" xfId="4" applyAlignment="1" applyProtection="1">
      <alignment horizontal="center"/>
      <protection locked="0"/>
    </xf>
    <xf numFmtId="0" fontId="40" fillId="0" borderId="4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0" fillId="0" borderId="0" xfId="0"/>
  </cellXfs>
  <cellStyles count="6">
    <cellStyle name="Гиперссылка" xfId="5" builtinId="8"/>
    <cellStyle name="Гиперссылка 2" xfId="2" xr:uid="{7A25E30F-CF89-4EC7-87F3-70AA73F4C038}"/>
    <cellStyle name="Гиперссылка 3" xfId="4" xr:uid="{E20C733E-B24E-4B7D-877C-09F54C82E126}"/>
    <cellStyle name="Обычный" xfId="0" builtinId="0"/>
    <cellStyle name="Обычный 2" xfId="1" xr:uid="{100F559C-9BB0-400E-B463-C0864A34F2EA}"/>
    <cellStyle name="Обычный 3" xfId="3" xr:uid="{BF1DCA60-C8F3-49D8-B2A1-E2BF5E0F63F4}"/>
  </cellStyles>
  <dxfs count="101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косого равнопроходного тройника </a:t>
            </a:r>
          </a:p>
        </c:rich>
      </c:tx>
      <c:layout>
        <c:manualLayout>
          <c:xMode val="edge"/>
          <c:yMode val="edge"/>
          <c:x val="0.24764325345407778"/>
          <c:y val="2.9245309469847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098122536321861E-2"/>
          <c:y val="0.16082505838111308"/>
          <c:w val="0.90397700333314324"/>
          <c:h val="0.76659757376045057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1750" cmpd="sng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[0]!Д_абсцисса_отросток</c:f>
              <c:numCache>
                <c:formatCode>General</c:formatCode>
                <c:ptCount val="401"/>
                <c:pt idx="0">
                  <c:v>0</c:v>
                </c:pt>
                <c:pt idx="1">
                  <c:v>2.7488935718910685</c:v>
                </c:pt>
                <c:pt idx="2">
                  <c:v>5.4977871437821371</c:v>
                </c:pt>
                <c:pt idx="3">
                  <c:v>8.2466807156732056</c:v>
                </c:pt>
                <c:pt idx="4">
                  <c:v>10.995574287564274</c:v>
                </c:pt>
                <c:pt idx="5">
                  <c:v>13.744467859455343</c:v>
                </c:pt>
                <c:pt idx="6">
                  <c:v>16.493361431346411</c:v>
                </c:pt>
                <c:pt idx="7">
                  <c:v>19.242255003237482</c:v>
                </c:pt>
                <c:pt idx="8">
                  <c:v>21.991148575128548</c:v>
                </c:pt>
                <c:pt idx="9">
                  <c:v>24.740042147019615</c:v>
                </c:pt>
                <c:pt idx="10">
                  <c:v>27.488935718910685</c:v>
                </c:pt>
                <c:pt idx="11">
                  <c:v>30.237829290801756</c:v>
                </c:pt>
                <c:pt idx="12">
                  <c:v>32.986722862692822</c:v>
                </c:pt>
                <c:pt idx="13">
                  <c:v>35.735616434583889</c:v>
                </c:pt>
                <c:pt idx="14">
                  <c:v>38.484510006474963</c:v>
                </c:pt>
                <c:pt idx="15">
                  <c:v>41.23340357836603</c:v>
                </c:pt>
                <c:pt idx="16">
                  <c:v>43.982297150257097</c:v>
                </c:pt>
                <c:pt idx="17">
                  <c:v>46.731190722148163</c:v>
                </c:pt>
                <c:pt idx="18">
                  <c:v>49.48008429403923</c:v>
                </c:pt>
                <c:pt idx="19">
                  <c:v>52.228977865930304</c:v>
                </c:pt>
                <c:pt idx="20">
                  <c:v>54.977871437821371</c:v>
                </c:pt>
                <c:pt idx="21">
                  <c:v>57.726765009712437</c:v>
                </c:pt>
                <c:pt idx="22">
                  <c:v>60.475658581603511</c:v>
                </c:pt>
                <c:pt idx="23">
                  <c:v>63.224552153494578</c:v>
                </c:pt>
                <c:pt idx="24">
                  <c:v>65.973445725385645</c:v>
                </c:pt>
                <c:pt idx="25">
                  <c:v>68.722339297276719</c:v>
                </c:pt>
                <c:pt idx="26">
                  <c:v>71.471232869167778</c:v>
                </c:pt>
                <c:pt idx="27">
                  <c:v>74.220126441058852</c:v>
                </c:pt>
                <c:pt idx="28">
                  <c:v>76.969020012949926</c:v>
                </c:pt>
                <c:pt idx="29">
                  <c:v>79.717913584840986</c:v>
                </c:pt>
                <c:pt idx="30">
                  <c:v>82.46680715673206</c:v>
                </c:pt>
                <c:pt idx="31">
                  <c:v>85.215700728623119</c:v>
                </c:pt>
                <c:pt idx="32">
                  <c:v>87.964594300514193</c:v>
                </c:pt>
                <c:pt idx="33">
                  <c:v>90.713487872405267</c:v>
                </c:pt>
                <c:pt idx="34">
                  <c:v>93.462381444296327</c:v>
                </c:pt>
                <c:pt idx="35">
                  <c:v>96.2112750161874</c:v>
                </c:pt>
                <c:pt idx="36">
                  <c:v>98.96016858807846</c:v>
                </c:pt>
                <c:pt idx="37">
                  <c:v>101.70906215996953</c:v>
                </c:pt>
                <c:pt idx="38">
                  <c:v>104.45795573186061</c:v>
                </c:pt>
                <c:pt idx="39">
                  <c:v>107.20684930375167</c:v>
                </c:pt>
                <c:pt idx="40">
                  <c:v>109.95574287564274</c:v>
                </c:pt>
                <c:pt idx="41">
                  <c:v>112.70463644753382</c:v>
                </c:pt>
                <c:pt idx="42">
                  <c:v>115.45353001942487</c:v>
                </c:pt>
                <c:pt idx="43">
                  <c:v>118.20242359131595</c:v>
                </c:pt>
                <c:pt idx="44">
                  <c:v>120.95131716320702</c:v>
                </c:pt>
                <c:pt idx="45">
                  <c:v>123.70021073509808</c:v>
                </c:pt>
                <c:pt idx="46">
                  <c:v>126.44910430698916</c:v>
                </c:pt>
                <c:pt idx="47">
                  <c:v>129.19799787888022</c:v>
                </c:pt>
                <c:pt idx="48">
                  <c:v>131.94689145077129</c:v>
                </c:pt>
                <c:pt idx="49">
                  <c:v>134.69578502266236</c:v>
                </c:pt>
                <c:pt idx="50">
                  <c:v>137.44467859455344</c:v>
                </c:pt>
                <c:pt idx="51">
                  <c:v>140.19357216644448</c:v>
                </c:pt>
                <c:pt idx="52">
                  <c:v>142.94246573833556</c:v>
                </c:pt>
                <c:pt idx="53">
                  <c:v>145.69135931022663</c:v>
                </c:pt>
                <c:pt idx="54">
                  <c:v>148.4402528821177</c:v>
                </c:pt>
                <c:pt idx="55">
                  <c:v>151.18914645400878</c:v>
                </c:pt>
                <c:pt idx="56">
                  <c:v>153.93804002589985</c:v>
                </c:pt>
                <c:pt idx="57">
                  <c:v>156.6869335977909</c:v>
                </c:pt>
                <c:pt idx="58">
                  <c:v>159.43582716968197</c:v>
                </c:pt>
                <c:pt idx="59">
                  <c:v>162.18472074157305</c:v>
                </c:pt>
                <c:pt idx="60">
                  <c:v>164.93361431346412</c:v>
                </c:pt>
                <c:pt idx="61">
                  <c:v>167.68250788535519</c:v>
                </c:pt>
                <c:pt idx="62">
                  <c:v>170.43140145724624</c:v>
                </c:pt>
                <c:pt idx="63">
                  <c:v>173.18029502913731</c:v>
                </c:pt>
                <c:pt idx="64">
                  <c:v>175.92918860102839</c:v>
                </c:pt>
                <c:pt idx="65">
                  <c:v>178.67808217291946</c:v>
                </c:pt>
                <c:pt idx="66">
                  <c:v>181.42697574481053</c:v>
                </c:pt>
                <c:pt idx="67">
                  <c:v>184.17586931670158</c:v>
                </c:pt>
                <c:pt idx="68">
                  <c:v>186.92476288859265</c:v>
                </c:pt>
                <c:pt idx="69">
                  <c:v>189.67365646048373</c:v>
                </c:pt>
                <c:pt idx="70">
                  <c:v>192.4225500323748</c:v>
                </c:pt>
                <c:pt idx="71">
                  <c:v>195.17144360426587</c:v>
                </c:pt>
                <c:pt idx="72">
                  <c:v>197.92033717615692</c:v>
                </c:pt>
                <c:pt idx="73">
                  <c:v>200.66923074804799</c:v>
                </c:pt>
                <c:pt idx="74">
                  <c:v>203.41812431993907</c:v>
                </c:pt>
                <c:pt idx="75">
                  <c:v>206.16701789183014</c:v>
                </c:pt>
                <c:pt idx="76">
                  <c:v>208.91591146372122</c:v>
                </c:pt>
                <c:pt idx="77">
                  <c:v>211.66480503561229</c:v>
                </c:pt>
                <c:pt idx="78">
                  <c:v>214.41369860750333</c:v>
                </c:pt>
                <c:pt idx="79">
                  <c:v>217.16259217939441</c:v>
                </c:pt>
                <c:pt idx="80">
                  <c:v>219.91148575128548</c:v>
                </c:pt>
                <c:pt idx="81">
                  <c:v>222.66037932317656</c:v>
                </c:pt>
                <c:pt idx="82">
                  <c:v>225.40927289506763</c:v>
                </c:pt>
                <c:pt idx="83">
                  <c:v>228.15816646695868</c:v>
                </c:pt>
                <c:pt idx="84">
                  <c:v>230.90706003884975</c:v>
                </c:pt>
                <c:pt idx="85">
                  <c:v>233.65595361074082</c:v>
                </c:pt>
                <c:pt idx="86">
                  <c:v>236.4048471826319</c:v>
                </c:pt>
                <c:pt idx="87">
                  <c:v>239.15374075452297</c:v>
                </c:pt>
                <c:pt idx="88">
                  <c:v>241.90263432641405</c:v>
                </c:pt>
                <c:pt idx="89">
                  <c:v>244.65152789830509</c:v>
                </c:pt>
                <c:pt idx="90">
                  <c:v>247.40042147019616</c:v>
                </c:pt>
                <c:pt idx="91">
                  <c:v>250.14931504208724</c:v>
                </c:pt>
                <c:pt idx="92">
                  <c:v>252.89820861397831</c:v>
                </c:pt>
                <c:pt idx="93">
                  <c:v>255.64710218586939</c:v>
                </c:pt>
                <c:pt idx="94">
                  <c:v>258.39599575776043</c:v>
                </c:pt>
                <c:pt idx="95">
                  <c:v>261.14488932965151</c:v>
                </c:pt>
                <c:pt idx="96">
                  <c:v>263.89378290154258</c:v>
                </c:pt>
                <c:pt idx="97">
                  <c:v>266.64267647343365</c:v>
                </c:pt>
                <c:pt idx="98">
                  <c:v>269.39157004532473</c:v>
                </c:pt>
                <c:pt idx="99">
                  <c:v>272.1404636172158</c:v>
                </c:pt>
                <c:pt idx="100">
                  <c:v>274.88935718910687</c:v>
                </c:pt>
                <c:pt idx="101">
                  <c:v>277.63825076099795</c:v>
                </c:pt>
                <c:pt idx="102">
                  <c:v>280.38714433288897</c:v>
                </c:pt>
                <c:pt idx="103">
                  <c:v>283.13603790478004</c:v>
                </c:pt>
                <c:pt idx="104">
                  <c:v>285.88493147667111</c:v>
                </c:pt>
                <c:pt idx="105">
                  <c:v>288.63382504856219</c:v>
                </c:pt>
                <c:pt idx="106">
                  <c:v>291.38271862045326</c:v>
                </c:pt>
                <c:pt idx="107">
                  <c:v>294.13161219234433</c:v>
                </c:pt>
                <c:pt idx="108">
                  <c:v>296.88050576423541</c:v>
                </c:pt>
                <c:pt idx="109">
                  <c:v>299.62939933612648</c:v>
                </c:pt>
                <c:pt idx="110">
                  <c:v>302.37829290801756</c:v>
                </c:pt>
                <c:pt idx="111">
                  <c:v>305.12718647990863</c:v>
                </c:pt>
                <c:pt idx="112">
                  <c:v>307.8760800517997</c:v>
                </c:pt>
                <c:pt idx="113">
                  <c:v>310.62497362369072</c:v>
                </c:pt>
                <c:pt idx="114">
                  <c:v>313.37386719558179</c:v>
                </c:pt>
                <c:pt idx="115">
                  <c:v>316.12276076747287</c:v>
                </c:pt>
                <c:pt idx="116">
                  <c:v>318.87165433936394</c:v>
                </c:pt>
                <c:pt idx="117">
                  <c:v>321.62054791125502</c:v>
                </c:pt>
                <c:pt idx="118">
                  <c:v>324.36944148314609</c:v>
                </c:pt>
                <c:pt idx="119">
                  <c:v>327.11833505503716</c:v>
                </c:pt>
                <c:pt idx="120">
                  <c:v>329.86722862692824</c:v>
                </c:pt>
                <c:pt idx="121">
                  <c:v>332.61612219881931</c:v>
                </c:pt>
                <c:pt idx="122">
                  <c:v>335.36501577071039</c:v>
                </c:pt>
                <c:pt idx="123">
                  <c:v>338.1139093426014</c:v>
                </c:pt>
                <c:pt idx="124">
                  <c:v>340.86280291449248</c:v>
                </c:pt>
                <c:pt idx="125">
                  <c:v>343.61169648638355</c:v>
                </c:pt>
                <c:pt idx="126">
                  <c:v>346.36059005827462</c:v>
                </c:pt>
                <c:pt idx="127">
                  <c:v>349.1094836301657</c:v>
                </c:pt>
                <c:pt idx="128">
                  <c:v>351.85837720205677</c:v>
                </c:pt>
                <c:pt idx="129">
                  <c:v>354.60727077394785</c:v>
                </c:pt>
                <c:pt idx="130">
                  <c:v>357.35616434583892</c:v>
                </c:pt>
                <c:pt idx="131">
                  <c:v>360.10505791772999</c:v>
                </c:pt>
                <c:pt idx="132">
                  <c:v>362.85395148962107</c:v>
                </c:pt>
                <c:pt idx="133">
                  <c:v>365.60284506151214</c:v>
                </c:pt>
                <c:pt idx="134">
                  <c:v>368.35173863340316</c:v>
                </c:pt>
                <c:pt idx="135">
                  <c:v>371.10063220529423</c:v>
                </c:pt>
                <c:pt idx="136">
                  <c:v>373.84952577718531</c:v>
                </c:pt>
                <c:pt idx="137">
                  <c:v>376.59841934907638</c:v>
                </c:pt>
                <c:pt idx="138">
                  <c:v>379.34731292096745</c:v>
                </c:pt>
                <c:pt idx="139">
                  <c:v>382.09620649285853</c:v>
                </c:pt>
                <c:pt idx="140">
                  <c:v>384.8451000647496</c:v>
                </c:pt>
                <c:pt idx="141">
                  <c:v>387.59399363664068</c:v>
                </c:pt>
                <c:pt idx="142">
                  <c:v>390.34288720853175</c:v>
                </c:pt>
                <c:pt idx="143">
                  <c:v>393.09178078042282</c:v>
                </c:pt>
                <c:pt idx="144">
                  <c:v>395.84067435231384</c:v>
                </c:pt>
                <c:pt idx="145">
                  <c:v>398.58956792420491</c:v>
                </c:pt>
                <c:pt idx="146">
                  <c:v>401.33846149609599</c:v>
                </c:pt>
                <c:pt idx="147">
                  <c:v>404.08735506798706</c:v>
                </c:pt>
                <c:pt idx="148">
                  <c:v>406.83624863987814</c:v>
                </c:pt>
                <c:pt idx="149">
                  <c:v>409.58514221176921</c:v>
                </c:pt>
                <c:pt idx="150">
                  <c:v>412.33403578366028</c:v>
                </c:pt>
                <c:pt idx="151">
                  <c:v>415.08292935555136</c:v>
                </c:pt>
                <c:pt idx="152">
                  <c:v>417.83182292744243</c:v>
                </c:pt>
                <c:pt idx="153">
                  <c:v>420.5807164993335</c:v>
                </c:pt>
                <c:pt idx="154">
                  <c:v>423.32961007122458</c:v>
                </c:pt>
                <c:pt idx="155">
                  <c:v>426.0785036431156</c:v>
                </c:pt>
                <c:pt idx="156">
                  <c:v>428.82739721500667</c:v>
                </c:pt>
                <c:pt idx="157">
                  <c:v>431.57629078689774</c:v>
                </c:pt>
                <c:pt idx="158">
                  <c:v>434.32518435878882</c:v>
                </c:pt>
                <c:pt idx="159">
                  <c:v>437.07407793067989</c:v>
                </c:pt>
                <c:pt idx="160">
                  <c:v>439.82297150257097</c:v>
                </c:pt>
                <c:pt idx="161">
                  <c:v>442.57186507446204</c:v>
                </c:pt>
                <c:pt idx="162">
                  <c:v>445.32075864635311</c:v>
                </c:pt>
                <c:pt idx="163">
                  <c:v>448.06965221824419</c:v>
                </c:pt>
                <c:pt idx="164">
                  <c:v>450.81854579013526</c:v>
                </c:pt>
                <c:pt idx="165">
                  <c:v>453.56743936202633</c:v>
                </c:pt>
                <c:pt idx="166">
                  <c:v>456.31633293391735</c:v>
                </c:pt>
                <c:pt idx="167">
                  <c:v>459.06522650580843</c:v>
                </c:pt>
                <c:pt idx="168">
                  <c:v>461.8141200776995</c:v>
                </c:pt>
                <c:pt idx="169">
                  <c:v>464.56301364959057</c:v>
                </c:pt>
                <c:pt idx="170">
                  <c:v>467.31190722148165</c:v>
                </c:pt>
                <c:pt idx="171">
                  <c:v>470.06080079337272</c:v>
                </c:pt>
                <c:pt idx="172">
                  <c:v>472.80969436526379</c:v>
                </c:pt>
                <c:pt idx="173">
                  <c:v>475.55858793715487</c:v>
                </c:pt>
                <c:pt idx="174">
                  <c:v>478.30748150904594</c:v>
                </c:pt>
                <c:pt idx="175">
                  <c:v>481.05637508093702</c:v>
                </c:pt>
                <c:pt idx="176">
                  <c:v>483.80526865282809</c:v>
                </c:pt>
                <c:pt idx="177">
                  <c:v>486.55416222471911</c:v>
                </c:pt>
                <c:pt idx="178">
                  <c:v>489.30305579661018</c:v>
                </c:pt>
                <c:pt idx="179">
                  <c:v>492.05194936850125</c:v>
                </c:pt>
                <c:pt idx="180">
                  <c:v>494.80084294039233</c:v>
                </c:pt>
                <c:pt idx="181">
                  <c:v>497.5497365122834</c:v>
                </c:pt>
                <c:pt idx="182">
                  <c:v>500.29863008417448</c:v>
                </c:pt>
                <c:pt idx="183">
                  <c:v>503.04752365606555</c:v>
                </c:pt>
                <c:pt idx="184">
                  <c:v>505.79641722795662</c:v>
                </c:pt>
                <c:pt idx="185">
                  <c:v>508.5453107998477</c:v>
                </c:pt>
                <c:pt idx="186">
                  <c:v>511.29420437173877</c:v>
                </c:pt>
                <c:pt idx="187">
                  <c:v>514.04309794362985</c:v>
                </c:pt>
                <c:pt idx="188">
                  <c:v>516.79199151552086</c:v>
                </c:pt>
                <c:pt idx="189">
                  <c:v>519.54088508741199</c:v>
                </c:pt>
                <c:pt idx="190">
                  <c:v>522.28977865930301</c:v>
                </c:pt>
                <c:pt idx="191">
                  <c:v>525.03867223119414</c:v>
                </c:pt>
                <c:pt idx="192">
                  <c:v>527.78756580308516</c:v>
                </c:pt>
                <c:pt idx="193">
                  <c:v>530.53645937497618</c:v>
                </c:pt>
                <c:pt idx="194">
                  <c:v>533.28535294686731</c:v>
                </c:pt>
                <c:pt idx="195">
                  <c:v>536.03424651875832</c:v>
                </c:pt>
                <c:pt idx="196">
                  <c:v>538.78314009064945</c:v>
                </c:pt>
                <c:pt idx="197">
                  <c:v>541.53203366254047</c:v>
                </c:pt>
                <c:pt idx="198">
                  <c:v>544.2809272344316</c:v>
                </c:pt>
                <c:pt idx="199">
                  <c:v>547.02982080632262</c:v>
                </c:pt>
                <c:pt idx="200">
                  <c:v>549.77871437821375</c:v>
                </c:pt>
                <c:pt idx="201">
                  <c:v>552.52760795010477</c:v>
                </c:pt>
                <c:pt idx="202">
                  <c:v>555.2765015219959</c:v>
                </c:pt>
                <c:pt idx="203">
                  <c:v>558.02539509388691</c:v>
                </c:pt>
                <c:pt idx="204">
                  <c:v>560.77428866577793</c:v>
                </c:pt>
                <c:pt idx="205">
                  <c:v>563.52318223766906</c:v>
                </c:pt>
                <c:pt idx="206">
                  <c:v>566.27207580956008</c:v>
                </c:pt>
                <c:pt idx="207">
                  <c:v>569.02096938145121</c:v>
                </c:pt>
                <c:pt idx="208">
                  <c:v>571.76986295334223</c:v>
                </c:pt>
                <c:pt idx="209">
                  <c:v>574.51875652523336</c:v>
                </c:pt>
                <c:pt idx="210">
                  <c:v>577.26765009712437</c:v>
                </c:pt>
                <c:pt idx="211">
                  <c:v>580.0165436690155</c:v>
                </c:pt>
                <c:pt idx="212">
                  <c:v>582.76543724090652</c:v>
                </c:pt>
                <c:pt idx="213">
                  <c:v>585.51433081279765</c:v>
                </c:pt>
                <c:pt idx="214">
                  <c:v>588.26322438468867</c:v>
                </c:pt>
                <c:pt idx="215">
                  <c:v>591.01211795657969</c:v>
                </c:pt>
                <c:pt idx="216">
                  <c:v>593.76101152847082</c:v>
                </c:pt>
                <c:pt idx="217">
                  <c:v>596.50990510036183</c:v>
                </c:pt>
                <c:pt idx="218">
                  <c:v>599.25879867225296</c:v>
                </c:pt>
                <c:pt idx="219">
                  <c:v>602.00769224414398</c:v>
                </c:pt>
                <c:pt idx="220">
                  <c:v>604.75658581603511</c:v>
                </c:pt>
                <c:pt idx="221">
                  <c:v>607.50547938792613</c:v>
                </c:pt>
                <c:pt idx="222">
                  <c:v>610.25437295981726</c:v>
                </c:pt>
                <c:pt idx="223">
                  <c:v>613.00326653170828</c:v>
                </c:pt>
                <c:pt idx="224">
                  <c:v>615.75216010359941</c:v>
                </c:pt>
                <c:pt idx="225">
                  <c:v>618.50105367549043</c:v>
                </c:pt>
                <c:pt idx="226">
                  <c:v>621.24994724738144</c:v>
                </c:pt>
                <c:pt idx="227">
                  <c:v>623.99884081927257</c:v>
                </c:pt>
                <c:pt idx="228">
                  <c:v>626.74773439116359</c:v>
                </c:pt>
                <c:pt idx="229">
                  <c:v>629.49662796305472</c:v>
                </c:pt>
                <c:pt idx="230">
                  <c:v>632.24552153494574</c:v>
                </c:pt>
                <c:pt idx="231">
                  <c:v>634.99441510683687</c:v>
                </c:pt>
                <c:pt idx="232">
                  <c:v>637.74330867872789</c:v>
                </c:pt>
                <c:pt idx="233">
                  <c:v>640.49220225061902</c:v>
                </c:pt>
                <c:pt idx="234">
                  <c:v>643.24109582251003</c:v>
                </c:pt>
                <c:pt idx="235">
                  <c:v>645.98998939440105</c:v>
                </c:pt>
                <c:pt idx="236">
                  <c:v>648.73888296629218</c:v>
                </c:pt>
                <c:pt idx="237">
                  <c:v>651.4877765381832</c:v>
                </c:pt>
                <c:pt idx="238">
                  <c:v>654.23667011007433</c:v>
                </c:pt>
                <c:pt idx="239">
                  <c:v>656.98556368196535</c:v>
                </c:pt>
                <c:pt idx="240">
                  <c:v>659.73445725385648</c:v>
                </c:pt>
                <c:pt idx="241">
                  <c:v>662.48335082574749</c:v>
                </c:pt>
                <c:pt idx="242">
                  <c:v>665.23224439763862</c:v>
                </c:pt>
                <c:pt idx="243">
                  <c:v>667.98113796952964</c:v>
                </c:pt>
                <c:pt idx="244">
                  <c:v>670.73003154142077</c:v>
                </c:pt>
                <c:pt idx="245">
                  <c:v>673.47892511331179</c:v>
                </c:pt>
                <c:pt idx="246">
                  <c:v>676.22781868520281</c:v>
                </c:pt>
                <c:pt idx="247">
                  <c:v>678.97671225709394</c:v>
                </c:pt>
                <c:pt idx="248">
                  <c:v>681.72560582898495</c:v>
                </c:pt>
                <c:pt idx="249">
                  <c:v>684.47449940087608</c:v>
                </c:pt>
                <c:pt idx="250">
                  <c:v>687.2233929727671</c:v>
                </c:pt>
                <c:pt idx="251">
                  <c:v>689.97228654465823</c:v>
                </c:pt>
                <c:pt idx="252">
                  <c:v>692.72118011654925</c:v>
                </c:pt>
                <c:pt idx="253">
                  <c:v>695.47007368844038</c:v>
                </c:pt>
                <c:pt idx="254">
                  <c:v>698.2189672603314</c:v>
                </c:pt>
                <c:pt idx="255">
                  <c:v>700.96786083222253</c:v>
                </c:pt>
                <c:pt idx="256">
                  <c:v>703.71675440411354</c:v>
                </c:pt>
                <c:pt idx="257">
                  <c:v>706.46564797600456</c:v>
                </c:pt>
                <c:pt idx="258">
                  <c:v>709.21454154789569</c:v>
                </c:pt>
                <c:pt idx="259">
                  <c:v>711.96343511978671</c:v>
                </c:pt>
                <c:pt idx="260">
                  <c:v>714.71232869167784</c:v>
                </c:pt>
                <c:pt idx="261">
                  <c:v>717.46122226356886</c:v>
                </c:pt>
                <c:pt idx="262">
                  <c:v>720.21011583545999</c:v>
                </c:pt>
                <c:pt idx="263">
                  <c:v>722.959009407351</c:v>
                </c:pt>
                <c:pt idx="264">
                  <c:v>725.70790297924214</c:v>
                </c:pt>
                <c:pt idx="265">
                  <c:v>728.45679655113315</c:v>
                </c:pt>
                <c:pt idx="266">
                  <c:v>731.20569012302428</c:v>
                </c:pt>
                <c:pt idx="267">
                  <c:v>733.9545836949153</c:v>
                </c:pt>
                <c:pt idx="268">
                  <c:v>736.70347726680632</c:v>
                </c:pt>
                <c:pt idx="269">
                  <c:v>739.45237083869745</c:v>
                </c:pt>
                <c:pt idx="270">
                  <c:v>742.20126441058846</c:v>
                </c:pt>
                <c:pt idx="271">
                  <c:v>744.9501579824796</c:v>
                </c:pt>
                <c:pt idx="272">
                  <c:v>747.69905155437061</c:v>
                </c:pt>
                <c:pt idx="273">
                  <c:v>750.44794512626174</c:v>
                </c:pt>
                <c:pt idx="274">
                  <c:v>753.19683869815276</c:v>
                </c:pt>
                <c:pt idx="275">
                  <c:v>755.94573227004389</c:v>
                </c:pt>
                <c:pt idx="276">
                  <c:v>758.69462584193491</c:v>
                </c:pt>
                <c:pt idx="277">
                  <c:v>761.44351941382604</c:v>
                </c:pt>
                <c:pt idx="278">
                  <c:v>764.19241298571706</c:v>
                </c:pt>
                <c:pt idx="279">
                  <c:v>766.94130655760807</c:v>
                </c:pt>
                <c:pt idx="280">
                  <c:v>769.6902001294992</c:v>
                </c:pt>
                <c:pt idx="281">
                  <c:v>772.43909370139022</c:v>
                </c:pt>
                <c:pt idx="282">
                  <c:v>775.18798727328135</c:v>
                </c:pt>
                <c:pt idx="283">
                  <c:v>777.93688084517237</c:v>
                </c:pt>
                <c:pt idx="284">
                  <c:v>780.6857744170635</c:v>
                </c:pt>
                <c:pt idx="285">
                  <c:v>783.43466798895452</c:v>
                </c:pt>
                <c:pt idx="286">
                  <c:v>786.18356156084565</c:v>
                </c:pt>
                <c:pt idx="287">
                  <c:v>788.93245513273666</c:v>
                </c:pt>
                <c:pt idx="288">
                  <c:v>791.68134870462768</c:v>
                </c:pt>
                <c:pt idx="289">
                  <c:v>794.43024227651881</c:v>
                </c:pt>
                <c:pt idx="290">
                  <c:v>797.17913584840983</c:v>
                </c:pt>
                <c:pt idx="291">
                  <c:v>799.92802942030096</c:v>
                </c:pt>
                <c:pt idx="292">
                  <c:v>802.67692299219198</c:v>
                </c:pt>
                <c:pt idx="293">
                  <c:v>805.42581656408311</c:v>
                </c:pt>
                <c:pt idx="294">
                  <c:v>808.17471013597412</c:v>
                </c:pt>
                <c:pt idx="295">
                  <c:v>810.92360370786525</c:v>
                </c:pt>
                <c:pt idx="296">
                  <c:v>813.67249727975627</c:v>
                </c:pt>
                <c:pt idx="297">
                  <c:v>816.4213908516474</c:v>
                </c:pt>
                <c:pt idx="298">
                  <c:v>819.17028442353842</c:v>
                </c:pt>
                <c:pt idx="299">
                  <c:v>821.91917799542944</c:v>
                </c:pt>
                <c:pt idx="300">
                  <c:v>824.66807156732057</c:v>
                </c:pt>
                <c:pt idx="301">
                  <c:v>827.41696513921158</c:v>
                </c:pt>
                <c:pt idx="302">
                  <c:v>830.16585871110271</c:v>
                </c:pt>
                <c:pt idx="303">
                  <c:v>832.91475228299373</c:v>
                </c:pt>
                <c:pt idx="304">
                  <c:v>835.66364585488486</c:v>
                </c:pt>
                <c:pt idx="305">
                  <c:v>838.41253942677588</c:v>
                </c:pt>
                <c:pt idx="306">
                  <c:v>841.16143299866701</c:v>
                </c:pt>
                <c:pt idx="307">
                  <c:v>843.91032657055803</c:v>
                </c:pt>
                <c:pt idx="308">
                  <c:v>846.65922014244916</c:v>
                </c:pt>
                <c:pt idx="309">
                  <c:v>849.40811371434017</c:v>
                </c:pt>
                <c:pt idx="310">
                  <c:v>852.15700728623119</c:v>
                </c:pt>
                <c:pt idx="311">
                  <c:v>854.90590085812232</c:v>
                </c:pt>
                <c:pt idx="312">
                  <c:v>857.65479443001334</c:v>
                </c:pt>
                <c:pt idx="313">
                  <c:v>860.40368800190447</c:v>
                </c:pt>
                <c:pt idx="314">
                  <c:v>863.15258157379549</c:v>
                </c:pt>
                <c:pt idx="315">
                  <c:v>865.90147514568662</c:v>
                </c:pt>
                <c:pt idx="316">
                  <c:v>868.65036871757763</c:v>
                </c:pt>
                <c:pt idx="317">
                  <c:v>871.39926228946877</c:v>
                </c:pt>
                <c:pt idx="318">
                  <c:v>874.14815586135978</c:v>
                </c:pt>
                <c:pt idx="319">
                  <c:v>876.89704943325091</c:v>
                </c:pt>
                <c:pt idx="320">
                  <c:v>879.64594300514193</c:v>
                </c:pt>
                <c:pt idx="321">
                  <c:v>882.39483657703295</c:v>
                </c:pt>
                <c:pt idx="322">
                  <c:v>885.14373014892408</c:v>
                </c:pt>
                <c:pt idx="323">
                  <c:v>887.8926237208151</c:v>
                </c:pt>
                <c:pt idx="324">
                  <c:v>890.64151729270623</c:v>
                </c:pt>
                <c:pt idx="325">
                  <c:v>893.39041086459724</c:v>
                </c:pt>
                <c:pt idx="326">
                  <c:v>896.13930443648837</c:v>
                </c:pt>
                <c:pt idx="327">
                  <c:v>898.88819800837939</c:v>
                </c:pt>
                <c:pt idx="328">
                  <c:v>901.63709158027052</c:v>
                </c:pt>
                <c:pt idx="329">
                  <c:v>904.38598515216154</c:v>
                </c:pt>
                <c:pt idx="330">
                  <c:v>907.13487872405267</c:v>
                </c:pt>
                <c:pt idx="331">
                  <c:v>909.88377229594369</c:v>
                </c:pt>
                <c:pt idx="332">
                  <c:v>912.6326658678347</c:v>
                </c:pt>
                <c:pt idx="333">
                  <c:v>915.38155943972583</c:v>
                </c:pt>
                <c:pt idx="334">
                  <c:v>918.13045301161685</c:v>
                </c:pt>
                <c:pt idx="335">
                  <c:v>920.87934658350798</c:v>
                </c:pt>
                <c:pt idx="336">
                  <c:v>923.628240155399</c:v>
                </c:pt>
                <c:pt idx="337">
                  <c:v>926.37713372729013</c:v>
                </c:pt>
                <c:pt idx="338">
                  <c:v>929.12602729918115</c:v>
                </c:pt>
                <c:pt idx="339">
                  <c:v>931.87492087107228</c:v>
                </c:pt>
                <c:pt idx="340">
                  <c:v>934.62381444296329</c:v>
                </c:pt>
                <c:pt idx="341">
                  <c:v>937.37270801485442</c:v>
                </c:pt>
                <c:pt idx="342">
                  <c:v>940.12160158674544</c:v>
                </c:pt>
                <c:pt idx="343">
                  <c:v>942.87049515863646</c:v>
                </c:pt>
                <c:pt idx="344">
                  <c:v>945.61938873052759</c:v>
                </c:pt>
                <c:pt idx="345">
                  <c:v>948.36828230241861</c:v>
                </c:pt>
                <c:pt idx="346">
                  <c:v>951.11717587430974</c:v>
                </c:pt>
                <c:pt idx="347">
                  <c:v>953.86606944620075</c:v>
                </c:pt>
                <c:pt idx="348">
                  <c:v>956.61496301809188</c:v>
                </c:pt>
                <c:pt idx="349">
                  <c:v>959.3638565899829</c:v>
                </c:pt>
                <c:pt idx="350">
                  <c:v>962.11275016187403</c:v>
                </c:pt>
                <c:pt idx="351">
                  <c:v>964.86164373376505</c:v>
                </c:pt>
                <c:pt idx="352">
                  <c:v>967.61053730565618</c:v>
                </c:pt>
                <c:pt idx="353">
                  <c:v>970.3594308775472</c:v>
                </c:pt>
                <c:pt idx="354">
                  <c:v>973.10832444943821</c:v>
                </c:pt>
                <c:pt idx="355">
                  <c:v>975.85721802132934</c:v>
                </c:pt>
                <c:pt idx="356">
                  <c:v>978.60611159322036</c:v>
                </c:pt>
                <c:pt idx="357">
                  <c:v>981.35500516511149</c:v>
                </c:pt>
                <c:pt idx="358">
                  <c:v>984.10389873700251</c:v>
                </c:pt>
                <c:pt idx="359">
                  <c:v>986.85279230889364</c:v>
                </c:pt>
                <c:pt idx="360">
                  <c:v>989.60168588078466</c:v>
                </c:pt>
                <c:pt idx="361">
                  <c:v>992.35057945267579</c:v>
                </c:pt>
                <c:pt idx="362">
                  <c:v>995.09947302456681</c:v>
                </c:pt>
                <c:pt idx="363">
                  <c:v>997.84836659645782</c:v>
                </c:pt>
                <c:pt idx="364">
                  <c:v>1000.597260168349</c:v>
                </c:pt>
                <c:pt idx="365">
                  <c:v>1003.34615374024</c:v>
                </c:pt>
                <c:pt idx="366">
                  <c:v>1006.0950473121311</c:v>
                </c:pt>
                <c:pt idx="367">
                  <c:v>1008.8439408840221</c:v>
                </c:pt>
                <c:pt idx="368">
                  <c:v>1011.5928344559132</c:v>
                </c:pt>
                <c:pt idx="369">
                  <c:v>1014.3417280278043</c:v>
                </c:pt>
                <c:pt idx="370">
                  <c:v>1017.0906215996954</c:v>
                </c:pt>
                <c:pt idx="371">
                  <c:v>1019.8395151715864</c:v>
                </c:pt>
                <c:pt idx="372">
                  <c:v>1022.5884087434775</c:v>
                </c:pt>
                <c:pt idx="373">
                  <c:v>1025.3373023153686</c:v>
                </c:pt>
                <c:pt idx="374">
                  <c:v>1028.0861958872597</c:v>
                </c:pt>
                <c:pt idx="375">
                  <c:v>1030.8350894591506</c:v>
                </c:pt>
                <c:pt idx="376">
                  <c:v>1033.5839830310417</c:v>
                </c:pt>
                <c:pt idx="377">
                  <c:v>1036.3328766029329</c:v>
                </c:pt>
                <c:pt idx="378">
                  <c:v>1039.081770174824</c:v>
                </c:pt>
                <c:pt idx="379">
                  <c:v>1041.8306637467149</c:v>
                </c:pt>
                <c:pt idx="380">
                  <c:v>1044.579557318606</c:v>
                </c:pt>
                <c:pt idx="381">
                  <c:v>1047.3284508904972</c:v>
                </c:pt>
                <c:pt idx="382">
                  <c:v>1050.0773444623883</c:v>
                </c:pt>
                <c:pt idx="383">
                  <c:v>1052.8262380342792</c:v>
                </c:pt>
                <c:pt idx="384">
                  <c:v>1055.5751316061703</c:v>
                </c:pt>
                <c:pt idx="385">
                  <c:v>1058.3240251780614</c:v>
                </c:pt>
                <c:pt idx="386">
                  <c:v>1061.0729187499524</c:v>
                </c:pt>
                <c:pt idx="387">
                  <c:v>1063.8218123218435</c:v>
                </c:pt>
                <c:pt idx="388">
                  <c:v>1066.5707058937346</c:v>
                </c:pt>
                <c:pt idx="389">
                  <c:v>1069.3195994656257</c:v>
                </c:pt>
                <c:pt idx="390">
                  <c:v>1072.0684930375166</c:v>
                </c:pt>
                <c:pt idx="391">
                  <c:v>1074.8173866094078</c:v>
                </c:pt>
                <c:pt idx="392">
                  <c:v>1077.5662801812989</c:v>
                </c:pt>
                <c:pt idx="393">
                  <c:v>1080.31517375319</c:v>
                </c:pt>
                <c:pt idx="394">
                  <c:v>1083.0640673250809</c:v>
                </c:pt>
                <c:pt idx="395">
                  <c:v>1085.8129608969721</c:v>
                </c:pt>
                <c:pt idx="396">
                  <c:v>1088.5618544688632</c:v>
                </c:pt>
                <c:pt idx="397">
                  <c:v>1091.3107480407541</c:v>
                </c:pt>
                <c:pt idx="398">
                  <c:v>1094.0596416126452</c:v>
                </c:pt>
                <c:pt idx="399">
                  <c:v>1096.8085351845364</c:v>
                </c:pt>
                <c:pt idx="400">
                  <c:v>1099.5574287564275</c:v>
                </c:pt>
              </c:numCache>
            </c:numRef>
          </c:xVal>
          <c:yVal>
            <c:numRef>
              <c:f>[0]!Д_ордината_отросток</c:f>
              <c:numCache>
                <c:formatCode>0.00</c:formatCode>
                <c:ptCount val="401"/>
                <c:pt idx="0">
                  <c:v>50</c:v>
                </c:pt>
                <c:pt idx="1">
                  <c:v>50.032617897979819</c:v>
                </c:pt>
                <c:pt idx="2">
                  <c:v>50.130463543941005</c:v>
                </c:pt>
                <c:pt idx="3">
                  <c:v>50.293512795934539</c:v>
                </c:pt>
                <c:pt idx="4">
                  <c:v>50.521725423997246</c:v>
                </c:pt>
                <c:pt idx="5">
                  <c:v>50.815045120077954</c:v>
                </c:pt>
                <c:pt idx="6">
                  <c:v>51.173399511930697</c:v>
                </c:pt>
                <c:pt idx="7">
                  <c:v>51.596700180971453</c:v>
                </c:pt>
                <c:pt idx="8">
                  <c:v>52.084842684094127</c:v>
                </c:pt>
                <c:pt idx="9">
                  <c:v>52.637706579440334</c:v>
                </c:pt>
                <c:pt idx="10">
                  <c:v>53.255155456116505</c:v>
                </c:pt>
                <c:pt idx="11">
                  <c:v>53.937036967851498</c:v>
                </c:pt>
                <c:pt idx="12">
                  <c:v>54.683182870585412</c:v>
                </c:pt>
                <c:pt idx="13">
                  <c:v>55.493409063981652</c:v>
                </c:pt>
                <c:pt idx="14">
                  <c:v>56.367515636850598</c:v>
                </c:pt>
                <c:pt idx="15">
                  <c:v>57.305286916474984</c:v>
                </c:pt>
                <c:pt idx="16">
                  <c:v>58.306491521823716</c:v>
                </c:pt>
                <c:pt idx="17">
                  <c:v>59.370882420641777</c:v>
                </c:pt>
                <c:pt idx="18">
                  <c:v>60.498196990401723</c:v>
                </c:pt>
                <c:pt idx="19">
                  <c:v>61.688157083101792</c:v>
                </c:pt>
                <c:pt idx="20">
                  <c:v>62.940469093894883</c:v>
                </c:pt>
                <c:pt idx="21">
                  <c:v>64.254824033531094</c:v>
                </c:pt>
                <c:pt idx="22">
                  <c:v>65.6308976045962</c:v>
                </c:pt>
                <c:pt idx="23">
                  <c:v>67.068350281527131</c:v>
                </c:pt>
                <c:pt idx="24">
                  <c:v>68.56682739438493</c:v>
                </c:pt>
                <c:pt idx="25">
                  <c:v>70.125959216364208</c:v>
                </c:pt>
                <c:pt idx="26">
                  <c:v>71.745361055017639</c:v>
                </c:pt>
                <c:pt idx="27">
                  <c:v>73.424633347173227</c:v>
                </c:pt>
                <c:pt idx="28">
                  <c:v>75.163361757520391</c:v>
                </c:pt>
                <c:pt idx="29">
                  <c:v>76.961117280840895</c:v>
                </c:pt>
                <c:pt idx="30">
                  <c:v>78.817456347859931</c:v>
                </c:pt>
                <c:pt idx="31">
                  <c:v>80.731920934689597</c:v>
                </c:pt>
                <c:pt idx="32">
                  <c:v>82.704038675839854</c:v>
                </c:pt>
                <c:pt idx="33">
                  <c:v>84.733322980767554</c:v>
                </c:pt>
                <c:pt idx="34">
                  <c:v>86.8192731539352</c:v>
                </c:pt>
                <c:pt idx="35">
                  <c:v>88.961374518350368</c:v>
                </c:pt>
                <c:pt idx="36">
                  <c:v>91.159098542554332</c:v>
                </c:pt>
                <c:pt idx="37">
                  <c:v>93.41190297102942</c:v>
                </c:pt>
                <c:pt idx="38">
                  <c:v>95.719231957992235</c:v>
                </c:pt>
                <c:pt idx="39">
                  <c:v>98.080516204540601</c:v>
                </c:pt>
                <c:pt idx="40">
                  <c:v>100.49517309911934</c:v>
                </c:pt>
                <c:pt idx="41">
                  <c:v>102.96260686127098</c:v>
                </c:pt>
                <c:pt idx="42">
                  <c:v>105.48220868863577</c:v>
                </c:pt>
                <c:pt idx="43">
                  <c:v>108.05335690716437</c:v>
                </c:pt>
                <c:pt idx="44">
                  <c:v>110.67541712450685</c:v>
                </c:pt>
                <c:pt idx="45">
                  <c:v>113.34774238653911</c:v>
                </c:pt>
                <c:pt idx="46">
                  <c:v>116.06967333698985</c:v>
                </c:pt>
                <c:pt idx="47">
                  <c:v>118.84053838012611</c:v>
                </c:pt>
                <c:pt idx="48">
                  <c:v>121.65965384645972</c:v>
                </c:pt>
                <c:pt idx="49">
                  <c:v>124.52632416143277</c:v>
                </c:pt>
                <c:pt idx="50">
                  <c:v>127.43984201703994</c:v>
                </c:pt>
                <c:pt idx="51">
                  <c:v>130.39948854634628</c:v>
                </c:pt>
                <c:pt idx="52">
                  <c:v>133.40453350085679</c:v>
                </c:pt>
                <c:pt idx="53">
                  <c:v>136.45423543069444</c:v>
                </c:pt>
                <c:pt idx="54">
                  <c:v>139.54784186754176</c:v>
                </c:pt>
                <c:pt idx="55">
                  <c:v>142.68458951030101</c:v>
                </c:pt>
                <c:pt idx="56">
                  <c:v>145.86370441342746</c:v>
                </c:pt>
                <c:pt idx="57">
                  <c:v>149.08440217788888</c:v>
                </c:pt>
                <c:pt idx="58">
                  <c:v>152.34588814470425</c:v>
                </c:pt>
                <c:pt idx="59">
                  <c:v>155.64735759101413</c:v>
                </c:pt>
                <c:pt idx="60">
                  <c:v>158.98799592863327</c:v>
                </c:pt>
                <c:pt idx="61">
                  <c:v>162.36697890503908</c:v>
                </c:pt>
                <c:pt idx="62">
                  <c:v>165.78347280674291</c:v>
                </c:pt>
                <c:pt idx="63">
                  <c:v>169.23663466499659</c:v>
                </c:pt>
                <c:pt idx="64">
                  <c:v>172.72561246378234</c:v>
                </c:pt>
                <c:pt idx="65">
                  <c:v>176.24954535003519</c:v>
                </c:pt>
                <c:pt idx="66">
                  <c:v>179.80756384604493</c:v>
                </c:pt>
                <c:pt idx="67">
                  <c:v>183.39879006398755</c:v>
                </c:pt>
                <c:pt idx="68">
                  <c:v>187.02233792253045</c:v>
                </c:pt>
                <c:pt idx="69">
                  <c:v>190.67731336545998</c:v>
                </c:pt>
                <c:pt idx="70">
                  <c:v>194.36281458227597</c:v>
                </c:pt>
                <c:pt idx="71">
                  <c:v>198.07793223070055</c:v>
                </c:pt>
                <c:pt idx="72">
                  <c:v>201.82174966104452</c:v>
                </c:pt>
                <c:pt idx="73">
                  <c:v>205.59334314237685</c:v>
                </c:pt>
                <c:pt idx="74">
                  <c:v>209.39178209044161</c:v>
                </c:pt>
                <c:pt idx="75">
                  <c:v>213.21612929726561</c:v>
                </c:pt>
                <c:pt idx="76">
                  <c:v>217.06544116240062</c:v>
                </c:pt>
                <c:pt idx="77">
                  <c:v>220.93876792574227</c:v>
                </c:pt>
                <c:pt idx="78">
                  <c:v>224.8351539018694</c:v>
                </c:pt>
                <c:pt idx="79">
                  <c:v>228.75363771584563</c:v>
                </c:pt>
                <c:pt idx="80">
                  <c:v>232.69325254042315</c:v>
                </c:pt>
                <c:pt idx="81">
                  <c:v>236.65302633459376</c:v>
                </c:pt>
                <c:pt idx="82">
                  <c:v>240.63198208342507</c:v>
                </c:pt>
                <c:pt idx="83">
                  <c:v>244.6291380391246</c:v>
                </c:pt>
                <c:pt idx="84">
                  <c:v>248.64350796327085</c:v>
                </c:pt>
                <c:pt idx="85">
                  <c:v>252.67410137015341</c:v>
                </c:pt>
                <c:pt idx="86">
                  <c:v>256.71992377116038</c:v>
                </c:pt>
                <c:pt idx="87">
                  <c:v>260.77997692015282</c:v>
                </c:pt>
                <c:pt idx="88">
                  <c:v>264.85325905976867</c:v>
                </c:pt>
                <c:pt idx="89">
                  <c:v>268.9387651685891</c:v>
                </c:pt>
                <c:pt idx="90">
                  <c:v>273.0354872091151</c:v>
                </c:pt>
                <c:pt idx="91">
                  <c:v>277.14241437648337</c:v>
                </c:pt>
                <c:pt idx="92">
                  <c:v>281.25853334786916</c:v>
                </c:pt>
                <c:pt idx="93">
                  <c:v>285.38282853250638</c:v>
                </c:pt>
                <c:pt idx="94">
                  <c:v>289.51428232227141</c:v>
                </c:pt>
                <c:pt idx="95">
                  <c:v>293.65187534276288</c:v>
                </c:pt>
                <c:pt idx="96">
                  <c:v>297.79458670481381</c:v>
                </c:pt>
                <c:pt idx="97">
                  <c:v>301.94139425638582</c:v>
                </c:pt>
                <c:pt idx="98">
                  <c:v>306.09127483476379</c:v>
                </c:pt>
                <c:pt idx="99">
                  <c:v>310.24320451901184</c:v>
                </c:pt>
                <c:pt idx="100">
                  <c:v>314.39615888260761</c:v>
                </c:pt>
                <c:pt idx="101">
                  <c:v>312.57678073919016</c:v>
                </c:pt>
                <c:pt idx="102">
                  <c:v>310.7578515001062</c:v>
                </c:pt>
                <c:pt idx="103">
                  <c:v>308.93981995892773</c:v>
                </c:pt>
                <c:pt idx="104">
                  <c:v>307.1231346877326</c:v>
                </c:pt>
                <c:pt idx="105">
                  <c:v>305.30824392642995</c:v>
                </c:pt>
                <c:pt idx="106">
                  <c:v>303.49559547215677</c:v>
                </c:pt>
                <c:pt idx="107">
                  <c:v>301.68563656879707</c:v>
                </c:pt>
                <c:pt idx="108">
                  <c:v>299.87881379662639</c:v>
                </c:pt>
                <c:pt idx="109">
                  <c:v>298.07557296212758</c:v>
                </c:pt>
                <c:pt idx="110">
                  <c:v>296.27635898799508</c:v>
                </c:pt>
                <c:pt idx="111">
                  <c:v>294.48161580335392</c:v>
                </c:pt>
                <c:pt idx="112">
                  <c:v>292.69178623422999</c:v>
                </c:pt>
                <c:pt idx="113">
                  <c:v>290.90731189428726</c:v>
                </c:pt>
                <c:pt idx="114">
                  <c:v>289.12863307586809</c:v>
                </c:pt>
                <c:pt idx="115">
                  <c:v>287.35618864135529</c:v>
                </c:pt>
                <c:pt idx="116">
                  <c:v>285.59041591489205</c:v>
                </c:pt>
                <c:pt idx="117">
                  <c:v>283.83175057447642</c:v>
                </c:pt>
                <c:pt idx="118">
                  <c:v>282.08062654446576</c:v>
                </c:pt>
                <c:pt idx="119">
                  <c:v>280.3374758885119</c:v>
                </c:pt>
                <c:pt idx="120">
                  <c:v>278.60272870295574</c:v>
                </c:pt>
                <c:pt idx="121">
                  <c:v>276.87681301070791</c:v>
                </c:pt>
                <c:pt idx="122">
                  <c:v>275.16015465563976</c:v>
                </c:pt>
                <c:pt idx="123">
                  <c:v>273.45317719751392</c:v>
                </c:pt>
                <c:pt idx="124">
                  <c:v>271.75630180747572</c:v>
                </c:pt>
                <c:pt idx="125">
                  <c:v>270.06994716413692</c:v>
                </c:pt>
                <c:pt idx="126">
                  <c:v>268.39452935027236</c:v>
                </c:pt>
                <c:pt idx="127">
                  <c:v>266.73046175015782</c:v>
                </c:pt>
                <c:pt idx="128">
                  <c:v>265.07815494757347</c:v>
                </c:pt>
                <c:pt idx="129">
                  <c:v>263.43801662449903</c:v>
                </c:pt>
                <c:pt idx="130">
                  <c:v>261.81045146052372</c:v>
                </c:pt>
                <c:pt idx="131">
                  <c:v>260.19586103299798</c:v>
                </c:pt>
                <c:pt idx="132">
                  <c:v>258.59464371795013</c:v>
                </c:pt>
                <c:pt idx="133">
                  <c:v>257.00719459179311</c:v>
                </c:pt>
                <c:pt idx="134">
                  <c:v>255.43390533384547</c:v>
                </c:pt>
                <c:pt idx="135">
                  <c:v>253.87516412968978</c:v>
                </c:pt>
                <c:pt idx="136">
                  <c:v>252.33135557539421</c:v>
                </c:pt>
                <c:pt idx="137">
                  <c:v>250.80286058261927</c:v>
                </c:pt>
                <c:pt idx="138">
                  <c:v>249.29005628463281</c:v>
                </c:pt>
                <c:pt idx="139">
                  <c:v>247.79331594325893</c:v>
                </c:pt>
                <c:pt idx="140">
                  <c:v>246.31300885678056</c:v>
                </c:pt>
                <c:pt idx="141">
                  <c:v>244.84950026882106</c:v>
                </c:pt>
                <c:pt idx="142">
                  <c:v>243.40315127822541</c:v>
                </c:pt>
                <c:pt idx="143">
                  <c:v>241.97431874996514</c:v>
                </c:pt>
                <c:pt idx="144">
                  <c:v>240.56335522708628</c:v>
                </c:pt>
                <c:pt idx="145">
                  <c:v>239.17060884372543</c:v>
                </c:pt>
                <c:pt idx="146">
                  <c:v>237.79642323921257</c:v>
                </c:pt>
                <c:pt idx="147">
                  <c:v>236.44113747328322</c:v>
                </c:pt>
                <c:pt idx="148">
                  <c:v>235.10508594242071</c:v>
                </c:pt>
                <c:pt idx="149">
                  <c:v>233.78859829734839</c:v>
                </c:pt>
                <c:pt idx="150">
                  <c:v>232.49199936169364</c:v>
                </c:pt>
                <c:pt idx="151">
                  <c:v>231.21560905184248</c:v>
                </c:pt>
                <c:pt idx="152">
                  <c:v>229.95974229800476</c:v>
                </c:pt>
                <c:pt idx="153">
                  <c:v>228.72470896651001</c:v>
                </c:pt>
                <c:pt idx="154">
                  <c:v>227.51081378335263</c:v>
                </c:pt>
                <c:pt idx="155">
                  <c:v>226.31835625900518</c:v>
                </c:pt>
                <c:pt idx="156">
                  <c:v>225.14763061451868</c:v>
                </c:pt>
                <c:pt idx="157">
                  <c:v>223.99892570892794</c:v>
                </c:pt>
                <c:pt idx="158">
                  <c:v>222.87252496797996</c:v>
                </c:pt>
                <c:pt idx="159">
                  <c:v>221.76870631420289</c:v>
                </c:pt>
                <c:pt idx="160">
                  <c:v>220.68774209833276</c:v>
                </c:pt>
                <c:pt idx="161">
                  <c:v>219.62989903211499</c:v>
                </c:pt>
                <c:pt idx="162">
                  <c:v>218.59543812249737</c:v>
                </c:pt>
                <c:pt idx="163">
                  <c:v>217.58461460723032</c:v>
                </c:pt>
                <c:pt idx="164">
                  <c:v>216.59767789189098</c:v>
                </c:pt>
                <c:pt idx="165">
                  <c:v>215.63487148834599</c:v>
                </c:pt>
                <c:pt idx="166">
                  <c:v>214.69643295466875</c:v>
                </c:pt>
                <c:pt idx="167">
                  <c:v>213.78259383652519</c:v>
                </c:pt>
                <c:pt idx="168">
                  <c:v>212.89357961004359</c:v>
                </c:pt>
                <c:pt idx="169">
                  <c:v>212.02960962618189</c:v>
                </c:pt>
                <c:pt idx="170">
                  <c:v>211.19089705660556</c:v>
                </c:pt>
                <c:pt idx="171">
                  <c:v>210.37764884109134</c:v>
                </c:pt>
                <c:pt idx="172">
                  <c:v>209.59006563646759</c:v>
                </c:pt>
                <c:pt idx="173">
                  <c:v>208.82834176710494</c:v>
                </c:pt>
                <c:pt idx="174">
                  <c:v>208.09266517697048</c:v>
                </c:pt>
                <c:pt idx="175">
                  <c:v>207.38321738325459</c:v>
                </c:pt>
                <c:pt idx="176">
                  <c:v>206.7001734315846</c:v>
                </c:pt>
                <c:pt idx="177">
                  <c:v>206.04370185283506</c:v>
                </c:pt>
                <c:pt idx="178">
                  <c:v>205.41396462154495</c:v>
                </c:pt>
                <c:pt idx="179">
                  <c:v>204.81111711595315</c:v>
                </c:pt>
                <c:pt idx="180">
                  <c:v>204.23530807966117</c:v>
                </c:pt>
                <c:pt idx="181">
                  <c:v>203.68667958493259</c:v>
                </c:pt>
                <c:pt idx="182">
                  <c:v>203.16536699763924</c:v>
                </c:pt>
                <c:pt idx="183">
                  <c:v>202.67149894386139</c:v>
                </c:pt>
                <c:pt idx="184">
                  <c:v>202.2051972781515</c:v>
                </c:pt>
                <c:pt idx="185">
                  <c:v>201.7665770534681</c:v>
                </c:pt>
                <c:pt idx="186">
                  <c:v>201.35574649278843</c:v>
                </c:pt>
                <c:pt idx="187">
                  <c:v>200.97280696240594</c:v>
                </c:pt>
                <c:pt idx="188">
                  <c:v>200.61785294691973</c:v>
                </c:pt>
                <c:pt idx="189">
                  <c:v>200.2909720259218</c:v>
                </c:pt>
                <c:pt idx="190">
                  <c:v>199.99224485238821</c:v>
                </c:pt>
                <c:pt idx="191">
                  <c:v>199.72174513277906</c:v>
                </c:pt>
                <c:pt idx="192">
                  <c:v>199.47953960885258</c:v>
                </c:pt>
                <c:pt idx="193">
                  <c:v>199.26568804119762</c:v>
                </c:pt>
                <c:pt idx="194">
                  <c:v>199.08024319448856</c:v>
                </c:pt>
                <c:pt idx="195">
                  <c:v>198.92325082446649</c:v>
                </c:pt>
                <c:pt idx="196">
                  <c:v>198.79474966664952</c:v>
                </c:pt>
                <c:pt idx="197">
                  <c:v>198.69477142677559</c:v>
                </c:pt>
                <c:pt idx="198">
                  <c:v>198.62334077297933</c:v>
                </c:pt>
                <c:pt idx="199">
                  <c:v>198.58047532970579</c:v>
                </c:pt>
                <c:pt idx="200">
                  <c:v>198.56618567336164</c:v>
                </c:pt>
                <c:pt idx="201">
                  <c:v>198.58047532970579</c:v>
                </c:pt>
                <c:pt idx="202">
                  <c:v>198.62334077297933</c:v>
                </c:pt>
                <c:pt idx="203">
                  <c:v>198.69477142677559</c:v>
                </c:pt>
                <c:pt idx="204">
                  <c:v>198.79474966664952</c:v>
                </c:pt>
                <c:pt idx="205">
                  <c:v>198.92325082446649</c:v>
                </c:pt>
                <c:pt idx="206">
                  <c:v>199.08024319448856</c:v>
                </c:pt>
                <c:pt idx="207">
                  <c:v>199.26568804119762</c:v>
                </c:pt>
                <c:pt idx="208">
                  <c:v>199.47953960885258</c:v>
                </c:pt>
                <c:pt idx="209">
                  <c:v>199.72174513277906</c:v>
                </c:pt>
                <c:pt idx="210">
                  <c:v>199.99224485238821</c:v>
                </c:pt>
                <c:pt idx="211">
                  <c:v>200.29097202592177</c:v>
                </c:pt>
                <c:pt idx="212">
                  <c:v>200.61785294691975</c:v>
                </c:pt>
                <c:pt idx="213">
                  <c:v>200.97280696240594</c:v>
                </c:pt>
                <c:pt idx="214">
                  <c:v>201.35574649278843</c:v>
                </c:pt>
                <c:pt idx="215">
                  <c:v>201.76657705346813</c:v>
                </c:pt>
                <c:pt idx="216">
                  <c:v>202.2051972781515</c:v>
                </c:pt>
                <c:pt idx="217">
                  <c:v>202.67149894386142</c:v>
                </c:pt>
                <c:pt idx="218">
                  <c:v>203.16536699763924</c:v>
                </c:pt>
                <c:pt idx="219">
                  <c:v>203.68667958493259</c:v>
                </c:pt>
                <c:pt idx="220">
                  <c:v>204.23530807966119</c:v>
                </c:pt>
                <c:pt idx="221">
                  <c:v>204.81111711595318</c:v>
                </c:pt>
                <c:pt idx="222">
                  <c:v>205.41396462154495</c:v>
                </c:pt>
                <c:pt idx="223">
                  <c:v>206.04370185283506</c:v>
                </c:pt>
                <c:pt idx="224">
                  <c:v>206.7001734315846</c:v>
                </c:pt>
                <c:pt idx="225">
                  <c:v>207.38321738325459</c:v>
                </c:pt>
                <c:pt idx="226">
                  <c:v>208.09266517697051</c:v>
                </c:pt>
                <c:pt idx="227">
                  <c:v>208.82834176710497</c:v>
                </c:pt>
                <c:pt idx="228">
                  <c:v>209.59006563646756</c:v>
                </c:pt>
                <c:pt idx="229">
                  <c:v>210.3776488410914</c:v>
                </c:pt>
                <c:pt idx="230">
                  <c:v>211.19089705660559</c:v>
                </c:pt>
                <c:pt idx="231">
                  <c:v>212.02960962618189</c:v>
                </c:pt>
                <c:pt idx="232">
                  <c:v>212.89357961004359</c:v>
                </c:pt>
                <c:pt idx="233">
                  <c:v>213.78259383652522</c:v>
                </c:pt>
                <c:pt idx="234">
                  <c:v>214.69643295466875</c:v>
                </c:pt>
                <c:pt idx="235">
                  <c:v>215.63487148834602</c:v>
                </c:pt>
                <c:pt idx="236">
                  <c:v>216.59767789189101</c:v>
                </c:pt>
                <c:pt idx="237">
                  <c:v>217.58461460723032</c:v>
                </c:pt>
                <c:pt idx="238">
                  <c:v>218.59543812249734</c:v>
                </c:pt>
                <c:pt idx="239">
                  <c:v>219.62989903211496</c:v>
                </c:pt>
                <c:pt idx="240">
                  <c:v>220.68774209833276</c:v>
                </c:pt>
                <c:pt idx="241">
                  <c:v>221.76870631420294</c:v>
                </c:pt>
                <c:pt idx="242">
                  <c:v>222.87252496797996</c:v>
                </c:pt>
                <c:pt idx="243">
                  <c:v>223.99892570892797</c:v>
                </c:pt>
                <c:pt idx="244">
                  <c:v>225.14763061451873</c:v>
                </c:pt>
                <c:pt idx="245">
                  <c:v>226.31835625900521</c:v>
                </c:pt>
                <c:pt idx="246">
                  <c:v>227.51081378335263</c:v>
                </c:pt>
                <c:pt idx="247">
                  <c:v>228.72470896650998</c:v>
                </c:pt>
                <c:pt idx="248">
                  <c:v>229.9597422980047</c:v>
                </c:pt>
                <c:pt idx="249">
                  <c:v>231.21560905184251</c:v>
                </c:pt>
                <c:pt idx="250">
                  <c:v>232.4919993616937</c:v>
                </c:pt>
                <c:pt idx="251">
                  <c:v>233.78859829734841</c:v>
                </c:pt>
                <c:pt idx="252">
                  <c:v>235.10508594242071</c:v>
                </c:pt>
                <c:pt idx="253">
                  <c:v>236.44113747328331</c:v>
                </c:pt>
                <c:pt idx="254">
                  <c:v>237.79642323921257</c:v>
                </c:pt>
                <c:pt idx="255">
                  <c:v>239.17060884372543</c:v>
                </c:pt>
                <c:pt idx="256">
                  <c:v>240.56335522708625</c:v>
                </c:pt>
                <c:pt idx="257">
                  <c:v>241.97431874996511</c:v>
                </c:pt>
                <c:pt idx="258">
                  <c:v>243.40315127822549</c:v>
                </c:pt>
                <c:pt idx="259">
                  <c:v>244.84950026882106</c:v>
                </c:pt>
                <c:pt idx="260">
                  <c:v>246.31300885678061</c:v>
                </c:pt>
                <c:pt idx="261">
                  <c:v>247.79331594325893</c:v>
                </c:pt>
                <c:pt idx="262">
                  <c:v>249.29005628463287</c:v>
                </c:pt>
                <c:pt idx="263">
                  <c:v>250.80286058261927</c:v>
                </c:pt>
                <c:pt idx="264">
                  <c:v>252.3313555753943</c:v>
                </c:pt>
                <c:pt idx="265">
                  <c:v>253.87516412968978</c:v>
                </c:pt>
                <c:pt idx="266">
                  <c:v>255.43390533384547</c:v>
                </c:pt>
                <c:pt idx="267">
                  <c:v>257.00719459179322</c:v>
                </c:pt>
                <c:pt idx="268">
                  <c:v>258.59464371795013</c:v>
                </c:pt>
                <c:pt idx="269">
                  <c:v>260.19586103299798</c:v>
                </c:pt>
                <c:pt idx="270">
                  <c:v>261.81045146052372</c:v>
                </c:pt>
                <c:pt idx="271">
                  <c:v>263.43801662449908</c:v>
                </c:pt>
                <c:pt idx="272">
                  <c:v>265.07815494757358</c:v>
                </c:pt>
                <c:pt idx="273">
                  <c:v>266.73046175015782</c:v>
                </c:pt>
                <c:pt idx="274">
                  <c:v>268.39452935027242</c:v>
                </c:pt>
                <c:pt idx="275">
                  <c:v>270.06994716413698</c:v>
                </c:pt>
                <c:pt idx="276">
                  <c:v>271.75630180747572</c:v>
                </c:pt>
                <c:pt idx="277">
                  <c:v>273.45317719751392</c:v>
                </c:pt>
                <c:pt idx="278">
                  <c:v>275.16015465563987</c:v>
                </c:pt>
                <c:pt idx="279">
                  <c:v>276.87681301070791</c:v>
                </c:pt>
                <c:pt idx="280">
                  <c:v>278.60272870295574</c:v>
                </c:pt>
                <c:pt idx="281">
                  <c:v>280.3374758885119</c:v>
                </c:pt>
                <c:pt idx="282">
                  <c:v>282.08062654446587</c:v>
                </c:pt>
                <c:pt idx="283">
                  <c:v>283.83175057447647</c:v>
                </c:pt>
                <c:pt idx="284">
                  <c:v>285.59041591489211</c:v>
                </c:pt>
                <c:pt idx="285">
                  <c:v>287.3561886413554</c:v>
                </c:pt>
                <c:pt idx="286">
                  <c:v>289.12863307586804</c:v>
                </c:pt>
                <c:pt idx="287">
                  <c:v>290.90731189428732</c:v>
                </c:pt>
                <c:pt idx="288">
                  <c:v>292.69178623422988</c:v>
                </c:pt>
                <c:pt idx="289">
                  <c:v>294.48161580335386</c:v>
                </c:pt>
                <c:pt idx="290">
                  <c:v>296.27635898799497</c:v>
                </c:pt>
                <c:pt idx="291">
                  <c:v>298.07557296212769</c:v>
                </c:pt>
                <c:pt idx="292">
                  <c:v>299.87881379662622</c:v>
                </c:pt>
                <c:pt idx="293">
                  <c:v>301.68563656879684</c:v>
                </c:pt>
                <c:pt idx="294">
                  <c:v>303.49559547215677</c:v>
                </c:pt>
                <c:pt idx="295">
                  <c:v>305.30824392642972</c:v>
                </c:pt>
                <c:pt idx="296">
                  <c:v>307.1231346877326</c:v>
                </c:pt>
                <c:pt idx="297">
                  <c:v>308.93981995892727</c:v>
                </c:pt>
                <c:pt idx="298">
                  <c:v>310.75785150010626</c:v>
                </c:pt>
                <c:pt idx="299">
                  <c:v>312.57678073919021</c:v>
                </c:pt>
                <c:pt idx="300">
                  <c:v>314.39615888260761</c:v>
                </c:pt>
                <c:pt idx="301">
                  <c:v>310.24320451901184</c:v>
                </c:pt>
                <c:pt idx="302">
                  <c:v>306.09127483476379</c:v>
                </c:pt>
                <c:pt idx="303">
                  <c:v>301.94139425638537</c:v>
                </c:pt>
                <c:pt idx="304">
                  <c:v>297.79458670481381</c:v>
                </c:pt>
                <c:pt idx="305">
                  <c:v>293.65187534276259</c:v>
                </c:pt>
                <c:pt idx="306">
                  <c:v>289.51428232227147</c:v>
                </c:pt>
                <c:pt idx="307">
                  <c:v>285.38282853250615</c:v>
                </c:pt>
                <c:pt idx="308">
                  <c:v>281.25853334786893</c:v>
                </c:pt>
                <c:pt idx="309">
                  <c:v>277.14241437648337</c:v>
                </c:pt>
                <c:pt idx="310">
                  <c:v>273.03548720911499</c:v>
                </c:pt>
                <c:pt idx="311">
                  <c:v>268.93876516858904</c:v>
                </c:pt>
                <c:pt idx="312">
                  <c:v>264.85325905976856</c:v>
                </c:pt>
                <c:pt idx="313">
                  <c:v>260.77997692015282</c:v>
                </c:pt>
                <c:pt idx="314">
                  <c:v>256.71992377116027</c:v>
                </c:pt>
                <c:pt idx="315">
                  <c:v>252.67410137015349</c:v>
                </c:pt>
                <c:pt idx="316">
                  <c:v>248.64350796327091</c:v>
                </c:pt>
                <c:pt idx="317">
                  <c:v>244.62913803912463</c:v>
                </c:pt>
                <c:pt idx="318">
                  <c:v>240.63198208342516</c:v>
                </c:pt>
                <c:pt idx="319">
                  <c:v>236.65302633459376</c:v>
                </c:pt>
                <c:pt idx="320">
                  <c:v>232.69325254042315</c:v>
                </c:pt>
                <c:pt idx="321">
                  <c:v>228.75363771584563</c:v>
                </c:pt>
                <c:pt idx="322">
                  <c:v>224.83515390186946</c:v>
                </c:pt>
                <c:pt idx="323">
                  <c:v>220.93876792574233</c:v>
                </c:pt>
                <c:pt idx="324">
                  <c:v>217.06544116240065</c:v>
                </c:pt>
                <c:pt idx="325">
                  <c:v>213.21612929726567</c:v>
                </c:pt>
                <c:pt idx="326">
                  <c:v>209.39178209044167</c:v>
                </c:pt>
                <c:pt idx="327">
                  <c:v>205.59334314237685</c:v>
                </c:pt>
                <c:pt idx="328">
                  <c:v>201.82174966104458</c:v>
                </c:pt>
                <c:pt idx="329">
                  <c:v>198.07793223070061</c:v>
                </c:pt>
                <c:pt idx="330">
                  <c:v>194.362814582276</c:v>
                </c:pt>
                <c:pt idx="331">
                  <c:v>190.67731336545998</c:v>
                </c:pt>
                <c:pt idx="332">
                  <c:v>187.02233792253051</c:v>
                </c:pt>
                <c:pt idx="333">
                  <c:v>183.39879006398758</c:v>
                </c:pt>
                <c:pt idx="334">
                  <c:v>179.80756384604493</c:v>
                </c:pt>
                <c:pt idx="335">
                  <c:v>176.24954535003519</c:v>
                </c:pt>
                <c:pt idx="336">
                  <c:v>172.7256124637824</c:v>
                </c:pt>
                <c:pt idx="337">
                  <c:v>169.23663466499659</c:v>
                </c:pt>
                <c:pt idx="338">
                  <c:v>165.78347280674291</c:v>
                </c:pt>
                <c:pt idx="339">
                  <c:v>162.3669789050391</c:v>
                </c:pt>
                <c:pt idx="340">
                  <c:v>158.98799592863332</c:v>
                </c:pt>
                <c:pt idx="341">
                  <c:v>155.64735759101416</c:v>
                </c:pt>
                <c:pt idx="342">
                  <c:v>152.34588814470433</c:v>
                </c:pt>
                <c:pt idx="343">
                  <c:v>149.08440217788882</c:v>
                </c:pt>
                <c:pt idx="344">
                  <c:v>145.86370441342743</c:v>
                </c:pt>
                <c:pt idx="345">
                  <c:v>142.68458951030098</c:v>
                </c:pt>
                <c:pt idx="346">
                  <c:v>139.54784186754176</c:v>
                </c:pt>
                <c:pt idx="347">
                  <c:v>136.4542354306945</c:v>
                </c:pt>
                <c:pt idx="348">
                  <c:v>133.40453350085681</c:v>
                </c:pt>
                <c:pt idx="349">
                  <c:v>130.3994885463463</c:v>
                </c:pt>
                <c:pt idx="350">
                  <c:v>127.43984201703995</c:v>
                </c:pt>
                <c:pt idx="351">
                  <c:v>124.52632416143278</c:v>
                </c:pt>
                <c:pt idx="352">
                  <c:v>121.6596538464597</c:v>
                </c:pt>
                <c:pt idx="353">
                  <c:v>118.84053838012608</c:v>
                </c:pt>
                <c:pt idx="354">
                  <c:v>116.06967333698988</c:v>
                </c:pt>
                <c:pt idx="355">
                  <c:v>113.34774238653915</c:v>
                </c:pt>
                <c:pt idx="356">
                  <c:v>110.67541712450686</c:v>
                </c:pt>
                <c:pt idx="357">
                  <c:v>108.05335690716439</c:v>
                </c:pt>
                <c:pt idx="358">
                  <c:v>105.48220868863578</c:v>
                </c:pt>
                <c:pt idx="359">
                  <c:v>102.96260686127101</c:v>
                </c:pt>
                <c:pt idx="360">
                  <c:v>100.49517309911934</c:v>
                </c:pt>
                <c:pt idx="361">
                  <c:v>98.080516204540572</c:v>
                </c:pt>
                <c:pt idx="362">
                  <c:v>95.719231957992221</c:v>
                </c:pt>
                <c:pt idx="363">
                  <c:v>93.411902971029392</c:v>
                </c:pt>
                <c:pt idx="364">
                  <c:v>91.159098542554375</c:v>
                </c:pt>
                <c:pt idx="365">
                  <c:v>88.961374518350397</c:v>
                </c:pt>
                <c:pt idx="366">
                  <c:v>86.8192731539352</c:v>
                </c:pt>
                <c:pt idx="367">
                  <c:v>84.733322980767568</c:v>
                </c:pt>
                <c:pt idx="368">
                  <c:v>82.704038675839854</c:v>
                </c:pt>
                <c:pt idx="369">
                  <c:v>80.731920934689597</c:v>
                </c:pt>
                <c:pt idx="370">
                  <c:v>78.817456347859959</c:v>
                </c:pt>
                <c:pt idx="371">
                  <c:v>76.961117280840952</c:v>
                </c:pt>
                <c:pt idx="372">
                  <c:v>75.163361757520363</c:v>
                </c:pt>
                <c:pt idx="373">
                  <c:v>73.424633347173241</c:v>
                </c:pt>
                <c:pt idx="374">
                  <c:v>71.745361055017668</c:v>
                </c:pt>
                <c:pt idx="375">
                  <c:v>70.125959216364208</c:v>
                </c:pt>
                <c:pt idx="376">
                  <c:v>68.56682739438493</c:v>
                </c:pt>
                <c:pt idx="377">
                  <c:v>67.068350281527131</c:v>
                </c:pt>
                <c:pt idx="378">
                  <c:v>65.6308976045962</c:v>
                </c:pt>
                <c:pt idx="379">
                  <c:v>64.254824033531122</c:v>
                </c:pt>
                <c:pt idx="380">
                  <c:v>62.940469093894905</c:v>
                </c:pt>
                <c:pt idx="381">
                  <c:v>61.688157083101792</c:v>
                </c:pt>
                <c:pt idx="382">
                  <c:v>60.498196990401723</c:v>
                </c:pt>
                <c:pt idx="383">
                  <c:v>59.370882420641799</c:v>
                </c:pt>
                <c:pt idx="384">
                  <c:v>58.306491521823745</c:v>
                </c:pt>
                <c:pt idx="385">
                  <c:v>57.305286916475005</c:v>
                </c:pt>
                <c:pt idx="386">
                  <c:v>56.367515636850598</c:v>
                </c:pt>
                <c:pt idx="387">
                  <c:v>55.493409063981652</c:v>
                </c:pt>
                <c:pt idx="388">
                  <c:v>54.683182870585433</c:v>
                </c:pt>
                <c:pt idx="389">
                  <c:v>53.937036967851476</c:v>
                </c:pt>
                <c:pt idx="390">
                  <c:v>53.255155456116505</c:v>
                </c:pt>
                <c:pt idx="391">
                  <c:v>52.637706579440334</c:v>
                </c:pt>
                <c:pt idx="392">
                  <c:v>52.084842684094127</c:v>
                </c:pt>
                <c:pt idx="393">
                  <c:v>51.596700180971453</c:v>
                </c:pt>
                <c:pt idx="394">
                  <c:v>51.173399511930697</c:v>
                </c:pt>
                <c:pt idx="395">
                  <c:v>50.815045120077954</c:v>
                </c:pt>
                <c:pt idx="396">
                  <c:v>50.521725423997246</c:v>
                </c:pt>
                <c:pt idx="397">
                  <c:v>50.293512795934539</c:v>
                </c:pt>
                <c:pt idx="398">
                  <c:v>50.130463543941005</c:v>
                </c:pt>
                <c:pt idx="399">
                  <c:v>50.032617897979819</c:v>
                </c:pt>
                <c:pt idx="40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0-4AE5-8A7F-AFD020E04BAA}"/>
            </c:ext>
          </c:extLst>
        </c:ser>
        <c:ser>
          <c:idx val="1"/>
          <c:order val="1"/>
          <c:tx>
            <c:v>Начало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21500976700203E-3"/>
                  <c:y val="-4.834331628280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161519469831501E-2"/>
                      <c:h val="4.6633144372098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639-4B21-A4C2-17DC4BD4AAE5}"/>
                </c:ext>
              </c:extLst>
            </c:dLbl>
            <c:dLbl>
              <c:idx val="1"/>
              <c:layout>
                <c:manualLayout>
                  <c:x val="-6.68219464708871E-2"/>
                  <c:y val="6.205956493187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325355695879047E-2"/>
                      <c:h val="6.71883887178057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равнопроходной'!$Q$54:$Q$55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косой равнопроходной'!$R$54:$R$55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39-4B21-A4C2-17DC4BD4AAE5}"/>
            </c:ext>
          </c:extLst>
        </c:ser>
        <c:ser>
          <c:idx val="2"/>
          <c:order val="2"/>
          <c:tx>
            <c:v>1_четверть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132877109019383E-2"/>
                  <c:y val="-4.5915217813822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1F86F87F-5EFD-4461-921E-0C54CD51DF9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275953080621116E-2"/>
                      <c:h val="6.51131316090625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639-4B21-A4C2-17DC4BD4AAE5}"/>
                </c:ext>
              </c:extLst>
            </c:dLbl>
            <c:dLbl>
              <c:idx val="1"/>
              <c:layout>
                <c:manualLayout>
                  <c:x val="-1.7349685692911881E-2"/>
                  <c:y val="8.9584518290407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81259698292153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равнопроходной'!$S$54:$S$55</c:f>
              <c:numCache>
                <c:formatCode>0.00</c:formatCode>
                <c:ptCount val="2"/>
                <c:pt idx="0">
                  <c:v>274.88935718910687</c:v>
                </c:pt>
                <c:pt idx="1">
                  <c:v>274.88935718910687</c:v>
                </c:pt>
              </c:numCache>
            </c:numRef>
          </c:xVal>
          <c:yVal>
            <c:numRef>
              <c:f>'Тройник косой равнопроходной'!$T$54:$T$55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314.39615888260761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39-4B21-A4C2-17DC4BD4AAE5}"/>
            </c:ext>
          </c:extLst>
        </c:ser>
        <c:ser>
          <c:idx val="3"/>
          <c:order val="3"/>
          <c:tx>
            <c:v>2_четверть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9070200562879192E-2"/>
                  <c:y val="-5.48120798105890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73435705-C4FA-471E-9597-EFA73C3C64D6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492724516317178E-2"/>
                      <c:h val="6.51131316090625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0639-4B21-A4C2-17DC4BD4AAE5}"/>
                </c:ext>
              </c:extLst>
            </c:dLbl>
            <c:dLbl>
              <c:idx val="1"/>
              <c:layout>
                <c:manualLayout>
                  <c:x val="-6.9294602422940305E-2"/>
                  <c:y val="0.102143205262987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595832315264048E-2"/>
                      <c:h val="5.93981812774052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равнопроходной'!$U$54:$U$55</c:f>
              <c:numCache>
                <c:formatCode>0.00</c:formatCode>
                <c:ptCount val="2"/>
                <c:pt idx="0">
                  <c:v>549.77871437821375</c:v>
                </c:pt>
                <c:pt idx="1">
                  <c:v>549.77871437821375</c:v>
                </c:pt>
              </c:numCache>
            </c:numRef>
          </c:xVal>
          <c:yVal>
            <c:numRef>
              <c:f>'Тройник косой равнопроходной'!$V$54:$V$55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198.56618567336164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39-4B21-A4C2-17DC4BD4AAE5}"/>
            </c:ext>
          </c:extLst>
        </c:ser>
        <c:ser>
          <c:idx val="4"/>
          <c:order val="4"/>
          <c:tx>
            <c:v> 3_четверть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5567840258143584E-2"/>
                  <c:y val="-4.62397004820675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3/4  </a:t>
                    </a:r>
                    <a:fld id="{18894C69-B222-4903-95B9-EB55911C1FE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579494080977556E-2"/>
                      <c:h val="6.745061532073537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639-4B21-A4C2-17DC4BD4AAE5}"/>
                </c:ext>
              </c:extLst>
            </c:dLbl>
            <c:dLbl>
              <c:idx val="1"/>
              <c:layout>
                <c:manualLayout>
                  <c:x val="2.1175407610950697E-2"/>
                  <c:y val="2.3644495755363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68989836636087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равнопроходной'!$W$54:$W$55</c:f>
              <c:numCache>
                <c:formatCode>0.00</c:formatCode>
                <c:ptCount val="2"/>
                <c:pt idx="0">
                  <c:v>824.66807156732057</c:v>
                </c:pt>
                <c:pt idx="1">
                  <c:v>824.66807156732057</c:v>
                </c:pt>
              </c:numCache>
            </c:numRef>
          </c:xVal>
          <c:yVal>
            <c:numRef>
              <c:f>'Тройник косой равнопроходной'!$X$54:$X$55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314.39615888260761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39-4B21-A4C2-17DC4BD4AAE5}"/>
            </c:ext>
          </c:extLst>
        </c:ser>
        <c:ser>
          <c:idx val="5"/>
          <c:order val="5"/>
          <c:tx>
            <c:v>4_четверть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1291117831817803E-3"/>
                  <c:y val="-4.86984779337963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4801A51B-95FC-4DBD-885B-1B87957C4641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9345458402167501E-2"/>
                      <c:h val="6.345650086541479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0639-4B21-A4C2-17DC4BD4AAE5}"/>
                </c:ext>
              </c:extLst>
            </c:dLbl>
            <c:dLbl>
              <c:idx val="1"/>
              <c:layout>
                <c:manualLayout>
                  <c:x val="-4.8642582379580183E-2"/>
                  <c:y val="0.117408614784777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822284985400615E-2"/>
                      <c:h val="5.3506012937443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равнопроходной'!$Y$54:$Y$55</c:f>
              <c:numCache>
                <c:formatCode>0.00</c:formatCode>
                <c:ptCount val="2"/>
                <c:pt idx="0">
                  <c:v>1099.5574287564275</c:v>
                </c:pt>
                <c:pt idx="1">
                  <c:v>1099.5574287564275</c:v>
                </c:pt>
              </c:numCache>
            </c:numRef>
          </c:xVal>
          <c:yVal>
            <c:numRef>
              <c:f>'Тройник косой равнопроходной'!$Z$54:$Z$55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39-4B21-A4C2-17DC4BD4AAE5}"/>
            </c:ext>
          </c:extLst>
        </c:ser>
        <c:ser>
          <c:idx val="6"/>
          <c:order val="6"/>
          <c:tx>
            <c:v>max_ордината</c:v>
          </c:tx>
          <c:spPr>
            <a:ln w="12700">
              <a:solidFill>
                <a:schemeClr val="bg1"/>
              </a:solidFill>
              <a:headEnd type="non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8.5343616156209959E-2"/>
                  <c:y val="-4.6668908413064404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345472570435519E-2"/>
                      <c:h val="5.68748152688086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88D3-45E3-A9FF-ED47B6AA770F}"/>
                </c:ext>
              </c:extLst>
            </c:dLbl>
            <c:dLbl>
              <c:idx val="1"/>
              <c:layout>
                <c:manualLayout>
                  <c:x val="-4.6457167401615727E-2"/>
                  <c:y val="7.46702166506173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 Y = </a:t>
                    </a:r>
                    <a:fld id="{085259C0-D1E1-4931-AE97-C312C8536AB8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58677639113164"/>
                      <c:h val="5.223197320604878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8D3-45E3-A9FF-ED47B6AA770F}"/>
                </c:ext>
              </c:extLst>
            </c:dLbl>
            <c:spPr>
              <a:solidFill>
                <a:sysClr val="window" lastClr="FFFFFF"/>
              </a:solidFill>
              <a:ln w="12700">
                <a:solidFill>
                  <a:sysClr val="window" lastClr="FFFFFF"/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равнопроходной'!$AC$54:$AC$55</c:f>
              <c:numCache>
                <c:formatCode>0.00</c:formatCode>
                <c:ptCount val="2"/>
                <c:pt idx="0">
                  <c:v>274.88935718910687</c:v>
                </c:pt>
                <c:pt idx="1">
                  <c:v>274.88935718910687</c:v>
                </c:pt>
              </c:numCache>
            </c:numRef>
          </c:xVal>
          <c:yVal>
            <c:numRef>
              <c:f>'Тройник косой равнопроходной'!$AD$54:$AD$55</c:f>
              <c:numCache>
                <c:formatCode>0.00</c:formatCode>
                <c:ptCount val="2"/>
                <c:pt idx="0">
                  <c:v>0</c:v>
                </c:pt>
                <c:pt idx="1">
                  <c:v>314.39615888260761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3-45E3-A9FF-ED47B6AA770F}"/>
            </c:ext>
          </c:extLst>
        </c:ser>
        <c:ser>
          <c:idx val="7"/>
          <c:order val="7"/>
          <c:tx>
            <c:v>min_ордината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626668179226733E-2"/>
                  <c:y val="-4.524370617735491E-2"/>
                </c:manualLayout>
              </c:layout>
              <c:tx>
                <c:rich>
                  <a:bodyPr/>
                  <a:lstStyle/>
                  <a:p>
                    <a:fld id="{D13C34FF-6337-4865-9902-C776AEBF8EFB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769677824705912E-2"/>
                      <c:h val="4.51875704916970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BBF-4086-904F-7AAC2D74551C}"/>
                </c:ext>
              </c:extLst>
            </c:dLbl>
            <c:dLbl>
              <c:idx val="1"/>
              <c:layout>
                <c:manualLayout>
                  <c:x val="1.5392197452435157E-2"/>
                  <c:y val="-6.75296654092273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Min Y = </a:t>
                    </a:r>
                    <a:fld id="{9F1B3C27-EBD5-4425-81A1-1F3EA0192D41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89813217698676"/>
                      <c:h val="6.383907836294851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BBF-4086-904F-7AAC2D74551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равнопроходной'!$AA$54:$AA$55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косой равнопроходной'!$AB$54:$AB$55</c:f>
              <c:numCache>
                <c:formatCode>0.00</c:formatCode>
                <c:ptCount val="2"/>
                <c:pt idx="0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F-4086-904F-7AAC2D745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max"/>
        <c:crossBetween val="midCat"/>
      </c:valAx>
      <c:valAx>
        <c:axId val="-554864480"/>
        <c:scaling>
          <c:orientation val="maxMin"/>
        </c:scaling>
        <c:delete val="0"/>
        <c:axPos val="l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 w="19050"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выреза в стволе косого равнопроходного тройника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957982022158729E-2"/>
          <c:y val="0.11352022454261736"/>
          <c:w val="0.90573145005165423"/>
          <c:h val="0.8336291932974027"/>
        </c:manualLayout>
      </c:layout>
      <c:scatterChart>
        <c:scatterStyle val="lineMarker"/>
        <c:varyColors val="0"/>
        <c:ser>
          <c:idx val="0"/>
          <c:order val="0"/>
          <c:tx>
            <c:v>Ордината_ствол_верх</c:v>
          </c:tx>
          <c:spPr>
            <a:ln w="28575" cmpd="sng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1.3744394999999998</c:v>
                </c:pt>
                <c:pt idx="2">
                  <c:v>2.7488789999999996</c:v>
                </c:pt>
                <c:pt idx="3">
                  <c:v>4.1233184999999999</c:v>
                </c:pt>
                <c:pt idx="4">
                  <c:v>5.4977579999999993</c:v>
                </c:pt>
                <c:pt idx="5">
                  <c:v>6.8721974999999986</c:v>
                </c:pt>
                <c:pt idx="6">
                  <c:v>8.2466369999999998</c:v>
                </c:pt>
                <c:pt idx="7">
                  <c:v>9.6210764999999991</c:v>
                </c:pt>
                <c:pt idx="8">
                  <c:v>10.995515999999999</c:v>
                </c:pt>
                <c:pt idx="9">
                  <c:v>12.369955499999998</c:v>
                </c:pt>
                <c:pt idx="10">
                  <c:v>13.744394999999997</c:v>
                </c:pt>
                <c:pt idx="11">
                  <c:v>15.118834499999998</c:v>
                </c:pt>
                <c:pt idx="12">
                  <c:v>16.493274</c:v>
                </c:pt>
                <c:pt idx="13">
                  <c:v>17.867713499999997</c:v>
                </c:pt>
                <c:pt idx="14">
                  <c:v>19.242152999999998</c:v>
                </c:pt>
                <c:pt idx="15">
                  <c:v>20.616592499999996</c:v>
                </c:pt>
                <c:pt idx="16">
                  <c:v>21.991031999999997</c:v>
                </c:pt>
                <c:pt idx="17">
                  <c:v>23.365471499999998</c:v>
                </c:pt>
                <c:pt idx="18">
                  <c:v>24.739910999999996</c:v>
                </c:pt>
                <c:pt idx="19">
                  <c:v>26.114350499999997</c:v>
                </c:pt>
                <c:pt idx="20">
                  <c:v>27.488789999999995</c:v>
                </c:pt>
                <c:pt idx="21">
                  <c:v>28.863229499999996</c:v>
                </c:pt>
                <c:pt idx="22">
                  <c:v>30.237668999999997</c:v>
                </c:pt>
                <c:pt idx="23">
                  <c:v>31.612108499999994</c:v>
                </c:pt>
                <c:pt idx="24">
                  <c:v>32.986547999999999</c:v>
                </c:pt>
                <c:pt idx="25">
                  <c:v>34.360987499999993</c:v>
                </c:pt>
                <c:pt idx="26">
                  <c:v>35.735426999999994</c:v>
                </c:pt>
                <c:pt idx="27">
                  <c:v>37.109866499999995</c:v>
                </c:pt>
                <c:pt idx="28">
                  <c:v>38.484305999999997</c:v>
                </c:pt>
                <c:pt idx="29">
                  <c:v>39.858745499999998</c:v>
                </c:pt>
                <c:pt idx="30">
                  <c:v>41.233184999999992</c:v>
                </c:pt>
                <c:pt idx="31">
                  <c:v>42.607624499999993</c:v>
                </c:pt>
                <c:pt idx="32">
                  <c:v>43.982063999999994</c:v>
                </c:pt>
                <c:pt idx="33">
                  <c:v>45.356503499999995</c:v>
                </c:pt>
                <c:pt idx="34">
                  <c:v>46.730942999999996</c:v>
                </c:pt>
                <c:pt idx="35">
                  <c:v>48.10538249999999</c:v>
                </c:pt>
                <c:pt idx="36">
                  <c:v>49.479821999999992</c:v>
                </c:pt>
                <c:pt idx="37">
                  <c:v>50.854261499999993</c:v>
                </c:pt>
                <c:pt idx="38">
                  <c:v>52.228700999999994</c:v>
                </c:pt>
                <c:pt idx="39">
                  <c:v>53.603140499999995</c:v>
                </c:pt>
                <c:pt idx="40">
                  <c:v>54.977579999999989</c:v>
                </c:pt>
                <c:pt idx="41">
                  <c:v>56.35201949999999</c:v>
                </c:pt>
                <c:pt idx="42">
                  <c:v>57.726458999999991</c:v>
                </c:pt>
                <c:pt idx="43">
                  <c:v>59.100898499999992</c:v>
                </c:pt>
                <c:pt idx="44">
                  <c:v>60.475337999999994</c:v>
                </c:pt>
                <c:pt idx="45">
                  <c:v>61.849777499999995</c:v>
                </c:pt>
                <c:pt idx="46">
                  <c:v>63.224216999999989</c:v>
                </c:pt>
                <c:pt idx="47">
                  <c:v>64.59865649999999</c:v>
                </c:pt>
                <c:pt idx="48">
                  <c:v>65.973095999999998</c:v>
                </c:pt>
                <c:pt idx="49">
                  <c:v>67.347535499999992</c:v>
                </c:pt>
                <c:pt idx="50">
                  <c:v>68.721974999999986</c:v>
                </c:pt>
                <c:pt idx="51">
                  <c:v>70.096414499999995</c:v>
                </c:pt>
                <c:pt idx="52">
                  <c:v>71.470853999999989</c:v>
                </c:pt>
                <c:pt idx="53">
                  <c:v>72.845293499999997</c:v>
                </c:pt>
                <c:pt idx="54">
                  <c:v>74.219732999999991</c:v>
                </c:pt>
                <c:pt idx="55">
                  <c:v>75.594172499999985</c:v>
                </c:pt>
                <c:pt idx="56">
                  <c:v>76.968611999999993</c:v>
                </c:pt>
                <c:pt idx="57">
                  <c:v>78.343051499999987</c:v>
                </c:pt>
                <c:pt idx="58">
                  <c:v>79.717490999999995</c:v>
                </c:pt>
                <c:pt idx="59">
                  <c:v>81.091930499999989</c:v>
                </c:pt>
                <c:pt idx="60">
                  <c:v>82.466369999999984</c:v>
                </c:pt>
                <c:pt idx="61">
                  <c:v>83.840809499999992</c:v>
                </c:pt>
                <c:pt idx="62">
                  <c:v>85.215248999999986</c:v>
                </c:pt>
                <c:pt idx="63">
                  <c:v>86.589688499999994</c:v>
                </c:pt>
                <c:pt idx="64">
                  <c:v>87.964127999999988</c:v>
                </c:pt>
                <c:pt idx="65">
                  <c:v>89.338567499999982</c:v>
                </c:pt>
                <c:pt idx="66">
                  <c:v>90.71300699999999</c:v>
                </c:pt>
                <c:pt idx="67">
                  <c:v>92.087446499999984</c:v>
                </c:pt>
                <c:pt idx="68">
                  <c:v>93.461885999999993</c:v>
                </c:pt>
                <c:pt idx="69">
                  <c:v>94.836325499999987</c:v>
                </c:pt>
                <c:pt idx="70">
                  <c:v>96.210764999999981</c:v>
                </c:pt>
                <c:pt idx="71">
                  <c:v>97.585204499999989</c:v>
                </c:pt>
                <c:pt idx="72">
                  <c:v>98.959643999999983</c:v>
                </c:pt>
                <c:pt idx="73">
                  <c:v>100.33408349999999</c:v>
                </c:pt>
                <c:pt idx="74">
                  <c:v>101.70852299999999</c:v>
                </c:pt>
                <c:pt idx="75">
                  <c:v>103.08296249999998</c:v>
                </c:pt>
                <c:pt idx="76">
                  <c:v>104.45740199999999</c:v>
                </c:pt>
                <c:pt idx="77">
                  <c:v>105.83184149999998</c:v>
                </c:pt>
                <c:pt idx="78">
                  <c:v>107.20628099999999</c:v>
                </c:pt>
                <c:pt idx="79">
                  <c:v>108.58072049999998</c:v>
                </c:pt>
                <c:pt idx="80">
                  <c:v>109.95515999999998</c:v>
                </c:pt>
                <c:pt idx="81">
                  <c:v>111.32959949999999</c:v>
                </c:pt>
                <c:pt idx="82">
                  <c:v>112.70403899999998</c:v>
                </c:pt>
                <c:pt idx="83">
                  <c:v>114.07847849999999</c:v>
                </c:pt>
                <c:pt idx="84">
                  <c:v>115.45291799999998</c:v>
                </c:pt>
                <c:pt idx="85">
                  <c:v>116.82735749999999</c:v>
                </c:pt>
                <c:pt idx="86">
                  <c:v>118.20179699999998</c:v>
                </c:pt>
                <c:pt idx="87">
                  <c:v>119.57623649999998</c:v>
                </c:pt>
                <c:pt idx="88">
                  <c:v>120.95067599999999</c:v>
                </c:pt>
                <c:pt idx="89">
                  <c:v>122.32511549999998</c:v>
                </c:pt>
                <c:pt idx="90">
                  <c:v>123.69955499999999</c:v>
                </c:pt>
                <c:pt idx="91">
                  <c:v>125.07399449999998</c:v>
                </c:pt>
                <c:pt idx="92">
                  <c:v>126.44843399999998</c:v>
                </c:pt>
                <c:pt idx="93">
                  <c:v>127.82287349999999</c:v>
                </c:pt>
                <c:pt idx="94">
                  <c:v>129.19731299999998</c:v>
                </c:pt>
                <c:pt idx="95">
                  <c:v>130.57175249999997</c:v>
                </c:pt>
                <c:pt idx="96">
                  <c:v>131.946192</c:v>
                </c:pt>
                <c:pt idx="97">
                  <c:v>133.32063149999999</c:v>
                </c:pt>
                <c:pt idx="98">
                  <c:v>134.69507099999998</c:v>
                </c:pt>
                <c:pt idx="99">
                  <c:v>136.06951049999998</c:v>
                </c:pt>
                <c:pt idx="100">
                  <c:v>137.44394999999997</c:v>
                </c:pt>
                <c:pt idx="101">
                  <c:v>138.81838949999999</c:v>
                </c:pt>
                <c:pt idx="102">
                  <c:v>140.19282899999999</c:v>
                </c:pt>
                <c:pt idx="103">
                  <c:v>141.56726849999998</c:v>
                </c:pt>
                <c:pt idx="104">
                  <c:v>142.94170799999998</c:v>
                </c:pt>
                <c:pt idx="105">
                  <c:v>144.31614749999997</c:v>
                </c:pt>
                <c:pt idx="106">
                  <c:v>145.69058699999999</c:v>
                </c:pt>
                <c:pt idx="107">
                  <c:v>147.06502649999999</c:v>
                </c:pt>
                <c:pt idx="108">
                  <c:v>148.43946599999998</c:v>
                </c:pt>
                <c:pt idx="109">
                  <c:v>149.81390549999998</c:v>
                </c:pt>
                <c:pt idx="110">
                  <c:v>151.18834499999997</c:v>
                </c:pt>
                <c:pt idx="111">
                  <c:v>152.56278449999999</c:v>
                </c:pt>
                <c:pt idx="112">
                  <c:v>153.93722399999999</c:v>
                </c:pt>
                <c:pt idx="113">
                  <c:v>155.31166349999998</c:v>
                </c:pt>
                <c:pt idx="114">
                  <c:v>156.68610299999997</c:v>
                </c:pt>
                <c:pt idx="115">
                  <c:v>158.06054249999997</c:v>
                </c:pt>
                <c:pt idx="116">
                  <c:v>159.43498199999999</c:v>
                </c:pt>
                <c:pt idx="117">
                  <c:v>160.80942149999998</c:v>
                </c:pt>
                <c:pt idx="118">
                  <c:v>162.18386099999998</c:v>
                </c:pt>
                <c:pt idx="119">
                  <c:v>163.55830049999997</c:v>
                </c:pt>
                <c:pt idx="120">
                  <c:v>164.93273999999997</c:v>
                </c:pt>
                <c:pt idx="121">
                  <c:v>166.30717949999999</c:v>
                </c:pt>
                <c:pt idx="122">
                  <c:v>167.68161899999998</c:v>
                </c:pt>
                <c:pt idx="123">
                  <c:v>169.05605849999998</c:v>
                </c:pt>
                <c:pt idx="124">
                  <c:v>170.43049799999997</c:v>
                </c:pt>
                <c:pt idx="125">
                  <c:v>171.80493749999997</c:v>
                </c:pt>
                <c:pt idx="126">
                  <c:v>173.17937699999999</c:v>
                </c:pt>
                <c:pt idx="127">
                  <c:v>174.55381649999998</c:v>
                </c:pt>
                <c:pt idx="128">
                  <c:v>175.92825599999998</c:v>
                </c:pt>
                <c:pt idx="129">
                  <c:v>177.30269549999997</c:v>
                </c:pt>
                <c:pt idx="130">
                  <c:v>178.67713499999996</c:v>
                </c:pt>
                <c:pt idx="131">
                  <c:v>180.05157449999999</c:v>
                </c:pt>
                <c:pt idx="132">
                  <c:v>181.42601399999998</c:v>
                </c:pt>
                <c:pt idx="133">
                  <c:v>182.80045349999997</c:v>
                </c:pt>
                <c:pt idx="134">
                  <c:v>184.17489299999997</c:v>
                </c:pt>
                <c:pt idx="135">
                  <c:v>185.54933249999996</c:v>
                </c:pt>
                <c:pt idx="136">
                  <c:v>186.92377199999999</c:v>
                </c:pt>
                <c:pt idx="137">
                  <c:v>188.29821149999998</c:v>
                </c:pt>
                <c:pt idx="138">
                  <c:v>189.67265099999997</c:v>
                </c:pt>
                <c:pt idx="139">
                  <c:v>191.04709049999997</c:v>
                </c:pt>
                <c:pt idx="140">
                  <c:v>192.42152999999996</c:v>
                </c:pt>
                <c:pt idx="141">
                  <c:v>193.79596949999998</c:v>
                </c:pt>
                <c:pt idx="142">
                  <c:v>195.17040899999998</c:v>
                </c:pt>
                <c:pt idx="143">
                  <c:v>196.54484849999997</c:v>
                </c:pt>
                <c:pt idx="144">
                  <c:v>197.91928799999997</c:v>
                </c:pt>
                <c:pt idx="145">
                  <c:v>199.29372749999996</c:v>
                </c:pt>
                <c:pt idx="146">
                  <c:v>200.66816699999998</c:v>
                </c:pt>
                <c:pt idx="147">
                  <c:v>202.04260649999998</c:v>
                </c:pt>
                <c:pt idx="148">
                  <c:v>203.41704599999997</c:v>
                </c:pt>
                <c:pt idx="149">
                  <c:v>204.79148549999996</c:v>
                </c:pt>
                <c:pt idx="150">
                  <c:v>206.16592499999996</c:v>
                </c:pt>
                <c:pt idx="151">
                  <c:v>207.54036449999998</c:v>
                </c:pt>
                <c:pt idx="152">
                  <c:v>208.91480399999998</c:v>
                </c:pt>
                <c:pt idx="153">
                  <c:v>210.28924349999997</c:v>
                </c:pt>
                <c:pt idx="154">
                  <c:v>211.66368299999996</c:v>
                </c:pt>
                <c:pt idx="155">
                  <c:v>213.03812249999996</c:v>
                </c:pt>
                <c:pt idx="156">
                  <c:v>214.41256199999998</c:v>
                </c:pt>
                <c:pt idx="157">
                  <c:v>215.78700149999997</c:v>
                </c:pt>
                <c:pt idx="158">
                  <c:v>217.16144099999997</c:v>
                </c:pt>
                <c:pt idx="159">
                  <c:v>218.53588049999996</c:v>
                </c:pt>
                <c:pt idx="160">
                  <c:v>219.91031999999996</c:v>
                </c:pt>
                <c:pt idx="161">
                  <c:v>221.28475949999998</c:v>
                </c:pt>
                <c:pt idx="162">
                  <c:v>222.65919899999997</c:v>
                </c:pt>
                <c:pt idx="163">
                  <c:v>224.03363849999997</c:v>
                </c:pt>
                <c:pt idx="164">
                  <c:v>225.40807799999996</c:v>
                </c:pt>
                <c:pt idx="165">
                  <c:v>226.78251749999998</c:v>
                </c:pt>
                <c:pt idx="166">
                  <c:v>228.15695699999998</c:v>
                </c:pt>
                <c:pt idx="167">
                  <c:v>229.53139649999997</c:v>
                </c:pt>
                <c:pt idx="168">
                  <c:v>230.90583599999997</c:v>
                </c:pt>
                <c:pt idx="169">
                  <c:v>232.28027549999996</c:v>
                </c:pt>
                <c:pt idx="170">
                  <c:v>233.65471499999998</c:v>
                </c:pt>
                <c:pt idx="171">
                  <c:v>235.02915449999998</c:v>
                </c:pt>
                <c:pt idx="172">
                  <c:v>236.40359399999997</c:v>
                </c:pt>
                <c:pt idx="173">
                  <c:v>237.77803349999996</c:v>
                </c:pt>
                <c:pt idx="174">
                  <c:v>239.15247299999996</c:v>
                </c:pt>
                <c:pt idx="175">
                  <c:v>240.52691249999998</c:v>
                </c:pt>
                <c:pt idx="176">
                  <c:v>241.90135199999997</c:v>
                </c:pt>
                <c:pt idx="177">
                  <c:v>243.27579149999997</c:v>
                </c:pt>
                <c:pt idx="178">
                  <c:v>244.65023099999996</c:v>
                </c:pt>
                <c:pt idx="179">
                  <c:v>246.02467049999996</c:v>
                </c:pt>
                <c:pt idx="180">
                  <c:v>247.39910999999998</c:v>
                </c:pt>
                <c:pt idx="181">
                  <c:v>248.77354949999997</c:v>
                </c:pt>
                <c:pt idx="182">
                  <c:v>250.14798899999997</c:v>
                </c:pt>
                <c:pt idx="183">
                  <c:v>251.52242849999996</c:v>
                </c:pt>
                <c:pt idx="184">
                  <c:v>252.89686799999996</c:v>
                </c:pt>
                <c:pt idx="185">
                  <c:v>254.27130749999998</c:v>
                </c:pt>
                <c:pt idx="186">
                  <c:v>255.64574699999997</c:v>
                </c:pt>
                <c:pt idx="187">
                  <c:v>257.02018649999997</c:v>
                </c:pt>
                <c:pt idx="188">
                  <c:v>258.39462599999996</c:v>
                </c:pt>
                <c:pt idx="189">
                  <c:v>259.76906549999995</c:v>
                </c:pt>
                <c:pt idx="190">
                  <c:v>261.14350499999995</c:v>
                </c:pt>
                <c:pt idx="191">
                  <c:v>262.51794449999994</c:v>
                </c:pt>
                <c:pt idx="192">
                  <c:v>263.89238399999999</c:v>
                </c:pt>
                <c:pt idx="193">
                  <c:v>265.26682349999999</c:v>
                </c:pt>
                <c:pt idx="194">
                  <c:v>266.64126299999998</c:v>
                </c:pt>
                <c:pt idx="195">
                  <c:v>268.01570249999997</c:v>
                </c:pt>
                <c:pt idx="196">
                  <c:v>269.39014199999997</c:v>
                </c:pt>
                <c:pt idx="197">
                  <c:v>270.76458149999996</c:v>
                </c:pt>
                <c:pt idx="198">
                  <c:v>272.13902099999996</c:v>
                </c:pt>
                <c:pt idx="199">
                  <c:v>273.51346049999995</c:v>
                </c:pt>
                <c:pt idx="200">
                  <c:v>274.88789999999995</c:v>
                </c:pt>
                <c:pt idx="201">
                  <c:v>276.26233949999994</c:v>
                </c:pt>
                <c:pt idx="202">
                  <c:v>277.63677899999999</c:v>
                </c:pt>
                <c:pt idx="203">
                  <c:v>279.01121849999998</c:v>
                </c:pt>
                <c:pt idx="204">
                  <c:v>280.38565799999998</c:v>
                </c:pt>
                <c:pt idx="205">
                  <c:v>281.76009749999997</c:v>
                </c:pt>
                <c:pt idx="206">
                  <c:v>283.13453699999997</c:v>
                </c:pt>
                <c:pt idx="207">
                  <c:v>284.50897649999996</c:v>
                </c:pt>
                <c:pt idx="208">
                  <c:v>285.88341599999995</c:v>
                </c:pt>
                <c:pt idx="209">
                  <c:v>287.25785549999995</c:v>
                </c:pt>
                <c:pt idx="210">
                  <c:v>288.63229499999994</c:v>
                </c:pt>
                <c:pt idx="211">
                  <c:v>290.00673449999994</c:v>
                </c:pt>
                <c:pt idx="212">
                  <c:v>291.38117399999999</c:v>
                </c:pt>
                <c:pt idx="213">
                  <c:v>292.75561349999998</c:v>
                </c:pt>
                <c:pt idx="214">
                  <c:v>294.13005299999998</c:v>
                </c:pt>
                <c:pt idx="215">
                  <c:v>295.50449249999997</c:v>
                </c:pt>
                <c:pt idx="216">
                  <c:v>296.87893199999996</c:v>
                </c:pt>
                <c:pt idx="217">
                  <c:v>298.25337149999996</c:v>
                </c:pt>
                <c:pt idx="218">
                  <c:v>299.62781099999995</c:v>
                </c:pt>
                <c:pt idx="219">
                  <c:v>301.00225049999995</c:v>
                </c:pt>
                <c:pt idx="220">
                  <c:v>302.37668999999994</c:v>
                </c:pt>
                <c:pt idx="221">
                  <c:v>303.75112949999993</c:v>
                </c:pt>
                <c:pt idx="222">
                  <c:v>305.12556899999998</c:v>
                </c:pt>
                <c:pt idx="223">
                  <c:v>306.50000849999998</c:v>
                </c:pt>
                <c:pt idx="224">
                  <c:v>307.87444799999997</c:v>
                </c:pt>
                <c:pt idx="225">
                  <c:v>309.24888749999997</c:v>
                </c:pt>
                <c:pt idx="226">
                  <c:v>310.62332699999996</c:v>
                </c:pt>
                <c:pt idx="227">
                  <c:v>311.99776649999995</c:v>
                </c:pt>
                <c:pt idx="228">
                  <c:v>313.37220599999995</c:v>
                </c:pt>
                <c:pt idx="229">
                  <c:v>314.74664549999994</c:v>
                </c:pt>
                <c:pt idx="230">
                  <c:v>316.12108499999994</c:v>
                </c:pt>
                <c:pt idx="231">
                  <c:v>317.49552449999993</c:v>
                </c:pt>
                <c:pt idx="232">
                  <c:v>318.86996399999998</c:v>
                </c:pt>
                <c:pt idx="233">
                  <c:v>320.24440349999998</c:v>
                </c:pt>
                <c:pt idx="234">
                  <c:v>321.61884299999997</c:v>
                </c:pt>
                <c:pt idx="235">
                  <c:v>322.99328249999996</c:v>
                </c:pt>
                <c:pt idx="236">
                  <c:v>324.36772199999996</c:v>
                </c:pt>
                <c:pt idx="237">
                  <c:v>325.74216149999995</c:v>
                </c:pt>
                <c:pt idx="238">
                  <c:v>327.11660099999995</c:v>
                </c:pt>
                <c:pt idx="239">
                  <c:v>328.49104049999994</c:v>
                </c:pt>
                <c:pt idx="240">
                  <c:v>329.86547999999993</c:v>
                </c:pt>
                <c:pt idx="241">
                  <c:v>331.23991949999993</c:v>
                </c:pt>
                <c:pt idx="242">
                  <c:v>332.61435899999998</c:v>
                </c:pt>
                <c:pt idx="243">
                  <c:v>333.98879849999997</c:v>
                </c:pt>
                <c:pt idx="244">
                  <c:v>335.36323799999997</c:v>
                </c:pt>
                <c:pt idx="245">
                  <c:v>336.73767749999996</c:v>
                </c:pt>
                <c:pt idx="246">
                  <c:v>338.11211699999996</c:v>
                </c:pt>
                <c:pt idx="247">
                  <c:v>339.48655649999995</c:v>
                </c:pt>
                <c:pt idx="248">
                  <c:v>340.86099599999994</c:v>
                </c:pt>
                <c:pt idx="249">
                  <c:v>342.23543549999994</c:v>
                </c:pt>
                <c:pt idx="250">
                  <c:v>343.60987499999993</c:v>
                </c:pt>
                <c:pt idx="251">
                  <c:v>344.98431449999993</c:v>
                </c:pt>
                <c:pt idx="252">
                  <c:v>346.35875399999998</c:v>
                </c:pt>
                <c:pt idx="253">
                  <c:v>347.73319349999997</c:v>
                </c:pt>
                <c:pt idx="254">
                  <c:v>349.10763299999996</c:v>
                </c:pt>
                <c:pt idx="255">
                  <c:v>350.48207249999996</c:v>
                </c:pt>
                <c:pt idx="256">
                  <c:v>351.85651199999995</c:v>
                </c:pt>
                <c:pt idx="257">
                  <c:v>353.23095149999995</c:v>
                </c:pt>
                <c:pt idx="258">
                  <c:v>354.60539099999994</c:v>
                </c:pt>
                <c:pt idx="259">
                  <c:v>355.97983049999993</c:v>
                </c:pt>
                <c:pt idx="260">
                  <c:v>357.35426999999993</c:v>
                </c:pt>
                <c:pt idx="261">
                  <c:v>358.72870949999998</c:v>
                </c:pt>
                <c:pt idx="262">
                  <c:v>360.10314899999997</c:v>
                </c:pt>
                <c:pt idx="263">
                  <c:v>361.47758849999997</c:v>
                </c:pt>
                <c:pt idx="264">
                  <c:v>362.85202799999996</c:v>
                </c:pt>
                <c:pt idx="265">
                  <c:v>364.22646749999996</c:v>
                </c:pt>
                <c:pt idx="266">
                  <c:v>365.60090699999995</c:v>
                </c:pt>
                <c:pt idx="267">
                  <c:v>366.97534649999994</c:v>
                </c:pt>
                <c:pt idx="268">
                  <c:v>368.34978599999994</c:v>
                </c:pt>
                <c:pt idx="269">
                  <c:v>369.72422549999993</c:v>
                </c:pt>
                <c:pt idx="270">
                  <c:v>371.09866499999993</c:v>
                </c:pt>
                <c:pt idx="271">
                  <c:v>372.47310449999998</c:v>
                </c:pt>
                <c:pt idx="272">
                  <c:v>373.84754399999997</c:v>
                </c:pt>
                <c:pt idx="273">
                  <c:v>375.22198349999996</c:v>
                </c:pt>
                <c:pt idx="274">
                  <c:v>376.59642299999996</c:v>
                </c:pt>
                <c:pt idx="275">
                  <c:v>377.97086249999995</c:v>
                </c:pt>
                <c:pt idx="276">
                  <c:v>379.34530199999995</c:v>
                </c:pt>
                <c:pt idx="277">
                  <c:v>380.71974149999994</c:v>
                </c:pt>
                <c:pt idx="278">
                  <c:v>382.09418099999994</c:v>
                </c:pt>
                <c:pt idx="279">
                  <c:v>383.46862049999993</c:v>
                </c:pt>
                <c:pt idx="280">
                  <c:v>384.84305999999992</c:v>
                </c:pt>
                <c:pt idx="281">
                  <c:v>386.21749949999997</c:v>
                </c:pt>
                <c:pt idx="282">
                  <c:v>387.59193899999997</c:v>
                </c:pt>
                <c:pt idx="283">
                  <c:v>388.96637849999996</c:v>
                </c:pt>
                <c:pt idx="284">
                  <c:v>390.34081799999996</c:v>
                </c:pt>
                <c:pt idx="285">
                  <c:v>391.71525749999995</c:v>
                </c:pt>
                <c:pt idx="286">
                  <c:v>393.08969699999994</c:v>
                </c:pt>
                <c:pt idx="287">
                  <c:v>394.46413649999994</c:v>
                </c:pt>
                <c:pt idx="288">
                  <c:v>395.83857599999993</c:v>
                </c:pt>
                <c:pt idx="289">
                  <c:v>397.21301549999993</c:v>
                </c:pt>
                <c:pt idx="290">
                  <c:v>398.58745499999992</c:v>
                </c:pt>
                <c:pt idx="291">
                  <c:v>399.96189449999997</c:v>
                </c:pt>
                <c:pt idx="292">
                  <c:v>401.33633399999997</c:v>
                </c:pt>
                <c:pt idx="293">
                  <c:v>402.71077349999996</c:v>
                </c:pt>
                <c:pt idx="294">
                  <c:v>404.08521299999995</c:v>
                </c:pt>
                <c:pt idx="295">
                  <c:v>405.45965249999995</c:v>
                </c:pt>
                <c:pt idx="296">
                  <c:v>406.83409199999994</c:v>
                </c:pt>
                <c:pt idx="297">
                  <c:v>408.20853149999994</c:v>
                </c:pt>
                <c:pt idx="298">
                  <c:v>409.58297099999993</c:v>
                </c:pt>
                <c:pt idx="299">
                  <c:v>410.95741049999992</c:v>
                </c:pt>
                <c:pt idx="300">
                  <c:v>412.33184999999992</c:v>
                </c:pt>
                <c:pt idx="301">
                  <c:v>413.70628949999997</c:v>
                </c:pt>
                <c:pt idx="302">
                  <c:v>415.08072899999996</c:v>
                </c:pt>
                <c:pt idx="303">
                  <c:v>416.45516849999996</c:v>
                </c:pt>
                <c:pt idx="304">
                  <c:v>417.82960799999995</c:v>
                </c:pt>
                <c:pt idx="305">
                  <c:v>419.20404749999994</c:v>
                </c:pt>
                <c:pt idx="306">
                  <c:v>420.57848699999994</c:v>
                </c:pt>
                <c:pt idx="307">
                  <c:v>421.95292649999993</c:v>
                </c:pt>
                <c:pt idx="308">
                  <c:v>423.32736599999993</c:v>
                </c:pt>
                <c:pt idx="309">
                  <c:v>424.70180549999992</c:v>
                </c:pt>
                <c:pt idx="310">
                  <c:v>426.07624499999991</c:v>
                </c:pt>
                <c:pt idx="311">
                  <c:v>427.45068449999997</c:v>
                </c:pt>
                <c:pt idx="312">
                  <c:v>428.82512399999996</c:v>
                </c:pt>
                <c:pt idx="313">
                  <c:v>430.19956349999995</c:v>
                </c:pt>
                <c:pt idx="314">
                  <c:v>431.57400299999995</c:v>
                </c:pt>
                <c:pt idx="315">
                  <c:v>432.94844249999994</c:v>
                </c:pt>
                <c:pt idx="316">
                  <c:v>434.32288199999994</c:v>
                </c:pt>
                <c:pt idx="317">
                  <c:v>435.69732149999993</c:v>
                </c:pt>
                <c:pt idx="318">
                  <c:v>437.07176099999992</c:v>
                </c:pt>
                <c:pt idx="319">
                  <c:v>438.44620049999992</c:v>
                </c:pt>
                <c:pt idx="320">
                  <c:v>439.82063999999991</c:v>
                </c:pt>
                <c:pt idx="321">
                  <c:v>441.19507949999996</c:v>
                </c:pt>
                <c:pt idx="322">
                  <c:v>442.56951899999996</c:v>
                </c:pt>
                <c:pt idx="323">
                  <c:v>443.94395849999995</c:v>
                </c:pt>
                <c:pt idx="324">
                  <c:v>445.31839799999995</c:v>
                </c:pt>
                <c:pt idx="325">
                  <c:v>446.69283749999994</c:v>
                </c:pt>
                <c:pt idx="326">
                  <c:v>448.06727699999993</c:v>
                </c:pt>
                <c:pt idx="327">
                  <c:v>449.44171649999993</c:v>
                </c:pt>
                <c:pt idx="328">
                  <c:v>450.81615599999992</c:v>
                </c:pt>
                <c:pt idx="329">
                  <c:v>452.19059549999992</c:v>
                </c:pt>
                <c:pt idx="330">
                  <c:v>453.56503499999997</c:v>
                </c:pt>
                <c:pt idx="331">
                  <c:v>454.93947449999996</c:v>
                </c:pt>
                <c:pt idx="332">
                  <c:v>456.31391399999995</c:v>
                </c:pt>
                <c:pt idx="333">
                  <c:v>457.68835349999995</c:v>
                </c:pt>
                <c:pt idx="334">
                  <c:v>459.06279299999994</c:v>
                </c:pt>
                <c:pt idx="335">
                  <c:v>460.43723249999994</c:v>
                </c:pt>
                <c:pt idx="336">
                  <c:v>461.81167199999993</c:v>
                </c:pt>
                <c:pt idx="337">
                  <c:v>463.18611149999992</c:v>
                </c:pt>
                <c:pt idx="338">
                  <c:v>464.56055099999992</c:v>
                </c:pt>
                <c:pt idx="339">
                  <c:v>465.93499049999991</c:v>
                </c:pt>
                <c:pt idx="340">
                  <c:v>467.30942999999996</c:v>
                </c:pt>
                <c:pt idx="341">
                  <c:v>468.68386949999996</c:v>
                </c:pt>
                <c:pt idx="342">
                  <c:v>470.05830899999995</c:v>
                </c:pt>
                <c:pt idx="343">
                  <c:v>471.43274849999995</c:v>
                </c:pt>
                <c:pt idx="344">
                  <c:v>472.80718799999994</c:v>
                </c:pt>
                <c:pt idx="345">
                  <c:v>474.18162749999993</c:v>
                </c:pt>
                <c:pt idx="346">
                  <c:v>475.55606699999993</c:v>
                </c:pt>
                <c:pt idx="347">
                  <c:v>476.93050649999992</c:v>
                </c:pt>
                <c:pt idx="348">
                  <c:v>478.30494599999992</c:v>
                </c:pt>
                <c:pt idx="349">
                  <c:v>479.67938549999991</c:v>
                </c:pt>
                <c:pt idx="350">
                  <c:v>481.05382499999996</c:v>
                </c:pt>
                <c:pt idx="351">
                  <c:v>482.42826449999995</c:v>
                </c:pt>
                <c:pt idx="352">
                  <c:v>483.80270399999995</c:v>
                </c:pt>
                <c:pt idx="353">
                  <c:v>485.17714349999994</c:v>
                </c:pt>
                <c:pt idx="354">
                  <c:v>486.55158299999994</c:v>
                </c:pt>
                <c:pt idx="355">
                  <c:v>487.92602249999993</c:v>
                </c:pt>
                <c:pt idx="356">
                  <c:v>489.30046199999992</c:v>
                </c:pt>
                <c:pt idx="357">
                  <c:v>490.67490149999992</c:v>
                </c:pt>
                <c:pt idx="358">
                  <c:v>492.04934099999991</c:v>
                </c:pt>
                <c:pt idx="359">
                  <c:v>493.42378049999991</c:v>
                </c:pt>
                <c:pt idx="360">
                  <c:v>494.79821999999996</c:v>
                </c:pt>
                <c:pt idx="361">
                  <c:v>496.17265949999995</c:v>
                </c:pt>
                <c:pt idx="362">
                  <c:v>497.54709899999995</c:v>
                </c:pt>
                <c:pt idx="363">
                  <c:v>498.92153849999994</c:v>
                </c:pt>
                <c:pt idx="364">
                  <c:v>500.29597799999993</c:v>
                </c:pt>
                <c:pt idx="365">
                  <c:v>501.67041749999993</c:v>
                </c:pt>
                <c:pt idx="366">
                  <c:v>503.04485699999992</c:v>
                </c:pt>
                <c:pt idx="367">
                  <c:v>504.41929649999992</c:v>
                </c:pt>
                <c:pt idx="368">
                  <c:v>505.79373599999991</c:v>
                </c:pt>
                <c:pt idx="369">
                  <c:v>507.1681754999999</c:v>
                </c:pt>
                <c:pt idx="370">
                  <c:v>508.54261499999996</c:v>
                </c:pt>
                <c:pt idx="371">
                  <c:v>509.91705449999995</c:v>
                </c:pt>
                <c:pt idx="372">
                  <c:v>511.29149399999994</c:v>
                </c:pt>
                <c:pt idx="373">
                  <c:v>512.66593349999994</c:v>
                </c:pt>
                <c:pt idx="374">
                  <c:v>514.04037299999993</c:v>
                </c:pt>
                <c:pt idx="375">
                  <c:v>515.41481249999993</c:v>
                </c:pt>
                <c:pt idx="376">
                  <c:v>516.78925199999992</c:v>
                </c:pt>
                <c:pt idx="377">
                  <c:v>518.16369149999991</c:v>
                </c:pt>
                <c:pt idx="378">
                  <c:v>519.53813099999991</c:v>
                </c:pt>
                <c:pt idx="379">
                  <c:v>520.9125704999999</c:v>
                </c:pt>
                <c:pt idx="380">
                  <c:v>522.2870099999999</c:v>
                </c:pt>
                <c:pt idx="381">
                  <c:v>523.66144949999989</c:v>
                </c:pt>
                <c:pt idx="382">
                  <c:v>525.03588899999988</c:v>
                </c:pt>
                <c:pt idx="383">
                  <c:v>526.41032849999988</c:v>
                </c:pt>
                <c:pt idx="384">
                  <c:v>527.78476799999999</c:v>
                </c:pt>
                <c:pt idx="385">
                  <c:v>529.15920749999998</c:v>
                </c:pt>
                <c:pt idx="386">
                  <c:v>530.53364699999997</c:v>
                </c:pt>
                <c:pt idx="387">
                  <c:v>531.90808649999997</c:v>
                </c:pt>
                <c:pt idx="388">
                  <c:v>533.28252599999996</c:v>
                </c:pt>
                <c:pt idx="389">
                  <c:v>534.65696549999996</c:v>
                </c:pt>
                <c:pt idx="390">
                  <c:v>536.03140499999995</c:v>
                </c:pt>
                <c:pt idx="391">
                  <c:v>537.40584449999994</c:v>
                </c:pt>
                <c:pt idx="392">
                  <c:v>538.78028399999994</c:v>
                </c:pt>
                <c:pt idx="393">
                  <c:v>540.15472349999993</c:v>
                </c:pt>
                <c:pt idx="394">
                  <c:v>541.52916299999993</c:v>
                </c:pt>
                <c:pt idx="395">
                  <c:v>542.90360249999992</c:v>
                </c:pt>
                <c:pt idx="396">
                  <c:v>544.27804199999991</c:v>
                </c:pt>
                <c:pt idx="397">
                  <c:v>545.65248149999991</c:v>
                </c:pt>
                <c:pt idx="398">
                  <c:v>547.0269209999999</c:v>
                </c:pt>
                <c:pt idx="399">
                  <c:v>548.4013604999999</c:v>
                </c:pt>
                <c:pt idx="400">
                  <c:v>549.77579999999989</c:v>
                </c:pt>
              </c:numCache>
            </c:numRef>
          </c:xVal>
          <c:yVal>
            <c:numRef>
              <c:f>[0]!Д_ордината_ствол_верх</c:f>
              <c:numCache>
                <c:formatCode>General</c:formatCode>
                <c:ptCount val="401"/>
                <c:pt idx="0">
                  <c:v>74.28309225326278</c:v>
                </c:pt>
                <c:pt idx="1">
                  <c:v>75.192809966209524</c:v>
                </c:pt>
                <c:pt idx="2">
                  <c:v>76.102470980098232</c:v>
                </c:pt>
                <c:pt idx="3">
                  <c:v>77.012019766174006</c:v>
                </c:pt>
                <c:pt idx="4">
                  <c:v>77.921400219182189</c:v>
                </c:pt>
                <c:pt idx="5">
                  <c:v>78.830556244253842</c:v>
                </c:pt>
                <c:pt idx="6">
                  <c:v>79.739431760361228</c:v>
                </c:pt>
                <c:pt idx="7">
                  <c:v>80.647970703782633</c:v>
                </c:pt>
                <c:pt idx="8">
                  <c:v>81.556117031555857</c:v>
                </c:pt>
                <c:pt idx="9">
                  <c:v>82.463814724937507</c:v>
                </c:pt>
                <c:pt idx="10">
                  <c:v>83.371007792858748</c:v>
                </c:pt>
                <c:pt idx="11">
                  <c:v>84.277640275377536</c:v>
                </c:pt>
                <c:pt idx="12">
                  <c:v>85.18365624713168</c:v>
                </c:pt>
                <c:pt idx="14">
                  <c:v>86.993615150491607</c:v>
                </c:pt>
                <c:pt idx="15">
                  <c:v>87.897446435306648</c:v>
                </c:pt>
                <c:pt idx="16">
                  <c:v>88.800437922662269</c:v>
                </c:pt>
                <c:pt idx="17">
                  <c:v>89.702533911790397</c:v>
                </c:pt>
                <c:pt idx="18">
                  <c:v>90.603678757160807</c:v>
                </c:pt>
                <c:pt idx="19">
                  <c:v>91.503816871914864</c:v>
                </c:pt>
                <c:pt idx="20">
                  <c:v>92.402892731293392</c:v>
                </c:pt>
                <c:pt idx="21">
                  <c:v>93.300850876062739</c:v>
                </c:pt>
                <c:pt idx="22">
                  <c:v>94.197635915934612</c:v>
                </c:pt>
                <c:pt idx="23">
                  <c:v>95.093192532983338</c:v>
                </c:pt>
                <c:pt idx="24">
                  <c:v>95.987465485058621</c:v>
                </c:pt>
                <c:pt idx="25">
                  <c:v>96.880399609192125</c:v>
                </c:pt>
                <c:pt idx="26">
                  <c:v>97.771939825001027</c:v>
                </c:pt>
                <c:pt idx="27">
                  <c:v>98.662031138085567</c:v>
                </c:pt>
                <c:pt idx="28">
                  <c:v>99.550618643420478</c:v>
                </c:pt>
                <c:pt idx="29">
                  <c:v>100.43764752874297</c:v>
                </c:pt>
                <c:pt idx="30">
                  <c:v>101.32306307793306</c:v>
                </c:pt>
                <c:pt idx="31">
                  <c:v>102.20681067438903</c:v>
                </c:pt>
                <c:pt idx="32">
                  <c:v>103.08883580439637</c:v>
                </c:pt>
                <c:pt idx="33">
                  <c:v>103.96908406049022</c:v>
                </c:pt>
                <c:pt idx="34">
                  <c:v>104.84750114481201</c:v>
                </c:pt>
                <c:pt idx="35">
                  <c:v>105.72403287245807</c:v>
                </c:pt>
                <c:pt idx="36">
                  <c:v>106.59862517482259</c:v>
                </c:pt>
                <c:pt idx="37">
                  <c:v>107.47122410293291</c:v>
                </c:pt>
                <c:pt idx="38">
                  <c:v>108.3417758307766</c:v>
                </c:pt>
                <c:pt idx="39">
                  <c:v>109.21022665862245</c:v>
                </c:pt>
                <c:pt idx="40">
                  <c:v>110.07652301633269</c:v>
                </c:pt>
                <c:pt idx="41">
                  <c:v>110.94061146666735</c:v>
                </c:pt>
                <c:pt idx="42">
                  <c:v>111.80243870858062</c:v>
                </c:pt>
                <c:pt idx="43">
                  <c:v>112.66195158050853</c:v>
                </c:pt>
                <c:pt idx="44">
                  <c:v>113.51909706364867</c:v>
                </c:pt>
                <c:pt idx="45">
                  <c:v>114.37382228522986</c:v>
                </c:pt>
                <c:pt idx="46">
                  <c:v>115.22607452177454</c:v>
                </c:pt>
                <c:pt idx="47">
                  <c:v>116.07580120235026</c:v>
                </c:pt>
                <c:pt idx="48">
                  <c:v>116.92294991181271</c:v>
                </c:pt>
                <c:pt idx="49">
                  <c:v>117.76746839403916</c:v>
                </c:pt>
                <c:pt idx="50">
                  <c:v>118.60930455515148</c:v>
                </c:pt>
                <c:pt idx="51">
                  <c:v>119.44840646672992</c:v>
                </c:pt>
                <c:pt idx="52">
                  <c:v>120.28472236901604</c:v>
                </c:pt>
                <c:pt idx="53">
                  <c:v>121.11820067410555</c:v>
                </c:pt>
                <c:pt idx="54">
                  <c:v>121.94878996913063</c:v>
                </c:pt>
                <c:pt idx="55">
                  <c:v>122.77643901943111</c:v>
                </c:pt>
                <c:pt idx="56">
                  <c:v>123.60109677171495</c:v>
                </c:pt>
                <c:pt idx="57">
                  <c:v>124.42271235720759</c:v>
                </c:pt>
                <c:pt idx="58">
                  <c:v>125.24123509478937</c:v>
                </c:pt>
                <c:pt idx="59">
                  <c:v>126.05661449412248</c:v>
                </c:pt>
                <c:pt idx="60">
                  <c:v>126.86880025876474</c:v>
                </c:pt>
                <c:pt idx="61">
                  <c:v>127.67774228927235</c:v>
                </c:pt>
                <c:pt idx="62">
                  <c:v>128.48339068629051</c:v>
                </c:pt>
                <c:pt idx="63">
                  <c:v>129.28569575363105</c:v>
                </c:pt>
                <c:pt idx="64">
                  <c:v>130.08460800133835</c:v>
                </c:pt>
                <c:pt idx="65">
                  <c:v>130.8800781487416</c:v>
                </c:pt>
                <c:pt idx="66">
                  <c:v>131.67205712749529</c:v>
                </c:pt>
                <c:pt idx="67">
                  <c:v>132.46049608460532</c:v>
                </c:pt>
                <c:pt idx="68">
                  <c:v>133.24534638544299</c:v>
                </c:pt>
                <c:pt idx="69">
                  <c:v>134.02655961674478</c:v>
                </c:pt>
                <c:pt idx="70">
                  <c:v>134.80408758959862</c:v>
                </c:pt>
                <c:pt idx="71">
                  <c:v>135.57788234241687</c:v>
                </c:pt>
                <c:pt idx="72">
                  <c:v>136.34789614389413</c:v>
                </c:pt>
                <c:pt idx="73">
                  <c:v>137.11408149595209</c:v>
                </c:pt>
                <c:pt idx="74">
                  <c:v>137.87639113666918</c:v>
                </c:pt>
                <c:pt idx="75">
                  <c:v>138.63477804319589</c:v>
                </c:pt>
                <c:pt idx="76">
                  <c:v>139.38919543465562</c:v>
                </c:pt>
                <c:pt idx="77">
                  <c:v>140.13959677502996</c:v>
                </c:pt>
                <c:pt idx="78">
                  <c:v>140.88593577602953</c:v>
                </c:pt>
                <c:pt idx="79">
                  <c:v>141.62816639994921</c:v>
                </c:pt>
                <c:pt idx="80">
                  <c:v>142.36624286250787</c:v>
                </c:pt>
                <c:pt idx="81">
                  <c:v>143.10011963567268</c:v>
                </c:pt>
                <c:pt idx="82">
                  <c:v>143.82975145046743</c:v>
                </c:pt>
                <c:pt idx="83">
                  <c:v>144.55509329976479</c:v>
                </c:pt>
                <c:pt idx="84">
                  <c:v>145.27610044106297</c:v>
                </c:pt>
                <c:pt idx="85">
                  <c:v>145.99272839924518</c:v>
                </c:pt>
                <c:pt idx="86">
                  <c:v>146.70493296932332</c:v>
                </c:pt>
                <c:pt idx="87">
                  <c:v>147.41267021916482</c:v>
                </c:pt>
                <c:pt idx="88">
                  <c:v>148.11589649220224</c:v>
                </c:pt>
                <c:pt idx="89">
                  <c:v>148.81456841012664</c:v>
                </c:pt>
                <c:pt idx="90">
                  <c:v>149.50864287556305</c:v>
                </c:pt>
                <c:pt idx="91">
                  <c:v>150.19807707472921</c:v>
                </c:pt>
                <c:pt idx="92">
                  <c:v>150.88282848007589</c:v>
                </c:pt>
                <c:pt idx="93">
                  <c:v>151.56285485291122</c:v>
                </c:pt>
                <c:pt idx="94">
                  <c:v>152.23811424600518</c:v>
                </c:pt>
                <c:pt idx="95">
                  <c:v>152.90856500617767</c:v>
                </c:pt>
                <c:pt idx="96">
                  <c:v>153.57416577686772</c:v>
                </c:pt>
                <c:pt idx="97">
                  <c:v>154.23487550068447</c:v>
                </c:pt>
                <c:pt idx="98">
                  <c:v>154.89065342194004</c:v>
                </c:pt>
                <c:pt idx="99">
                  <c:v>155.54145908916317</c:v>
                </c:pt>
                <c:pt idx="100">
                  <c:v>156.18725235759479</c:v>
                </c:pt>
                <c:pt idx="101">
                  <c:v>156.82799339166411</c:v>
                </c:pt>
                <c:pt idx="102">
                  <c:v>157.46364266744601</c:v>
                </c:pt>
                <c:pt idx="103">
                  <c:v>158.09416097509893</c:v>
                </c:pt>
                <c:pt idx="104">
                  <c:v>158.71950942128376</c:v>
                </c:pt>
                <c:pt idx="105">
                  <c:v>159.33964943156258</c:v>
                </c:pt>
                <c:pt idx="106">
                  <c:v>159.95454275277845</c:v>
                </c:pt>
                <c:pt idx="107">
                  <c:v>160.56415145541499</c:v>
                </c:pt>
                <c:pt idx="108">
                  <c:v>161.1684379359358</c:v>
                </c:pt>
                <c:pt idx="109">
                  <c:v>161.76736491910441</c:v>
                </c:pt>
                <c:pt idx="110">
                  <c:v>162.36089546028325</c:v>
                </c:pt>
                <c:pt idx="111">
                  <c:v>162.94899294771278</c:v>
                </c:pt>
                <c:pt idx="112">
                  <c:v>163.53162110476975</c:v>
                </c:pt>
                <c:pt idx="113">
                  <c:v>164.10874399220501</c:v>
                </c:pt>
                <c:pt idx="114">
                  <c:v>164.68032601036046</c:v>
                </c:pt>
                <c:pt idx="115">
                  <c:v>165.24633190136478</c:v>
                </c:pt>
                <c:pt idx="116">
                  <c:v>165.80672675130847</c:v>
                </c:pt>
                <c:pt idx="117">
                  <c:v>166.36147599239749</c:v>
                </c:pt>
                <c:pt idx="118">
                  <c:v>166.91054540508554</c:v>
                </c:pt>
                <c:pt idx="119">
                  <c:v>167.4539011201849</c:v>
                </c:pt>
                <c:pt idx="120">
                  <c:v>167.9915096209557</c:v>
                </c:pt>
                <c:pt idx="121">
                  <c:v>168.52333774517319</c:v>
                </c:pt>
                <c:pt idx="122">
                  <c:v>169.04935268717344</c:v>
                </c:pt>
                <c:pt idx="123">
                  <c:v>169.56952199987725</c:v>
                </c:pt>
                <c:pt idx="124">
                  <c:v>170.08381359679112</c:v>
                </c:pt>
                <c:pt idx="125">
                  <c:v>170.5921957539868</c:v>
                </c:pt>
                <c:pt idx="126">
                  <c:v>171.09463711205814</c:v>
                </c:pt>
                <c:pt idx="127">
                  <c:v>171.59110667805552</c:v>
                </c:pt>
                <c:pt idx="128">
                  <c:v>172.08157382739748</c:v>
                </c:pt>
                <c:pt idx="129">
                  <c:v>172.56600830575996</c:v>
                </c:pt>
                <c:pt idx="130">
                  <c:v>173.04438023094244</c:v>
                </c:pt>
                <c:pt idx="131">
                  <c:v>173.5166600947112</c:v>
                </c:pt>
                <c:pt idx="132">
                  <c:v>173.98281876461971</c:v>
                </c:pt>
                <c:pt idx="133">
                  <c:v>174.44282748580534</c:v>
                </c:pt>
                <c:pt idx="134">
                  <c:v>174.89665788276329</c:v>
                </c:pt>
                <c:pt idx="135">
                  <c:v>175.34428196109701</c:v>
                </c:pt>
                <c:pt idx="136">
                  <c:v>175.78567210924484</c:v>
                </c:pt>
                <c:pt idx="137">
                  <c:v>176.22080110018328</c:v>
                </c:pt>
                <c:pt idx="138">
                  <c:v>176.64964209310659</c:v>
                </c:pt>
                <c:pt idx="139">
                  <c:v>177.07216863508222</c:v>
                </c:pt>
                <c:pt idx="140">
                  <c:v>177.48835466268287</c:v>
                </c:pt>
                <c:pt idx="141">
                  <c:v>177.89817450359388</c:v>
                </c:pt>
                <c:pt idx="142">
                  <c:v>178.30160287819703</c:v>
                </c:pt>
                <c:pt idx="143">
                  <c:v>178.69861490112993</c:v>
                </c:pt>
                <c:pt idx="144">
                  <c:v>179.0891860828209</c:v>
                </c:pt>
                <c:pt idx="145">
                  <c:v>179.47329233099961</c:v>
                </c:pt>
                <c:pt idx="146">
                  <c:v>179.85090995218349</c:v>
                </c:pt>
                <c:pt idx="147">
                  <c:v>180.22201565313884</c:v>
                </c:pt>
                <c:pt idx="148">
                  <c:v>180.58658654231792</c:v>
                </c:pt>
                <c:pt idx="149">
                  <c:v>180.94460013127119</c:v>
                </c:pt>
                <c:pt idx="150">
                  <c:v>181.29603433603387</c:v>
                </c:pt>
                <c:pt idx="151">
                  <c:v>181.64086747848896</c:v>
                </c:pt>
                <c:pt idx="152">
                  <c:v>181.97907828770383</c:v>
                </c:pt>
                <c:pt idx="153">
                  <c:v>182.31064590124279</c:v>
                </c:pt>
                <c:pt idx="154">
                  <c:v>182.63554986645343</c:v>
                </c:pt>
                <c:pt idx="155">
                  <c:v>182.95377014172885</c:v>
                </c:pt>
                <c:pt idx="156">
                  <c:v>183.26528709774351</c:v>
                </c:pt>
                <c:pt idx="157">
                  <c:v>183.57008151866421</c:v>
                </c:pt>
                <c:pt idx="158">
                  <c:v>183.86813460333528</c:v>
                </c:pt>
                <c:pt idx="159">
                  <c:v>184.15942796643856</c:v>
                </c:pt>
                <c:pt idx="160">
                  <c:v>184.44394363962726</c:v>
                </c:pt>
                <c:pt idx="161">
                  <c:v>184.72166407263458</c:v>
                </c:pt>
                <c:pt idx="162">
                  <c:v>184.99257213435587</c:v>
                </c:pt>
                <c:pt idx="163">
                  <c:v>185.25665111390589</c:v>
                </c:pt>
                <c:pt idx="164">
                  <c:v>185.51388472164922</c:v>
                </c:pt>
                <c:pt idx="165">
                  <c:v>185.76425709020532</c:v>
                </c:pt>
                <c:pt idx="166">
                  <c:v>186.00775277542704</c:v>
                </c:pt>
                <c:pt idx="167">
                  <c:v>186.24435675735361</c:v>
                </c:pt>
                <c:pt idx="168">
                  <c:v>186.47405444113699</c:v>
                </c:pt>
                <c:pt idx="169">
                  <c:v>186.69683165794186</c:v>
                </c:pt>
                <c:pt idx="170">
                  <c:v>186.91267466582036</c:v>
                </c:pt>
                <c:pt idx="171">
                  <c:v>187.12157015055891</c:v>
                </c:pt>
                <c:pt idx="172">
                  <c:v>187.32350522650003</c:v>
                </c:pt>
                <c:pt idx="173">
                  <c:v>187.51846743733705</c:v>
                </c:pt>
                <c:pt idx="174">
                  <c:v>187.70644475688249</c:v>
                </c:pt>
                <c:pt idx="175">
                  <c:v>187.88742558980982</c:v>
                </c:pt>
                <c:pt idx="176">
                  <c:v>188.0613987723687</c:v>
                </c:pt>
                <c:pt idx="177">
                  <c:v>188.22835357307386</c:v>
                </c:pt>
                <c:pt idx="178">
                  <c:v>188.38827969336671</c:v>
                </c:pt>
                <c:pt idx="179">
                  <c:v>188.54116726825072</c:v>
                </c:pt>
                <c:pt idx="180">
                  <c:v>188.68700686690028</c:v>
                </c:pt>
                <c:pt idx="181">
                  <c:v>188.82578949324187</c:v>
                </c:pt>
                <c:pt idx="182">
                  <c:v>188.95750658650942</c:v>
                </c:pt>
                <c:pt idx="183">
                  <c:v>189.08215002177218</c:v>
                </c:pt>
                <c:pt idx="184">
                  <c:v>189.19971211043591</c:v>
                </c:pt>
                <c:pt idx="185">
                  <c:v>189.31018560071718</c:v>
                </c:pt>
                <c:pt idx="186">
                  <c:v>189.41356367809084</c:v>
                </c:pt>
                <c:pt idx="187">
                  <c:v>189.50983996571006</c:v>
                </c:pt>
                <c:pt idx="188">
                  <c:v>189.5990085247999</c:v>
                </c:pt>
                <c:pt idx="189">
                  <c:v>189.68106385502361</c:v>
                </c:pt>
                <c:pt idx="190">
                  <c:v>189.75600089482202</c:v>
                </c:pt>
                <c:pt idx="191">
                  <c:v>189.82381502172532</c:v>
                </c:pt>
                <c:pt idx="192">
                  <c:v>189.88450205263896</c:v>
                </c:pt>
                <c:pt idx="193">
                  <c:v>189.93805824410083</c:v>
                </c:pt>
                <c:pt idx="194">
                  <c:v>189.9844802925129</c:v>
                </c:pt>
                <c:pt idx="195">
                  <c:v>190.02376533434449</c:v>
                </c:pt>
                <c:pt idx="196">
                  <c:v>190.05591094630913</c:v>
                </c:pt>
                <c:pt idx="197">
                  <c:v>190.08091514551413</c:v>
                </c:pt>
                <c:pt idx="198">
                  <c:v>190.09877638958267</c:v>
                </c:pt>
                <c:pt idx="199">
                  <c:v>190.10949357674909</c:v>
                </c:pt>
                <c:pt idx="200">
                  <c:v>190.11306604592681</c:v>
                </c:pt>
                <c:pt idx="201">
                  <c:v>190.10949357674909</c:v>
                </c:pt>
                <c:pt idx="202">
                  <c:v>190.09877638958267</c:v>
                </c:pt>
                <c:pt idx="203">
                  <c:v>190.08091514551413</c:v>
                </c:pt>
                <c:pt idx="204">
                  <c:v>190.05591094630913</c:v>
                </c:pt>
                <c:pt idx="205">
                  <c:v>190.02376533434449</c:v>
                </c:pt>
                <c:pt idx="206">
                  <c:v>189.9844802925129</c:v>
                </c:pt>
                <c:pt idx="207">
                  <c:v>189.93805824410083</c:v>
                </c:pt>
                <c:pt idx="208">
                  <c:v>189.88450205263896</c:v>
                </c:pt>
                <c:pt idx="209">
                  <c:v>189.82381502172532</c:v>
                </c:pt>
                <c:pt idx="210">
                  <c:v>189.75600089482202</c:v>
                </c:pt>
                <c:pt idx="211">
                  <c:v>189.68106385502361</c:v>
                </c:pt>
                <c:pt idx="212">
                  <c:v>189.5990085247999</c:v>
                </c:pt>
                <c:pt idx="213">
                  <c:v>189.50983996571006</c:v>
                </c:pt>
                <c:pt idx="214">
                  <c:v>189.41356367809084</c:v>
                </c:pt>
                <c:pt idx="215">
                  <c:v>189.31018560071718</c:v>
                </c:pt>
                <c:pt idx="216">
                  <c:v>189.19971211043591</c:v>
                </c:pt>
                <c:pt idx="217">
                  <c:v>189.08215002177218</c:v>
                </c:pt>
                <c:pt idx="218">
                  <c:v>188.95750658650942</c:v>
                </c:pt>
                <c:pt idx="219">
                  <c:v>188.82578949324187</c:v>
                </c:pt>
                <c:pt idx="220">
                  <c:v>188.68700686690025</c:v>
                </c:pt>
                <c:pt idx="221">
                  <c:v>188.54116726825077</c:v>
                </c:pt>
                <c:pt idx="222">
                  <c:v>188.38827969336666</c:v>
                </c:pt>
                <c:pt idx="223">
                  <c:v>188.22835357307386</c:v>
                </c:pt>
                <c:pt idx="224">
                  <c:v>188.0613987723687</c:v>
                </c:pt>
                <c:pt idx="225">
                  <c:v>187.88742558980982</c:v>
                </c:pt>
                <c:pt idx="226">
                  <c:v>187.70644475688249</c:v>
                </c:pt>
                <c:pt idx="227">
                  <c:v>187.51846743733711</c:v>
                </c:pt>
                <c:pt idx="228">
                  <c:v>187.32350522650003</c:v>
                </c:pt>
                <c:pt idx="229">
                  <c:v>187.12157015055891</c:v>
                </c:pt>
                <c:pt idx="230">
                  <c:v>186.91267466582036</c:v>
                </c:pt>
                <c:pt idx="231">
                  <c:v>186.69683165794189</c:v>
                </c:pt>
                <c:pt idx="232">
                  <c:v>186.47405444113701</c:v>
                </c:pt>
                <c:pt idx="233">
                  <c:v>186.24435675735361</c:v>
                </c:pt>
                <c:pt idx="234">
                  <c:v>186.00775277542706</c:v>
                </c:pt>
                <c:pt idx="235">
                  <c:v>185.76425709020532</c:v>
                </c:pt>
                <c:pt idx="236">
                  <c:v>185.51388472164928</c:v>
                </c:pt>
                <c:pt idx="237">
                  <c:v>185.25665111390589</c:v>
                </c:pt>
                <c:pt idx="238">
                  <c:v>184.9925721343559</c:v>
                </c:pt>
                <c:pt idx="239">
                  <c:v>184.72166407263455</c:v>
                </c:pt>
                <c:pt idx="240">
                  <c:v>184.44394363962726</c:v>
                </c:pt>
                <c:pt idx="241">
                  <c:v>184.15942796643856</c:v>
                </c:pt>
                <c:pt idx="242">
                  <c:v>183.86813460333531</c:v>
                </c:pt>
                <c:pt idx="243">
                  <c:v>183.57008151866421</c:v>
                </c:pt>
                <c:pt idx="244">
                  <c:v>183.26528709774351</c:v>
                </c:pt>
                <c:pt idx="245">
                  <c:v>182.95377014172885</c:v>
                </c:pt>
                <c:pt idx="246">
                  <c:v>182.63554986645343</c:v>
                </c:pt>
                <c:pt idx="247">
                  <c:v>182.31064590124279</c:v>
                </c:pt>
                <c:pt idx="248">
                  <c:v>181.97907828770383</c:v>
                </c:pt>
                <c:pt idx="249">
                  <c:v>181.64086747848896</c:v>
                </c:pt>
                <c:pt idx="250">
                  <c:v>181.29603433603387</c:v>
                </c:pt>
                <c:pt idx="251">
                  <c:v>180.94460013127119</c:v>
                </c:pt>
                <c:pt idx="252">
                  <c:v>180.58658654231795</c:v>
                </c:pt>
                <c:pt idx="253">
                  <c:v>180.22201565313884</c:v>
                </c:pt>
                <c:pt idx="254">
                  <c:v>179.85090995218349</c:v>
                </c:pt>
                <c:pt idx="255">
                  <c:v>179.47329233099967</c:v>
                </c:pt>
                <c:pt idx="256">
                  <c:v>179.08918608282087</c:v>
                </c:pt>
                <c:pt idx="257">
                  <c:v>178.69861490112999</c:v>
                </c:pt>
                <c:pt idx="258">
                  <c:v>178.30160287819709</c:v>
                </c:pt>
                <c:pt idx="259">
                  <c:v>177.89817450359388</c:v>
                </c:pt>
                <c:pt idx="260">
                  <c:v>177.48835466268287</c:v>
                </c:pt>
                <c:pt idx="261">
                  <c:v>177.07216863508228</c:v>
                </c:pt>
                <c:pt idx="262">
                  <c:v>176.64964209310659</c:v>
                </c:pt>
                <c:pt idx="263">
                  <c:v>176.22080110018334</c:v>
                </c:pt>
                <c:pt idx="264">
                  <c:v>175.78567210924481</c:v>
                </c:pt>
                <c:pt idx="265">
                  <c:v>175.34428196109707</c:v>
                </c:pt>
                <c:pt idx="266">
                  <c:v>174.89665788276329</c:v>
                </c:pt>
                <c:pt idx="267">
                  <c:v>174.44282748580531</c:v>
                </c:pt>
                <c:pt idx="268">
                  <c:v>173.98281876461971</c:v>
                </c:pt>
                <c:pt idx="269">
                  <c:v>173.51666009471123</c:v>
                </c:pt>
                <c:pt idx="270">
                  <c:v>173.04438023094241</c:v>
                </c:pt>
                <c:pt idx="271">
                  <c:v>172.56600830575996</c:v>
                </c:pt>
                <c:pt idx="272">
                  <c:v>172.08157382739748</c:v>
                </c:pt>
                <c:pt idx="273">
                  <c:v>171.59110667805552</c:v>
                </c:pt>
                <c:pt idx="274">
                  <c:v>171.09463711205814</c:v>
                </c:pt>
                <c:pt idx="275">
                  <c:v>170.59219575398686</c:v>
                </c:pt>
                <c:pt idx="276">
                  <c:v>170.08381359679115</c:v>
                </c:pt>
                <c:pt idx="277">
                  <c:v>169.56952199987728</c:v>
                </c:pt>
                <c:pt idx="278">
                  <c:v>169.04935268717344</c:v>
                </c:pt>
                <c:pt idx="279">
                  <c:v>168.52333774517319</c:v>
                </c:pt>
                <c:pt idx="280">
                  <c:v>167.9915096209557</c:v>
                </c:pt>
                <c:pt idx="281">
                  <c:v>167.45390112018495</c:v>
                </c:pt>
                <c:pt idx="282">
                  <c:v>166.91054540508557</c:v>
                </c:pt>
                <c:pt idx="283">
                  <c:v>166.36147599239746</c:v>
                </c:pt>
                <c:pt idx="284">
                  <c:v>165.8067267513085</c:v>
                </c:pt>
                <c:pt idx="285">
                  <c:v>165.24633190136478</c:v>
                </c:pt>
                <c:pt idx="286">
                  <c:v>164.68032601036052</c:v>
                </c:pt>
                <c:pt idx="287">
                  <c:v>164.10874399220506</c:v>
                </c:pt>
                <c:pt idx="288">
                  <c:v>163.53162110476975</c:v>
                </c:pt>
                <c:pt idx="289">
                  <c:v>162.94899294771278</c:v>
                </c:pt>
                <c:pt idx="290">
                  <c:v>162.36089546028325</c:v>
                </c:pt>
                <c:pt idx="291">
                  <c:v>161.76736491910441</c:v>
                </c:pt>
                <c:pt idx="292">
                  <c:v>161.16843793593583</c:v>
                </c:pt>
                <c:pt idx="293">
                  <c:v>160.56415145541496</c:v>
                </c:pt>
                <c:pt idx="294">
                  <c:v>159.95454275277845</c:v>
                </c:pt>
                <c:pt idx="295">
                  <c:v>159.33964943156261</c:v>
                </c:pt>
                <c:pt idx="296">
                  <c:v>158.71950942128379</c:v>
                </c:pt>
                <c:pt idx="297">
                  <c:v>158.09416097509896</c:v>
                </c:pt>
                <c:pt idx="298">
                  <c:v>157.46364266744598</c:v>
                </c:pt>
                <c:pt idx="299">
                  <c:v>156.82799339166408</c:v>
                </c:pt>
                <c:pt idx="300">
                  <c:v>156.18725235759479</c:v>
                </c:pt>
                <c:pt idx="301">
                  <c:v>155.54145908916325</c:v>
                </c:pt>
                <c:pt idx="302">
                  <c:v>154.89065342194002</c:v>
                </c:pt>
                <c:pt idx="303">
                  <c:v>154.23487550068452</c:v>
                </c:pt>
                <c:pt idx="304">
                  <c:v>153.57416577686772</c:v>
                </c:pt>
                <c:pt idx="305">
                  <c:v>152.90856500617767</c:v>
                </c:pt>
                <c:pt idx="306">
                  <c:v>152.23811424600524</c:v>
                </c:pt>
                <c:pt idx="307">
                  <c:v>151.56285485291122</c:v>
                </c:pt>
                <c:pt idx="308">
                  <c:v>150.88282848007589</c:v>
                </c:pt>
                <c:pt idx="309">
                  <c:v>150.19807707472921</c:v>
                </c:pt>
                <c:pt idx="310">
                  <c:v>149.50864287556305</c:v>
                </c:pt>
                <c:pt idx="311">
                  <c:v>148.81456841012664</c:v>
                </c:pt>
                <c:pt idx="312">
                  <c:v>148.11589649220221</c:v>
                </c:pt>
                <c:pt idx="313">
                  <c:v>147.41267021916482</c:v>
                </c:pt>
                <c:pt idx="314">
                  <c:v>146.70493296932335</c:v>
                </c:pt>
                <c:pt idx="315">
                  <c:v>145.99272839924524</c:v>
                </c:pt>
                <c:pt idx="316">
                  <c:v>145.27610044106297</c:v>
                </c:pt>
                <c:pt idx="317">
                  <c:v>144.55509329976482</c:v>
                </c:pt>
                <c:pt idx="318">
                  <c:v>143.82975145046743</c:v>
                </c:pt>
                <c:pt idx="319">
                  <c:v>143.1001196356728</c:v>
                </c:pt>
                <c:pt idx="320">
                  <c:v>142.3662428625079</c:v>
                </c:pt>
                <c:pt idx="321">
                  <c:v>141.62816639994921</c:v>
                </c:pt>
                <c:pt idx="322">
                  <c:v>140.88593577602956</c:v>
                </c:pt>
                <c:pt idx="323">
                  <c:v>140.13959677502996</c:v>
                </c:pt>
                <c:pt idx="324">
                  <c:v>139.38919543465562</c:v>
                </c:pt>
                <c:pt idx="325">
                  <c:v>138.63477804319589</c:v>
                </c:pt>
                <c:pt idx="326">
                  <c:v>137.87639113666921</c:v>
                </c:pt>
                <c:pt idx="327">
                  <c:v>137.11408149595212</c:v>
                </c:pt>
                <c:pt idx="328">
                  <c:v>136.34789614389422</c:v>
                </c:pt>
                <c:pt idx="329">
                  <c:v>135.5778823424169</c:v>
                </c:pt>
                <c:pt idx="330">
                  <c:v>134.80408758959868</c:v>
                </c:pt>
                <c:pt idx="331">
                  <c:v>134.02655961674478</c:v>
                </c:pt>
                <c:pt idx="332">
                  <c:v>133.24534638544299</c:v>
                </c:pt>
                <c:pt idx="333">
                  <c:v>132.46049608460535</c:v>
                </c:pt>
                <c:pt idx="334">
                  <c:v>131.67205712749532</c:v>
                </c:pt>
                <c:pt idx="335">
                  <c:v>130.88007814874169</c:v>
                </c:pt>
                <c:pt idx="336">
                  <c:v>130.08460800133838</c:v>
                </c:pt>
                <c:pt idx="337">
                  <c:v>129.28569575363099</c:v>
                </c:pt>
                <c:pt idx="338">
                  <c:v>128.48339068629048</c:v>
                </c:pt>
                <c:pt idx="339">
                  <c:v>127.6777422892723</c:v>
                </c:pt>
                <c:pt idx="340">
                  <c:v>126.86880025876475</c:v>
                </c:pt>
                <c:pt idx="341">
                  <c:v>126.05661449412253</c:v>
                </c:pt>
                <c:pt idx="342">
                  <c:v>125.24123509478943</c:v>
                </c:pt>
                <c:pt idx="343">
                  <c:v>124.42271235720762</c:v>
                </c:pt>
                <c:pt idx="344">
                  <c:v>123.60109677171498</c:v>
                </c:pt>
                <c:pt idx="345">
                  <c:v>122.77643901943105</c:v>
                </c:pt>
                <c:pt idx="346">
                  <c:v>121.94878996913067</c:v>
                </c:pt>
                <c:pt idx="347">
                  <c:v>121.11820067410558</c:v>
                </c:pt>
                <c:pt idx="348">
                  <c:v>120.28472236901609</c:v>
                </c:pt>
                <c:pt idx="349">
                  <c:v>119.44840646672984</c:v>
                </c:pt>
                <c:pt idx="350">
                  <c:v>118.60930455515148</c:v>
                </c:pt>
                <c:pt idx="351">
                  <c:v>117.76746839403914</c:v>
                </c:pt>
                <c:pt idx="352">
                  <c:v>116.92294991181278</c:v>
                </c:pt>
                <c:pt idx="353">
                  <c:v>116.07580120235032</c:v>
                </c:pt>
                <c:pt idx="354">
                  <c:v>115.22607452177458</c:v>
                </c:pt>
                <c:pt idx="355">
                  <c:v>114.37382228522979</c:v>
                </c:pt>
                <c:pt idx="356">
                  <c:v>113.51909706364867</c:v>
                </c:pt>
                <c:pt idx="357">
                  <c:v>112.66195158050857</c:v>
                </c:pt>
                <c:pt idx="358">
                  <c:v>111.80243870858058</c:v>
                </c:pt>
                <c:pt idx="359">
                  <c:v>110.94061146666745</c:v>
                </c:pt>
                <c:pt idx="360">
                  <c:v>110.07652301633273</c:v>
                </c:pt>
                <c:pt idx="361">
                  <c:v>109.21022665862253</c:v>
                </c:pt>
                <c:pt idx="362">
                  <c:v>108.34177583077661</c:v>
                </c:pt>
                <c:pt idx="363">
                  <c:v>107.47122410293292</c:v>
                </c:pt>
                <c:pt idx="364">
                  <c:v>106.59862517482254</c:v>
                </c:pt>
                <c:pt idx="365">
                  <c:v>105.72403287245818</c:v>
                </c:pt>
                <c:pt idx="366">
                  <c:v>104.84750114481191</c:v>
                </c:pt>
                <c:pt idx="367">
                  <c:v>103.96908406049012</c:v>
                </c:pt>
                <c:pt idx="368">
                  <c:v>103.08883580439642</c:v>
                </c:pt>
                <c:pt idx="369">
                  <c:v>102.20681067438908</c:v>
                </c:pt>
                <c:pt idx="370">
                  <c:v>101.32306307793314</c:v>
                </c:pt>
                <c:pt idx="371">
                  <c:v>100.43764752874299</c:v>
                </c:pt>
                <c:pt idx="372">
                  <c:v>99.550618643420378</c:v>
                </c:pt>
                <c:pt idx="373">
                  <c:v>98.662031138085553</c:v>
                </c:pt>
                <c:pt idx="374">
                  <c:v>97.771939825001184</c:v>
                </c:pt>
                <c:pt idx="375">
                  <c:v>96.880399609192196</c:v>
                </c:pt>
                <c:pt idx="376">
                  <c:v>95.98746548505865</c:v>
                </c:pt>
                <c:pt idx="377">
                  <c:v>95.093192532983323</c:v>
                </c:pt>
                <c:pt idx="378">
                  <c:v>94.197635915934598</c:v>
                </c:pt>
                <c:pt idx="379">
                  <c:v>93.30085087606291</c:v>
                </c:pt>
                <c:pt idx="380">
                  <c:v>92.402892731293406</c:v>
                </c:pt>
                <c:pt idx="381">
                  <c:v>91.503816871914907</c:v>
                </c:pt>
                <c:pt idx="382">
                  <c:v>90.603678757160822</c:v>
                </c:pt>
                <c:pt idx="383">
                  <c:v>89.702533911790624</c:v>
                </c:pt>
                <c:pt idx="384">
                  <c:v>88.800437922662397</c:v>
                </c:pt>
                <c:pt idx="385">
                  <c:v>87.897446435306449</c:v>
                </c:pt>
                <c:pt idx="386">
                  <c:v>86.993615150491365</c:v>
                </c:pt>
                <c:pt idx="387">
                  <c:v>86.088999820788445</c:v>
                </c:pt>
                <c:pt idx="388">
                  <c:v>85.183656247131736</c:v>
                </c:pt>
                <c:pt idx="389">
                  <c:v>84.277640275377507</c:v>
                </c:pt>
                <c:pt idx="390">
                  <c:v>83.371007792858535</c:v>
                </c:pt>
                <c:pt idx="391">
                  <c:v>82.463814724937521</c:v>
                </c:pt>
                <c:pt idx="392">
                  <c:v>81.556117031555885</c:v>
                </c:pt>
                <c:pt idx="393">
                  <c:v>80.647970703782278</c:v>
                </c:pt>
                <c:pt idx="394">
                  <c:v>79.739431760360787</c:v>
                </c:pt>
                <c:pt idx="395">
                  <c:v>78.830556244253316</c:v>
                </c:pt>
                <c:pt idx="396">
                  <c:v>77.921400219182217</c:v>
                </c:pt>
                <c:pt idx="397">
                  <c:v>77.012019766174021</c:v>
                </c:pt>
                <c:pt idx="398">
                  <c:v>76.102470980098303</c:v>
                </c:pt>
                <c:pt idx="399">
                  <c:v>75.192809966206838</c:v>
                </c:pt>
                <c:pt idx="400">
                  <c:v>74.28309225326278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7-45CF-89AF-DCEF2F4D67B7}"/>
            </c:ext>
          </c:extLst>
        </c:ser>
        <c:ser>
          <c:idx val="1"/>
          <c:order val="1"/>
          <c:tx>
            <c:v>Ордината_ствол_низ</c:v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1.3744394999999998</c:v>
                </c:pt>
                <c:pt idx="2">
                  <c:v>2.7488789999999996</c:v>
                </c:pt>
                <c:pt idx="3">
                  <c:v>4.1233184999999999</c:v>
                </c:pt>
                <c:pt idx="4">
                  <c:v>5.4977579999999993</c:v>
                </c:pt>
                <c:pt idx="5">
                  <c:v>6.8721974999999986</c:v>
                </c:pt>
                <c:pt idx="6">
                  <c:v>8.2466369999999998</c:v>
                </c:pt>
                <c:pt idx="7">
                  <c:v>9.6210764999999991</c:v>
                </c:pt>
                <c:pt idx="8">
                  <c:v>10.995515999999999</c:v>
                </c:pt>
                <c:pt idx="9">
                  <c:v>12.369955499999998</c:v>
                </c:pt>
                <c:pt idx="10">
                  <c:v>13.744394999999997</c:v>
                </c:pt>
                <c:pt idx="11">
                  <c:v>15.118834499999998</c:v>
                </c:pt>
                <c:pt idx="12">
                  <c:v>16.493274</c:v>
                </c:pt>
                <c:pt idx="13">
                  <c:v>17.867713499999997</c:v>
                </c:pt>
                <c:pt idx="14">
                  <c:v>19.242152999999998</c:v>
                </c:pt>
                <c:pt idx="15">
                  <c:v>20.616592499999996</c:v>
                </c:pt>
                <c:pt idx="16">
                  <c:v>21.991031999999997</c:v>
                </c:pt>
                <c:pt idx="17">
                  <c:v>23.365471499999998</c:v>
                </c:pt>
                <c:pt idx="18">
                  <c:v>24.739910999999996</c:v>
                </c:pt>
                <c:pt idx="19">
                  <c:v>26.114350499999997</c:v>
                </c:pt>
                <c:pt idx="20">
                  <c:v>27.488789999999995</c:v>
                </c:pt>
                <c:pt idx="21">
                  <c:v>28.863229499999996</c:v>
                </c:pt>
                <c:pt idx="22">
                  <c:v>30.237668999999997</c:v>
                </c:pt>
                <c:pt idx="23">
                  <c:v>31.612108499999994</c:v>
                </c:pt>
                <c:pt idx="24">
                  <c:v>32.986547999999999</c:v>
                </c:pt>
                <c:pt idx="25">
                  <c:v>34.360987499999993</c:v>
                </c:pt>
                <c:pt idx="26">
                  <c:v>35.735426999999994</c:v>
                </c:pt>
                <c:pt idx="27">
                  <c:v>37.109866499999995</c:v>
                </c:pt>
                <c:pt idx="28">
                  <c:v>38.484305999999997</c:v>
                </c:pt>
                <c:pt idx="29">
                  <c:v>39.858745499999998</c:v>
                </c:pt>
                <c:pt idx="30">
                  <c:v>41.233184999999992</c:v>
                </c:pt>
                <c:pt idx="31">
                  <c:v>42.607624499999993</c:v>
                </c:pt>
                <c:pt idx="32">
                  <c:v>43.982063999999994</c:v>
                </c:pt>
                <c:pt idx="33">
                  <c:v>45.356503499999995</c:v>
                </c:pt>
                <c:pt idx="34">
                  <c:v>46.730942999999996</c:v>
                </c:pt>
                <c:pt idx="35">
                  <c:v>48.10538249999999</c:v>
                </c:pt>
                <c:pt idx="36">
                  <c:v>49.479821999999992</c:v>
                </c:pt>
                <c:pt idx="37">
                  <c:v>50.854261499999993</c:v>
                </c:pt>
                <c:pt idx="38">
                  <c:v>52.228700999999994</c:v>
                </c:pt>
                <c:pt idx="39">
                  <c:v>53.603140499999995</c:v>
                </c:pt>
                <c:pt idx="40">
                  <c:v>54.977579999999989</c:v>
                </c:pt>
                <c:pt idx="41">
                  <c:v>56.35201949999999</c:v>
                </c:pt>
                <c:pt idx="42">
                  <c:v>57.726458999999991</c:v>
                </c:pt>
                <c:pt idx="43">
                  <c:v>59.100898499999992</c:v>
                </c:pt>
                <c:pt idx="44">
                  <c:v>60.475337999999994</c:v>
                </c:pt>
                <c:pt idx="45">
                  <c:v>61.849777499999995</c:v>
                </c:pt>
                <c:pt idx="46">
                  <c:v>63.224216999999989</c:v>
                </c:pt>
                <c:pt idx="47">
                  <c:v>64.59865649999999</c:v>
                </c:pt>
                <c:pt idx="48">
                  <c:v>65.973095999999998</c:v>
                </c:pt>
                <c:pt idx="49">
                  <c:v>67.347535499999992</c:v>
                </c:pt>
                <c:pt idx="50">
                  <c:v>68.721974999999986</c:v>
                </c:pt>
                <c:pt idx="51">
                  <c:v>70.096414499999995</c:v>
                </c:pt>
                <c:pt idx="52">
                  <c:v>71.470853999999989</c:v>
                </c:pt>
                <c:pt idx="53">
                  <c:v>72.845293499999997</c:v>
                </c:pt>
                <c:pt idx="54">
                  <c:v>74.219732999999991</c:v>
                </c:pt>
                <c:pt idx="55">
                  <c:v>75.594172499999985</c:v>
                </c:pt>
                <c:pt idx="56">
                  <c:v>76.968611999999993</c:v>
                </c:pt>
                <c:pt idx="57">
                  <c:v>78.343051499999987</c:v>
                </c:pt>
                <c:pt idx="58">
                  <c:v>79.717490999999995</c:v>
                </c:pt>
                <c:pt idx="59">
                  <c:v>81.091930499999989</c:v>
                </c:pt>
                <c:pt idx="60">
                  <c:v>82.466369999999984</c:v>
                </c:pt>
                <c:pt idx="61">
                  <c:v>83.840809499999992</c:v>
                </c:pt>
                <c:pt idx="62">
                  <c:v>85.215248999999986</c:v>
                </c:pt>
                <c:pt idx="63">
                  <c:v>86.589688499999994</c:v>
                </c:pt>
                <c:pt idx="64">
                  <c:v>87.964127999999988</c:v>
                </c:pt>
                <c:pt idx="65">
                  <c:v>89.338567499999982</c:v>
                </c:pt>
                <c:pt idx="66">
                  <c:v>90.71300699999999</c:v>
                </c:pt>
                <c:pt idx="67">
                  <c:v>92.087446499999984</c:v>
                </c:pt>
                <c:pt idx="68">
                  <c:v>93.461885999999993</c:v>
                </c:pt>
                <c:pt idx="69">
                  <c:v>94.836325499999987</c:v>
                </c:pt>
                <c:pt idx="70">
                  <c:v>96.210764999999981</c:v>
                </c:pt>
                <c:pt idx="71">
                  <c:v>97.585204499999989</c:v>
                </c:pt>
                <c:pt idx="72">
                  <c:v>98.959643999999983</c:v>
                </c:pt>
                <c:pt idx="73">
                  <c:v>100.33408349999999</c:v>
                </c:pt>
                <c:pt idx="74">
                  <c:v>101.70852299999999</c:v>
                </c:pt>
                <c:pt idx="75">
                  <c:v>103.08296249999998</c:v>
                </c:pt>
                <c:pt idx="76">
                  <c:v>104.45740199999999</c:v>
                </c:pt>
                <c:pt idx="77">
                  <c:v>105.83184149999998</c:v>
                </c:pt>
                <c:pt idx="78">
                  <c:v>107.20628099999999</c:v>
                </c:pt>
                <c:pt idx="79">
                  <c:v>108.58072049999998</c:v>
                </c:pt>
                <c:pt idx="80">
                  <c:v>109.95515999999998</c:v>
                </c:pt>
                <c:pt idx="81">
                  <c:v>111.32959949999999</c:v>
                </c:pt>
                <c:pt idx="82">
                  <c:v>112.70403899999998</c:v>
                </c:pt>
                <c:pt idx="83">
                  <c:v>114.07847849999999</c:v>
                </c:pt>
                <c:pt idx="84">
                  <c:v>115.45291799999998</c:v>
                </c:pt>
                <c:pt idx="85">
                  <c:v>116.82735749999999</c:v>
                </c:pt>
                <c:pt idx="86">
                  <c:v>118.20179699999998</c:v>
                </c:pt>
                <c:pt idx="87">
                  <c:v>119.57623649999998</c:v>
                </c:pt>
                <c:pt idx="88">
                  <c:v>120.95067599999999</c:v>
                </c:pt>
                <c:pt idx="89">
                  <c:v>122.32511549999998</c:v>
                </c:pt>
                <c:pt idx="90">
                  <c:v>123.69955499999999</c:v>
                </c:pt>
                <c:pt idx="91">
                  <c:v>125.07399449999998</c:v>
                </c:pt>
                <c:pt idx="92">
                  <c:v>126.44843399999998</c:v>
                </c:pt>
                <c:pt idx="93">
                  <c:v>127.82287349999999</c:v>
                </c:pt>
                <c:pt idx="94">
                  <c:v>129.19731299999998</c:v>
                </c:pt>
                <c:pt idx="95">
                  <c:v>130.57175249999997</c:v>
                </c:pt>
                <c:pt idx="96">
                  <c:v>131.946192</c:v>
                </c:pt>
                <c:pt idx="97">
                  <c:v>133.32063149999999</c:v>
                </c:pt>
                <c:pt idx="98">
                  <c:v>134.69507099999998</c:v>
                </c:pt>
                <c:pt idx="99">
                  <c:v>136.06951049999998</c:v>
                </c:pt>
                <c:pt idx="100">
                  <c:v>137.44394999999997</c:v>
                </c:pt>
                <c:pt idx="101">
                  <c:v>138.81838949999999</c:v>
                </c:pt>
                <c:pt idx="102">
                  <c:v>140.19282899999999</c:v>
                </c:pt>
                <c:pt idx="103">
                  <c:v>141.56726849999998</c:v>
                </c:pt>
                <c:pt idx="104">
                  <c:v>142.94170799999998</c:v>
                </c:pt>
                <c:pt idx="105">
                  <c:v>144.31614749999997</c:v>
                </c:pt>
                <c:pt idx="106">
                  <c:v>145.69058699999999</c:v>
                </c:pt>
                <c:pt idx="107">
                  <c:v>147.06502649999999</c:v>
                </c:pt>
                <c:pt idx="108">
                  <c:v>148.43946599999998</c:v>
                </c:pt>
                <c:pt idx="109">
                  <c:v>149.81390549999998</c:v>
                </c:pt>
                <c:pt idx="110">
                  <c:v>151.18834499999997</c:v>
                </c:pt>
                <c:pt idx="111">
                  <c:v>152.56278449999999</c:v>
                </c:pt>
                <c:pt idx="112">
                  <c:v>153.93722399999999</c:v>
                </c:pt>
                <c:pt idx="113">
                  <c:v>155.31166349999998</c:v>
                </c:pt>
                <c:pt idx="114">
                  <c:v>156.68610299999997</c:v>
                </c:pt>
                <c:pt idx="115">
                  <c:v>158.06054249999997</c:v>
                </c:pt>
                <c:pt idx="116">
                  <c:v>159.43498199999999</c:v>
                </c:pt>
                <c:pt idx="117">
                  <c:v>160.80942149999998</c:v>
                </c:pt>
                <c:pt idx="118">
                  <c:v>162.18386099999998</c:v>
                </c:pt>
                <c:pt idx="119">
                  <c:v>163.55830049999997</c:v>
                </c:pt>
                <c:pt idx="120">
                  <c:v>164.93273999999997</c:v>
                </c:pt>
                <c:pt idx="121">
                  <c:v>166.30717949999999</c:v>
                </c:pt>
                <c:pt idx="122">
                  <c:v>167.68161899999998</c:v>
                </c:pt>
                <c:pt idx="123">
                  <c:v>169.05605849999998</c:v>
                </c:pt>
                <c:pt idx="124">
                  <c:v>170.43049799999997</c:v>
                </c:pt>
                <c:pt idx="125">
                  <c:v>171.80493749999997</c:v>
                </c:pt>
                <c:pt idx="126">
                  <c:v>173.17937699999999</c:v>
                </c:pt>
                <c:pt idx="127">
                  <c:v>174.55381649999998</c:v>
                </c:pt>
                <c:pt idx="128">
                  <c:v>175.92825599999998</c:v>
                </c:pt>
                <c:pt idx="129">
                  <c:v>177.30269549999997</c:v>
                </c:pt>
                <c:pt idx="130">
                  <c:v>178.67713499999996</c:v>
                </c:pt>
                <c:pt idx="131">
                  <c:v>180.05157449999999</c:v>
                </c:pt>
                <c:pt idx="132">
                  <c:v>181.42601399999998</c:v>
                </c:pt>
                <c:pt idx="133">
                  <c:v>182.80045349999997</c:v>
                </c:pt>
                <c:pt idx="134">
                  <c:v>184.17489299999997</c:v>
                </c:pt>
                <c:pt idx="135">
                  <c:v>185.54933249999996</c:v>
                </c:pt>
                <c:pt idx="136">
                  <c:v>186.92377199999999</c:v>
                </c:pt>
                <c:pt idx="137">
                  <c:v>188.29821149999998</c:v>
                </c:pt>
                <c:pt idx="138">
                  <c:v>189.67265099999997</c:v>
                </c:pt>
                <c:pt idx="139">
                  <c:v>191.04709049999997</c:v>
                </c:pt>
                <c:pt idx="140">
                  <c:v>192.42152999999996</c:v>
                </c:pt>
                <c:pt idx="141">
                  <c:v>193.79596949999998</c:v>
                </c:pt>
                <c:pt idx="142">
                  <c:v>195.17040899999998</c:v>
                </c:pt>
                <c:pt idx="143">
                  <c:v>196.54484849999997</c:v>
                </c:pt>
                <c:pt idx="144">
                  <c:v>197.91928799999997</c:v>
                </c:pt>
                <c:pt idx="145">
                  <c:v>199.29372749999996</c:v>
                </c:pt>
                <c:pt idx="146">
                  <c:v>200.66816699999998</c:v>
                </c:pt>
                <c:pt idx="147">
                  <c:v>202.04260649999998</c:v>
                </c:pt>
                <c:pt idx="148">
                  <c:v>203.41704599999997</c:v>
                </c:pt>
                <c:pt idx="149">
                  <c:v>204.79148549999996</c:v>
                </c:pt>
                <c:pt idx="150">
                  <c:v>206.16592499999996</c:v>
                </c:pt>
                <c:pt idx="151">
                  <c:v>207.54036449999998</c:v>
                </c:pt>
                <c:pt idx="152">
                  <c:v>208.91480399999998</c:v>
                </c:pt>
                <c:pt idx="153">
                  <c:v>210.28924349999997</c:v>
                </c:pt>
                <c:pt idx="154">
                  <c:v>211.66368299999996</c:v>
                </c:pt>
                <c:pt idx="155">
                  <c:v>213.03812249999996</c:v>
                </c:pt>
                <c:pt idx="156">
                  <c:v>214.41256199999998</c:v>
                </c:pt>
                <c:pt idx="157">
                  <c:v>215.78700149999997</c:v>
                </c:pt>
                <c:pt idx="158">
                  <c:v>217.16144099999997</c:v>
                </c:pt>
                <c:pt idx="159">
                  <c:v>218.53588049999996</c:v>
                </c:pt>
                <c:pt idx="160">
                  <c:v>219.91031999999996</c:v>
                </c:pt>
                <c:pt idx="161">
                  <c:v>221.28475949999998</c:v>
                </c:pt>
                <c:pt idx="162">
                  <c:v>222.65919899999997</c:v>
                </c:pt>
                <c:pt idx="163">
                  <c:v>224.03363849999997</c:v>
                </c:pt>
                <c:pt idx="164">
                  <c:v>225.40807799999996</c:v>
                </c:pt>
                <c:pt idx="165">
                  <c:v>226.78251749999998</c:v>
                </c:pt>
                <c:pt idx="166">
                  <c:v>228.15695699999998</c:v>
                </c:pt>
                <c:pt idx="167">
                  <c:v>229.53139649999997</c:v>
                </c:pt>
                <c:pt idx="168">
                  <c:v>230.90583599999997</c:v>
                </c:pt>
                <c:pt idx="169">
                  <c:v>232.28027549999996</c:v>
                </c:pt>
                <c:pt idx="170">
                  <c:v>233.65471499999998</c:v>
                </c:pt>
                <c:pt idx="171">
                  <c:v>235.02915449999998</c:v>
                </c:pt>
                <c:pt idx="172">
                  <c:v>236.40359399999997</c:v>
                </c:pt>
                <c:pt idx="173">
                  <c:v>237.77803349999996</c:v>
                </c:pt>
                <c:pt idx="174">
                  <c:v>239.15247299999996</c:v>
                </c:pt>
                <c:pt idx="175">
                  <c:v>240.52691249999998</c:v>
                </c:pt>
                <c:pt idx="176">
                  <c:v>241.90135199999997</c:v>
                </c:pt>
                <c:pt idx="177">
                  <c:v>243.27579149999997</c:v>
                </c:pt>
                <c:pt idx="178">
                  <c:v>244.65023099999996</c:v>
                </c:pt>
                <c:pt idx="179">
                  <c:v>246.02467049999996</c:v>
                </c:pt>
                <c:pt idx="180">
                  <c:v>247.39910999999998</c:v>
                </c:pt>
                <c:pt idx="181">
                  <c:v>248.77354949999997</c:v>
                </c:pt>
                <c:pt idx="182">
                  <c:v>250.14798899999997</c:v>
                </c:pt>
                <c:pt idx="183">
                  <c:v>251.52242849999996</c:v>
                </c:pt>
                <c:pt idx="184">
                  <c:v>252.89686799999996</c:v>
                </c:pt>
                <c:pt idx="185">
                  <c:v>254.27130749999998</c:v>
                </c:pt>
                <c:pt idx="186">
                  <c:v>255.64574699999997</c:v>
                </c:pt>
                <c:pt idx="187">
                  <c:v>257.02018649999997</c:v>
                </c:pt>
                <c:pt idx="188">
                  <c:v>258.39462599999996</c:v>
                </c:pt>
                <c:pt idx="189">
                  <c:v>259.76906549999995</c:v>
                </c:pt>
                <c:pt idx="190">
                  <c:v>261.14350499999995</c:v>
                </c:pt>
                <c:pt idx="191">
                  <c:v>262.51794449999994</c:v>
                </c:pt>
                <c:pt idx="192">
                  <c:v>263.89238399999999</c:v>
                </c:pt>
                <c:pt idx="193">
                  <c:v>265.26682349999999</c:v>
                </c:pt>
                <c:pt idx="194">
                  <c:v>266.64126299999998</c:v>
                </c:pt>
                <c:pt idx="195">
                  <c:v>268.01570249999997</c:v>
                </c:pt>
                <c:pt idx="196">
                  <c:v>269.39014199999997</c:v>
                </c:pt>
                <c:pt idx="197">
                  <c:v>270.76458149999996</c:v>
                </c:pt>
                <c:pt idx="198">
                  <c:v>272.13902099999996</c:v>
                </c:pt>
                <c:pt idx="199">
                  <c:v>273.51346049999995</c:v>
                </c:pt>
                <c:pt idx="200">
                  <c:v>274.88789999999995</c:v>
                </c:pt>
                <c:pt idx="201">
                  <c:v>276.26233949999994</c:v>
                </c:pt>
                <c:pt idx="202">
                  <c:v>277.63677899999999</c:v>
                </c:pt>
                <c:pt idx="203">
                  <c:v>279.01121849999998</c:v>
                </c:pt>
                <c:pt idx="204">
                  <c:v>280.38565799999998</c:v>
                </c:pt>
                <c:pt idx="205">
                  <c:v>281.76009749999997</c:v>
                </c:pt>
                <c:pt idx="206">
                  <c:v>283.13453699999997</c:v>
                </c:pt>
                <c:pt idx="207">
                  <c:v>284.50897649999996</c:v>
                </c:pt>
                <c:pt idx="208">
                  <c:v>285.88341599999995</c:v>
                </c:pt>
                <c:pt idx="209">
                  <c:v>287.25785549999995</c:v>
                </c:pt>
                <c:pt idx="210">
                  <c:v>288.63229499999994</c:v>
                </c:pt>
                <c:pt idx="211">
                  <c:v>290.00673449999994</c:v>
                </c:pt>
                <c:pt idx="212">
                  <c:v>291.38117399999999</c:v>
                </c:pt>
                <c:pt idx="213">
                  <c:v>292.75561349999998</c:v>
                </c:pt>
                <c:pt idx="214">
                  <c:v>294.13005299999998</c:v>
                </c:pt>
                <c:pt idx="215">
                  <c:v>295.50449249999997</c:v>
                </c:pt>
                <c:pt idx="216">
                  <c:v>296.87893199999996</c:v>
                </c:pt>
                <c:pt idx="217">
                  <c:v>298.25337149999996</c:v>
                </c:pt>
                <c:pt idx="218">
                  <c:v>299.62781099999995</c:v>
                </c:pt>
                <c:pt idx="219">
                  <c:v>301.00225049999995</c:v>
                </c:pt>
                <c:pt idx="220">
                  <c:v>302.37668999999994</c:v>
                </c:pt>
                <c:pt idx="221">
                  <c:v>303.75112949999993</c:v>
                </c:pt>
                <c:pt idx="222">
                  <c:v>305.12556899999998</c:v>
                </c:pt>
                <c:pt idx="223">
                  <c:v>306.50000849999998</c:v>
                </c:pt>
                <c:pt idx="224">
                  <c:v>307.87444799999997</c:v>
                </c:pt>
                <c:pt idx="225">
                  <c:v>309.24888749999997</c:v>
                </c:pt>
                <c:pt idx="226">
                  <c:v>310.62332699999996</c:v>
                </c:pt>
                <c:pt idx="227">
                  <c:v>311.99776649999995</c:v>
                </c:pt>
                <c:pt idx="228">
                  <c:v>313.37220599999995</c:v>
                </c:pt>
                <c:pt idx="229">
                  <c:v>314.74664549999994</c:v>
                </c:pt>
                <c:pt idx="230">
                  <c:v>316.12108499999994</c:v>
                </c:pt>
                <c:pt idx="231">
                  <c:v>317.49552449999993</c:v>
                </c:pt>
                <c:pt idx="232">
                  <c:v>318.86996399999998</c:v>
                </c:pt>
                <c:pt idx="233">
                  <c:v>320.24440349999998</c:v>
                </c:pt>
                <c:pt idx="234">
                  <c:v>321.61884299999997</c:v>
                </c:pt>
                <c:pt idx="235">
                  <c:v>322.99328249999996</c:v>
                </c:pt>
                <c:pt idx="236">
                  <c:v>324.36772199999996</c:v>
                </c:pt>
                <c:pt idx="237">
                  <c:v>325.74216149999995</c:v>
                </c:pt>
                <c:pt idx="238">
                  <c:v>327.11660099999995</c:v>
                </c:pt>
                <c:pt idx="239">
                  <c:v>328.49104049999994</c:v>
                </c:pt>
                <c:pt idx="240">
                  <c:v>329.86547999999993</c:v>
                </c:pt>
                <c:pt idx="241">
                  <c:v>331.23991949999993</c:v>
                </c:pt>
                <c:pt idx="242">
                  <c:v>332.61435899999998</c:v>
                </c:pt>
                <c:pt idx="243">
                  <c:v>333.98879849999997</c:v>
                </c:pt>
                <c:pt idx="244">
                  <c:v>335.36323799999997</c:v>
                </c:pt>
                <c:pt idx="245">
                  <c:v>336.73767749999996</c:v>
                </c:pt>
                <c:pt idx="246">
                  <c:v>338.11211699999996</c:v>
                </c:pt>
                <c:pt idx="247">
                  <c:v>339.48655649999995</c:v>
                </c:pt>
                <c:pt idx="248">
                  <c:v>340.86099599999994</c:v>
                </c:pt>
                <c:pt idx="249">
                  <c:v>342.23543549999994</c:v>
                </c:pt>
                <c:pt idx="250">
                  <c:v>343.60987499999993</c:v>
                </c:pt>
                <c:pt idx="251">
                  <c:v>344.98431449999993</c:v>
                </c:pt>
                <c:pt idx="252">
                  <c:v>346.35875399999998</c:v>
                </c:pt>
                <c:pt idx="253">
                  <c:v>347.73319349999997</c:v>
                </c:pt>
                <c:pt idx="254">
                  <c:v>349.10763299999996</c:v>
                </c:pt>
                <c:pt idx="255">
                  <c:v>350.48207249999996</c:v>
                </c:pt>
                <c:pt idx="256">
                  <c:v>351.85651199999995</c:v>
                </c:pt>
                <c:pt idx="257">
                  <c:v>353.23095149999995</c:v>
                </c:pt>
                <c:pt idx="258">
                  <c:v>354.60539099999994</c:v>
                </c:pt>
                <c:pt idx="259">
                  <c:v>355.97983049999993</c:v>
                </c:pt>
                <c:pt idx="260">
                  <c:v>357.35426999999993</c:v>
                </c:pt>
                <c:pt idx="261">
                  <c:v>358.72870949999998</c:v>
                </c:pt>
                <c:pt idx="262">
                  <c:v>360.10314899999997</c:v>
                </c:pt>
                <c:pt idx="263">
                  <c:v>361.47758849999997</c:v>
                </c:pt>
                <c:pt idx="264">
                  <c:v>362.85202799999996</c:v>
                </c:pt>
                <c:pt idx="265">
                  <c:v>364.22646749999996</c:v>
                </c:pt>
                <c:pt idx="266">
                  <c:v>365.60090699999995</c:v>
                </c:pt>
                <c:pt idx="267">
                  <c:v>366.97534649999994</c:v>
                </c:pt>
                <c:pt idx="268">
                  <c:v>368.34978599999994</c:v>
                </c:pt>
                <c:pt idx="269">
                  <c:v>369.72422549999993</c:v>
                </c:pt>
                <c:pt idx="270">
                  <c:v>371.09866499999993</c:v>
                </c:pt>
                <c:pt idx="271">
                  <c:v>372.47310449999998</c:v>
                </c:pt>
                <c:pt idx="272">
                  <c:v>373.84754399999997</c:v>
                </c:pt>
                <c:pt idx="273">
                  <c:v>375.22198349999996</c:v>
                </c:pt>
                <c:pt idx="274">
                  <c:v>376.59642299999996</c:v>
                </c:pt>
                <c:pt idx="275">
                  <c:v>377.97086249999995</c:v>
                </c:pt>
                <c:pt idx="276">
                  <c:v>379.34530199999995</c:v>
                </c:pt>
                <c:pt idx="277">
                  <c:v>380.71974149999994</c:v>
                </c:pt>
                <c:pt idx="278">
                  <c:v>382.09418099999994</c:v>
                </c:pt>
                <c:pt idx="279">
                  <c:v>383.46862049999993</c:v>
                </c:pt>
                <c:pt idx="280">
                  <c:v>384.84305999999992</c:v>
                </c:pt>
                <c:pt idx="281">
                  <c:v>386.21749949999997</c:v>
                </c:pt>
                <c:pt idx="282">
                  <c:v>387.59193899999997</c:v>
                </c:pt>
                <c:pt idx="283">
                  <c:v>388.96637849999996</c:v>
                </c:pt>
                <c:pt idx="284">
                  <c:v>390.34081799999996</c:v>
                </c:pt>
                <c:pt idx="285">
                  <c:v>391.71525749999995</c:v>
                </c:pt>
                <c:pt idx="286">
                  <c:v>393.08969699999994</c:v>
                </c:pt>
                <c:pt idx="287">
                  <c:v>394.46413649999994</c:v>
                </c:pt>
                <c:pt idx="288">
                  <c:v>395.83857599999993</c:v>
                </c:pt>
                <c:pt idx="289">
                  <c:v>397.21301549999993</c:v>
                </c:pt>
                <c:pt idx="290">
                  <c:v>398.58745499999992</c:v>
                </c:pt>
                <c:pt idx="291">
                  <c:v>399.96189449999997</c:v>
                </c:pt>
                <c:pt idx="292">
                  <c:v>401.33633399999997</c:v>
                </c:pt>
                <c:pt idx="293">
                  <c:v>402.71077349999996</c:v>
                </c:pt>
                <c:pt idx="294">
                  <c:v>404.08521299999995</c:v>
                </c:pt>
                <c:pt idx="295">
                  <c:v>405.45965249999995</c:v>
                </c:pt>
                <c:pt idx="296">
                  <c:v>406.83409199999994</c:v>
                </c:pt>
                <c:pt idx="297">
                  <c:v>408.20853149999994</c:v>
                </c:pt>
                <c:pt idx="298">
                  <c:v>409.58297099999993</c:v>
                </c:pt>
                <c:pt idx="299">
                  <c:v>410.95741049999992</c:v>
                </c:pt>
                <c:pt idx="300">
                  <c:v>412.33184999999992</c:v>
                </c:pt>
                <c:pt idx="301">
                  <c:v>413.70628949999997</c:v>
                </c:pt>
                <c:pt idx="302">
                  <c:v>415.08072899999996</c:v>
                </c:pt>
                <c:pt idx="303">
                  <c:v>416.45516849999996</c:v>
                </c:pt>
                <c:pt idx="304">
                  <c:v>417.82960799999995</c:v>
                </c:pt>
                <c:pt idx="305">
                  <c:v>419.20404749999994</c:v>
                </c:pt>
                <c:pt idx="306">
                  <c:v>420.57848699999994</c:v>
                </c:pt>
                <c:pt idx="307">
                  <c:v>421.95292649999993</c:v>
                </c:pt>
                <c:pt idx="308">
                  <c:v>423.32736599999993</c:v>
                </c:pt>
                <c:pt idx="309">
                  <c:v>424.70180549999992</c:v>
                </c:pt>
                <c:pt idx="310">
                  <c:v>426.07624499999991</c:v>
                </c:pt>
                <c:pt idx="311">
                  <c:v>427.45068449999997</c:v>
                </c:pt>
                <c:pt idx="312">
                  <c:v>428.82512399999996</c:v>
                </c:pt>
                <c:pt idx="313">
                  <c:v>430.19956349999995</c:v>
                </c:pt>
                <c:pt idx="314">
                  <c:v>431.57400299999995</c:v>
                </c:pt>
                <c:pt idx="315">
                  <c:v>432.94844249999994</c:v>
                </c:pt>
                <c:pt idx="316">
                  <c:v>434.32288199999994</c:v>
                </c:pt>
                <c:pt idx="317">
                  <c:v>435.69732149999993</c:v>
                </c:pt>
                <c:pt idx="318">
                  <c:v>437.07176099999992</c:v>
                </c:pt>
                <c:pt idx="319">
                  <c:v>438.44620049999992</c:v>
                </c:pt>
                <c:pt idx="320">
                  <c:v>439.82063999999991</c:v>
                </c:pt>
                <c:pt idx="321">
                  <c:v>441.19507949999996</c:v>
                </c:pt>
                <c:pt idx="322">
                  <c:v>442.56951899999996</c:v>
                </c:pt>
                <c:pt idx="323">
                  <c:v>443.94395849999995</c:v>
                </c:pt>
                <c:pt idx="324">
                  <c:v>445.31839799999995</c:v>
                </c:pt>
                <c:pt idx="325">
                  <c:v>446.69283749999994</c:v>
                </c:pt>
                <c:pt idx="326">
                  <c:v>448.06727699999993</c:v>
                </c:pt>
                <c:pt idx="327">
                  <c:v>449.44171649999993</c:v>
                </c:pt>
                <c:pt idx="328">
                  <c:v>450.81615599999992</c:v>
                </c:pt>
                <c:pt idx="329">
                  <c:v>452.19059549999992</c:v>
                </c:pt>
                <c:pt idx="330">
                  <c:v>453.56503499999997</c:v>
                </c:pt>
                <c:pt idx="331">
                  <c:v>454.93947449999996</c:v>
                </c:pt>
                <c:pt idx="332">
                  <c:v>456.31391399999995</c:v>
                </c:pt>
                <c:pt idx="333">
                  <c:v>457.68835349999995</c:v>
                </c:pt>
                <c:pt idx="334">
                  <c:v>459.06279299999994</c:v>
                </c:pt>
                <c:pt idx="335">
                  <c:v>460.43723249999994</c:v>
                </c:pt>
                <c:pt idx="336">
                  <c:v>461.81167199999993</c:v>
                </c:pt>
                <c:pt idx="337">
                  <c:v>463.18611149999992</c:v>
                </c:pt>
                <c:pt idx="338">
                  <c:v>464.56055099999992</c:v>
                </c:pt>
                <c:pt idx="339">
                  <c:v>465.93499049999991</c:v>
                </c:pt>
                <c:pt idx="340">
                  <c:v>467.30942999999996</c:v>
                </c:pt>
                <c:pt idx="341">
                  <c:v>468.68386949999996</c:v>
                </c:pt>
                <c:pt idx="342">
                  <c:v>470.05830899999995</c:v>
                </c:pt>
                <c:pt idx="343">
                  <c:v>471.43274849999995</c:v>
                </c:pt>
                <c:pt idx="344">
                  <c:v>472.80718799999994</c:v>
                </c:pt>
                <c:pt idx="345">
                  <c:v>474.18162749999993</c:v>
                </c:pt>
                <c:pt idx="346">
                  <c:v>475.55606699999993</c:v>
                </c:pt>
                <c:pt idx="347">
                  <c:v>476.93050649999992</c:v>
                </c:pt>
                <c:pt idx="348">
                  <c:v>478.30494599999992</c:v>
                </c:pt>
                <c:pt idx="349">
                  <c:v>479.67938549999991</c:v>
                </c:pt>
                <c:pt idx="350">
                  <c:v>481.05382499999996</c:v>
                </c:pt>
                <c:pt idx="351">
                  <c:v>482.42826449999995</c:v>
                </c:pt>
                <c:pt idx="352">
                  <c:v>483.80270399999995</c:v>
                </c:pt>
                <c:pt idx="353">
                  <c:v>485.17714349999994</c:v>
                </c:pt>
                <c:pt idx="354">
                  <c:v>486.55158299999994</c:v>
                </c:pt>
                <c:pt idx="355">
                  <c:v>487.92602249999993</c:v>
                </c:pt>
                <c:pt idx="356">
                  <c:v>489.30046199999992</c:v>
                </c:pt>
                <c:pt idx="357">
                  <c:v>490.67490149999992</c:v>
                </c:pt>
                <c:pt idx="358">
                  <c:v>492.04934099999991</c:v>
                </c:pt>
                <c:pt idx="359">
                  <c:v>493.42378049999991</c:v>
                </c:pt>
                <c:pt idx="360">
                  <c:v>494.79821999999996</c:v>
                </c:pt>
                <c:pt idx="361">
                  <c:v>496.17265949999995</c:v>
                </c:pt>
                <c:pt idx="362">
                  <c:v>497.54709899999995</c:v>
                </c:pt>
                <c:pt idx="363">
                  <c:v>498.92153849999994</c:v>
                </c:pt>
                <c:pt idx="364">
                  <c:v>500.29597799999993</c:v>
                </c:pt>
                <c:pt idx="365">
                  <c:v>501.67041749999993</c:v>
                </c:pt>
                <c:pt idx="366">
                  <c:v>503.04485699999992</c:v>
                </c:pt>
                <c:pt idx="367">
                  <c:v>504.41929649999992</c:v>
                </c:pt>
                <c:pt idx="368">
                  <c:v>505.79373599999991</c:v>
                </c:pt>
                <c:pt idx="369">
                  <c:v>507.1681754999999</c:v>
                </c:pt>
                <c:pt idx="370">
                  <c:v>508.54261499999996</c:v>
                </c:pt>
                <c:pt idx="371">
                  <c:v>509.91705449999995</c:v>
                </c:pt>
                <c:pt idx="372">
                  <c:v>511.29149399999994</c:v>
                </c:pt>
                <c:pt idx="373">
                  <c:v>512.66593349999994</c:v>
                </c:pt>
                <c:pt idx="374">
                  <c:v>514.04037299999993</c:v>
                </c:pt>
                <c:pt idx="375">
                  <c:v>515.41481249999993</c:v>
                </c:pt>
                <c:pt idx="376">
                  <c:v>516.78925199999992</c:v>
                </c:pt>
                <c:pt idx="377">
                  <c:v>518.16369149999991</c:v>
                </c:pt>
                <c:pt idx="378">
                  <c:v>519.53813099999991</c:v>
                </c:pt>
                <c:pt idx="379">
                  <c:v>520.9125704999999</c:v>
                </c:pt>
                <c:pt idx="380">
                  <c:v>522.2870099999999</c:v>
                </c:pt>
                <c:pt idx="381">
                  <c:v>523.66144949999989</c:v>
                </c:pt>
                <c:pt idx="382">
                  <c:v>525.03588899999988</c:v>
                </c:pt>
                <c:pt idx="383">
                  <c:v>526.41032849999988</c:v>
                </c:pt>
                <c:pt idx="384">
                  <c:v>527.78476799999999</c:v>
                </c:pt>
                <c:pt idx="385">
                  <c:v>529.15920749999998</c:v>
                </c:pt>
                <c:pt idx="386">
                  <c:v>530.53364699999997</c:v>
                </c:pt>
                <c:pt idx="387">
                  <c:v>531.90808649999997</c:v>
                </c:pt>
                <c:pt idx="388">
                  <c:v>533.28252599999996</c:v>
                </c:pt>
                <c:pt idx="389">
                  <c:v>534.65696549999996</c:v>
                </c:pt>
                <c:pt idx="390">
                  <c:v>536.03140499999995</c:v>
                </c:pt>
                <c:pt idx="391">
                  <c:v>537.40584449999994</c:v>
                </c:pt>
                <c:pt idx="392">
                  <c:v>538.78028399999994</c:v>
                </c:pt>
                <c:pt idx="393">
                  <c:v>540.15472349999993</c:v>
                </c:pt>
                <c:pt idx="394">
                  <c:v>541.52916299999993</c:v>
                </c:pt>
                <c:pt idx="395">
                  <c:v>542.90360249999992</c:v>
                </c:pt>
                <c:pt idx="396">
                  <c:v>544.27804199999991</c:v>
                </c:pt>
                <c:pt idx="397">
                  <c:v>545.65248149999991</c:v>
                </c:pt>
                <c:pt idx="398">
                  <c:v>547.0269209999999</c:v>
                </c:pt>
                <c:pt idx="399">
                  <c:v>548.4013604999999</c:v>
                </c:pt>
                <c:pt idx="400">
                  <c:v>549.77579999999989</c:v>
                </c:pt>
              </c:numCache>
            </c:numRef>
          </c:xVal>
          <c:yVal>
            <c:numRef>
              <c:f>[0]!Д_ордината_ствол_низ</c:f>
              <c:numCache>
                <c:formatCode>General</c:formatCode>
                <c:ptCount val="401"/>
                <c:pt idx="0">
                  <c:v>74.283092253262765</c:v>
                </c:pt>
                <c:pt idx="1">
                  <c:v>72.206551609459694</c:v>
                </c:pt>
                <c:pt idx="2">
                  <c:v>70.13013847308504</c:v>
                </c:pt>
                <c:pt idx="3">
                  <c:v>68.053981510496783</c:v>
                </c:pt>
                <c:pt idx="4">
                  <c:v>65.978208788836966</c:v>
                </c:pt>
                <c:pt idx="5">
                  <c:v>63.90294835154404</c:v>
                </c:pt>
                <c:pt idx="6">
                  <c:v>61.828328210458601</c:v>
                </c:pt>
                <c:pt idx="7">
                  <c:v>59.754476337921943</c:v>
                </c:pt>
                <c:pt idx="8">
                  <c:v>57.681520658886988</c:v>
                </c:pt>
                <c:pt idx="9">
                  <c:v>55.609589043024542</c:v>
                </c:pt>
                <c:pt idx="10">
                  <c:v>53.538809296835801</c:v>
                </c:pt>
                <c:pt idx="11">
                  <c:v>51.469309155770262</c:v>
                </c:pt>
                <c:pt idx="12">
                  <c:v>49.401216276344648</c:v>
                </c:pt>
                <c:pt idx="13">
                  <c:v>47.334658228269483</c:v>
                </c:pt>
                <c:pt idx="14">
                  <c:v>45.269762486579332</c:v>
                </c:pt>
                <c:pt idx="15">
                  <c:v>43.20665642377017</c:v>
                </c:pt>
                <c:pt idx="16">
                  <c:v>41.145467301942148</c:v>
                </c:pt>
                <c:pt idx="17">
                  <c:v>39.086322264948997</c:v>
                </c:pt>
                <c:pt idx="18">
                  <c:v>37.029348330556545</c:v>
                </c:pt>
                <c:pt idx="19">
                  <c:v>34.974672382605867</c:v>
                </c:pt>
                <c:pt idx="20">
                  <c:v>32.922421163188282</c:v>
                </c:pt>
                <c:pt idx="21">
                  <c:v>30.872721264825518</c:v>
                </c:pt>
                <c:pt idx="22">
                  <c:v>28.82569912266224</c:v>
                </c:pt>
                <c:pt idx="23">
                  <c:v>26.781481006666915</c:v>
                </c:pt>
                <c:pt idx="24">
                  <c:v>24.740193013841605</c:v>
                </c:pt>
                <c:pt idx="25">
                  <c:v>22.701961060445477</c:v>
                </c:pt>
                <c:pt idx="26">
                  <c:v>20.666910874226154</c:v>
                </c:pt>
                <c:pt idx="27">
                  <c:v>18.635167986664769</c:v>
                </c:pt>
                <c:pt idx="28">
                  <c:v>16.606857725233446</c:v>
                </c:pt>
                <c:pt idx="29">
                  <c:v>14.58210520566308</c:v>
                </c:pt>
                <c:pt idx="30">
                  <c:v>12.561035324226651</c:v>
                </c:pt>
                <c:pt idx="31">
                  <c:v>10.543772750034449</c:v>
                </c:pt>
                <c:pt idx="32">
                  <c:v>8.5304419173440653</c:v>
                </c:pt>
                <c:pt idx="33">
                  <c:v>6.5211670178852099</c:v>
                </c:pt>
                <c:pt idx="34">
                  <c:v>4.5160719931978219</c:v>
                </c:pt>
                <c:pt idx="35">
                  <c:v>2.5152805269881369</c:v>
                </c:pt>
                <c:pt idx="36">
                  <c:v>0.51891603749843052</c:v>
                </c:pt>
                <c:pt idx="37">
                  <c:v>-1.4728983301062732</c:v>
                </c:pt>
                <c:pt idx="38">
                  <c:v>-3.4600397113330588</c:v>
                </c:pt>
                <c:pt idx="39">
                  <c:v>-5.4423855299414789</c:v>
                </c:pt>
                <c:pt idx="40">
                  <c:v>-7.4198135055036545</c:v>
                </c:pt>
                <c:pt idx="41">
                  <c:v>-9.3922016609476291</c:v>
                </c:pt>
                <c:pt idx="42">
                  <c:v>-11.359428330081196</c:v>
                </c:pt>
                <c:pt idx="43">
                  <c:v>-13.321372165096793</c:v>
                </c:pt>
                <c:pt idx="44">
                  <c:v>-15.277912144057403</c:v>
                </c:pt>
                <c:pt idx="45">
                  <c:v>-17.228927578360565</c:v>
                </c:pt>
                <c:pt idx="46">
                  <c:v>-19.174298120184506</c:v>
                </c:pt>
                <c:pt idx="47">
                  <c:v>-21.113903769910674</c:v>
                </c:pt>
                <c:pt idx="48">
                  <c:v>-23.047624883526137</c:v>
                </c:pt>
                <c:pt idx="49">
                  <c:v>-24.975342180004102</c:v>
                </c:pt>
                <c:pt idx="50">
                  <c:v>-26.896936748661112</c:v>
                </c:pt>
                <c:pt idx="51">
                  <c:v>-28.812290056492813</c:v>
                </c:pt>
                <c:pt idx="52">
                  <c:v>-30.721283955485166</c:v>
                </c:pt>
                <c:pt idx="53">
                  <c:v>-32.623800689902112</c:v>
                </c:pt>
                <c:pt idx="54">
                  <c:v>-34.519722903549969</c:v>
                </c:pt>
                <c:pt idx="55">
                  <c:v>-36.408933647015886</c:v>
                </c:pt>
                <c:pt idx="56">
                  <c:v>-38.291316384882229</c:v>
                </c:pt>
                <c:pt idx="57">
                  <c:v>-40.166755002915146</c:v>
                </c:pt>
                <c:pt idx="58">
                  <c:v>-42.035133815226217</c:v>
                </c:pt>
                <c:pt idx="59">
                  <c:v>-43.896337571409703</c:v>
                </c:pt>
                <c:pt idx="60">
                  <c:v>-45.750251463650827</c:v>
                </c:pt>
                <c:pt idx="61">
                  <c:v>-47.596761133807973</c:v>
                </c:pt>
                <c:pt idx="62">
                  <c:v>-49.435752680466862</c:v>
                </c:pt>
                <c:pt idx="63">
                  <c:v>-51.267112665966351</c:v>
                </c:pt>
                <c:pt idx="64">
                  <c:v>-53.090728123396289</c:v>
                </c:pt>
                <c:pt idx="65">
                  <c:v>-54.906486563565075</c:v>
                </c:pt>
                <c:pt idx="66">
                  <c:v>-56.714275981939267</c:v>
                </c:pt>
                <c:pt idx="67">
                  <c:v>-58.513984865551976</c:v>
                </c:pt>
                <c:pt idx="68">
                  <c:v>-60.305502199881886</c:v>
                </c:pt>
                <c:pt idx="69">
                  <c:v>-62.08871747570111</c:v>
                </c:pt>
                <c:pt idx="70">
                  <c:v>-63.863520695891651</c:v>
                </c:pt>
                <c:pt idx="71">
                  <c:v>-65.629802382230864</c:v>
                </c:pt>
                <c:pt idx="72">
                  <c:v>-67.387453582144389</c:v>
                </c:pt>
                <c:pt idx="73">
                  <c:v>-69.136365875426947</c:v>
                </c:pt>
                <c:pt idx="74">
                  <c:v>-70.876431380930256</c:v>
                </c:pt>
                <c:pt idx="75">
                  <c:v>-72.607542763217296</c:v>
                </c:pt>
                <c:pt idx="76">
                  <c:v>-74.329593239183893</c:v>
                </c:pt>
                <c:pt idx="77">
                  <c:v>-76.042476584645101</c:v>
                </c:pt>
                <c:pt idx="78">
                  <c:v>-77.746087140887724</c:v>
                </c:pt>
                <c:pt idx="79">
                  <c:v>-79.440319821187956</c:v>
                </c:pt>
                <c:pt idx="80">
                  <c:v>-81.125070117293518</c:v>
                </c:pt>
                <c:pt idx="81">
                  <c:v>-82.800234105870288</c:v>
                </c:pt>
                <c:pt idx="82">
                  <c:v>-84.465708454912715</c:v>
                </c:pt>
                <c:pt idx="83">
                  <c:v>-86.121390430117785</c:v>
                </c:pt>
                <c:pt idx="84">
                  <c:v>-87.767177901222468</c:v>
                </c:pt>
                <c:pt idx="85">
                  <c:v>-89.402969348303074</c:v>
                </c:pt>
                <c:pt idx="86">
                  <c:v>-91.028663868037938</c:v>
                </c:pt>
                <c:pt idx="87">
                  <c:v>-92.644161179931373</c:v>
                </c:pt>
                <c:pt idx="88">
                  <c:v>-94.249361632499401</c:v>
                </c:pt>
                <c:pt idx="89">
                  <c:v>-95.844166209417097</c:v>
                </c:pt>
                <c:pt idx="90">
                  <c:v>-97.428476535625862</c:v>
                </c:pt>
                <c:pt idx="91">
                  <c:v>-99.002194883402098</c:v>
                </c:pt>
                <c:pt idx="92">
                  <c:v>-100.56522417838509</c:v>
                </c:pt>
                <c:pt idx="93">
                  <c:v>-102.11746800556546</c:v>
                </c:pt>
                <c:pt idx="94">
                  <c:v>-103.65883061523236</c:v>
                </c:pt>
                <c:pt idx="95">
                  <c:v>-105.18921692887936</c:v>
                </c:pt>
                <c:pt idx="96">
                  <c:v>-106.70853254506999</c:v>
                </c:pt>
                <c:pt idx="97">
                  <c:v>-108.2166837452604</c:v>
                </c:pt>
                <c:pt idx="98">
                  <c:v>-109.7135774995805</c:v>
                </c:pt>
                <c:pt idx="99">
                  <c:v>-111.19912147257263</c:v>
                </c:pt>
                <c:pt idx="100">
                  <c:v>-112.67322402888688</c:v>
                </c:pt>
                <c:pt idx="101">
                  <c:v>-114.135794238934</c:v>
                </c:pt>
                <c:pt idx="102">
                  <c:v>-115.58674188449409</c:v>
                </c:pt>
                <c:pt idx="103">
                  <c:v>-117.02597746428178</c:v>
                </c:pt>
                <c:pt idx="104">
                  <c:v>-118.45341219946715</c:v>
                </c:pt>
                <c:pt idx="105">
                  <c:v>-119.86895803915186</c:v>
                </c:pt>
                <c:pt idx="106">
                  <c:v>-121.27252766580074</c:v>
                </c:pt>
                <c:pt idx="107">
                  <c:v>-122.66403450062784</c:v>
                </c:pt>
                <c:pt idx="108">
                  <c:v>-124.04339270893692</c:v>
                </c:pt>
                <c:pt idx="109">
                  <c:v>-125.41051720541638</c:v>
                </c:pt>
                <c:pt idx="110">
                  <c:v>-126.76532365938765</c:v>
                </c:pt>
                <c:pt idx="111">
                  <c:v>-128.1077285000068</c:v>
                </c:pt>
                <c:pt idx="112">
                  <c:v>-129.43764892142002</c:v>
                </c:pt>
                <c:pt idx="113">
                  <c:v>-130.75500288787114</c:v>
                </c:pt>
                <c:pt idx="114">
                  <c:v>-132.0597091387624</c:v>
                </c:pt>
                <c:pt idx="115">
                  <c:v>-133.35168719366644</c:v>
                </c:pt>
                <c:pt idx="116">
                  <c:v>-134.63085735729103</c:v>
                </c:pt>
                <c:pt idx="117">
                  <c:v>-135.89714072439509</c:v>
                </c:pt>
                <c:pt idx="118">
                  <c:v>-137.1504591846558</c:v>
                </c:pt>
                <c:pt idx="119">
                  <c:v>-138.39073542748687</c:v>
                </c:pt>
                <c:pt idx="120">
                  <c:v>-139.6178929468075</c:v>
                </c:pt>
                <c:pt idx="121">
                  <c:v>-140.83185604576136</c:v>
                </c:pt>
                <c:pt idx="122">
                  <c:v>-142.03254984138621</c:v>
                </c:pt>
                <c:pt idx="123">
                  <c:v>-143.21990026923308</c:v>
                </c:pt>
                <c:pt idx="124">
                  <c:v>-144.39383408793461</c:v>
                </c:pt>
                <c:pt idx="125">
                  <c:v>-145.5542788837231</c:v>
                </c:pt>
                <c:pt idx="126">
                  <c:v>-146.70116307489741</c:v>
                </c:pt>
                <c:pt idx="127">
                  <c:v>-147.83441591623836</c:v>
                </c:pt>
                <c:pt idx="128">
                  <c:v>-148.9539675033725</c:v>
                </c:pt>
                <c:pt idx="129">
                  <c:v>-150.05974877708439</c:v>
                </c:pt>
                <c:pt idx="130">
                  <c:v>-151.15169152757642</c:v>
                </c:pt>
                <c:pt idx="131">
                  <c:v>-152.22972839867626</c:v>
                </c:pt>
                <c:pt idx="132">
                  <c:v>-153.29379289199161</c:v>
                </c:pt>
                <c:pt idx="133">
                  <c:v>-154.34381937101244</c:v>
                </c:pt>
                <c:pt idx="134">
                  <c:v>-155.37974306515926</c:v>
                </c:pt>
                <c:pt idx="135">
                  <c:v>-156.40150007377923</c:v>
                </c:pt>
                <c:pt idx="136">
                  <c:v>-157.40902737008702</c:v>
                </c:pt>
                <c:pt idx="137">
                  <c:v>-158.40226280505306</c:v>
                </c:pt>
                <c:pt idx="138">
                  <c:v>-159.38114511123723</c:v>
                </c:pt>
                <c:pt idx="139">
                  <c:v>-160.34561390656793</c:v>
                </c:pt>
                <c:pt idx="140">
                  <c:v>-161.29560969806687</c:v>
                </c:pt>
                <c:pt idx="141">
                  <c:v>-162.2310738855187</c:v>
                </c:pt>
                <c:pt idx="142">
                  <c:v>-163.15194876508588</c:v>
                </c:pt>
                <c:pt idx="143">
                  <c:v>-164.05817753286814</c:v>
                </c:pt>
                <c:pt idx="144">
                  <c:v>-164.94970428840645</c:v>
                </c:pt>
                <c:pt idx="145">
                  <c:v>-165.82647403813098</c:v>
                </c:pt>
                <c:pt idx="146">
                  <c:v>-166.68843269875359</c:v>
                </c:pt>
                <c:pt idx="147">
                  <c:v>-167.53552710060396</c:v>
                </c:pt>
                <c:pt idx="148">
                  <c:v>-168.36770499090915</c:v>
                </c:pt>
                <c:pt idx="149">
                  <c:v>-169.18491503701711</c:v>
                </c:pt>
                <c:pt idx="150">
                  <c:v>-169.98710682956261</c:v>
                </c:pt>
                <c:pt idx="151">
                  <c:v>-170.7742308855774</c:v>
                </c:pt>
                <c:pt idx="152">
                  <c:v>-171.5462386515419</c:v>
                </c:pt>
                <c:pt idx="153">
                  <c:v>-172.30308250638072</c:v>
                </c:pt>
                <c:pt idx="154">
                  <c:v>-173.04471576439968</c:v>
                </c:pt>
                <c:pt idx="155">
                  <c:v>-173.77109267816621</c:v>
                </c:pt>
                <c:pt idx="156">
                  <c:v>-174.48216844133066</c:v>
                </c:pt>
                <c:pt idx="157">
                  <c:v>-175.1778991913904</c:v>
                </c:pt>
                <c:pt idx="158">
                  <c:v>-175.85824201239569</c:v>
                </c:pt>
                <c:pt idx="159">
                  <c:v>-176.52315493759664</c:v>
                </c:pt>
                <c:pt idx="160">
                  <c:v>-177.17259695203194</c:v>
                </c:pt>
                <c:pt idx="161">
                  <c:v>-177.80652799505901</c:v>
                </c:pt>
                <c:pt idx="162">
                  <c:v>-178.42490896282501</c:v>
                </c:pt>
                <c:pt idx="163">
                  <c:v>-179.02770171067908</c:v>
                </c:pt>
                <c:pt idx="164">
                  <c:v>-179.61486905552505</c:v>
                </c:pt>
                <c:pt idx="165">
                  <c:v>-180.18637477811544</c:v>
                </c:pt>
                <c:pt idx="166">
                  <c:v>-180.74218362528507</c:v>
                </c:pt>
                <c:pt idx="167">
                  <c:v>-181.2822613121262</c:v>
                </c:pt>
                <c:pt idx="168">
                  <c:v>-181.80657452410307</c:v>
                </c:pt>
                <c:pt idx="169">
                  <c:v>-182.31509091910718</c:v>
                </c:pt>
                <c:pt idx="170">
                  <c:v>-182.80777912945189</c:v>
                </c:pt>
                <c:pt idx="171">
                  <c:v>-183.28460876380746</c:v>
                </c:pt>
                <c:pt idx="172">
                  <c:v>-183.74555040907623</c:v>
                </c:pt>
                <c:pt idx="173">
                  <c:v>-184.19057563220613</c:v>
                </c:pt>
                <c:pt idx="174">
                  <c:v>-184.61965698194518</c:v>
                </c:pt>
                <c:pt idx="175">
                  <c:v>-185.03276799053461</c:v>
                </c:pt>
                <c:pt idx="176">
                  <c:v>-185.42988317534142</c:v>
                </c:pt>
                <c:pt idx="177">
                  <c:v>-185.81097804043048</c:v>
                </c:pt>
                <c:pt idx="178">
                  <c:v>-186.17602907807535</c:v>
                </c:pt>
                <c:pt idx="179">
                  <c:v>-186.52501377020849</c:v>
                </c:pt>
                <c:pt idx="180">
                  <c:v>-186.85791058981033</c:v>
                </c:pt>
                <c:pt idx="181">
                  <c:v>-187.17469900223682</c:v>
                </c:pt>
                <c:pt idx="182">
                  <c:v>-187.47535946648651</c:v>
                </c:pt>
                <c:pt idx="183">
                  <c:v>-187.7598734364058</c:v>
                </c:pt>
                <c:pt idx="184">
                  <c:v>-188.02822336183269</c:v>
                </c:pt>
                <c:pt idx="185">
                  <c:v>-188.2803926896799</c:v>
                </c:pt>
                <c:pt idx="186">
                  <c:v>-188.51636586495539</c:v>
                </c:pt>
                <c:pt idx="187">
                  <c:v>-188.73612833172217</c:v>
                </c:pt>
                <c:pt idx="188">
                  <c:v>-188.9396665339961</c:v>
                </c:pt>
                <c:pt idx="189">
                  <c:v>-189.12696791658223</c:v>
                </c:pt>
                <c:pt idx="190">
                  <c:v>-189.29802092584887</c:v>
                </c:pt>
                <c:pt idx="191">
                  <c:v>-189.45281501044082</c:v>
                </c:pt>
                <c:pt idx="192">
                  <c:v>-189.59134062192956</c:v>
                </c:pt>
                <c:pt idx="193">
                  <c:v>-189.71358921540312</c:v>
                </c:pt>
                <c:pt idx="194">
                  <c:v>-189.81955324999231</c:v>
                </c:pt>
                <c:pt idx="195">
                  <c:v>-189.90922618933627</c:v>
                </c:pt>
                <c:pt idx="196">
                  <c:v>-189.98260250198581</c:v>
                </c:pt>
                <c:pt idx="197">
                  <c:v>-190.03967766174432</c:v>
                </c:pt>
                <c:pt idx="198">
                  <c:v>-190.08044814794701</c:v>
                </c:pt>
                <c:pt idx="199">
                  <c:v>-190.10491144567831</c:v>
                </c:pt>
                <c:pt idx="200">
                  <c:v>-190.11306604592681</c:v>
                </c:pt>
                <c:pt idx="201">
                  <c:v>-190.10491144567831</c:v>
                </c:pt>
                <c:pt idx="202">
                  <c:v>-190.08044814794701</c:v>
                </c:pt>
                <c:pt idx="203">
                  <c:v>-190.03967766174432</c:v>
                </c:pt>
                <c:pt idx="204">
                  <c:v>-189.98260250198581</c:v>
                </c:pt>
                <c:pt idx="205">
                  <c:v>-189.90922618933627</c:v>
                </c:pt>
                <c:pt idx="206">
                  <c:v>-189.81955324999231</c:v>
                </c:pt>
                <c:pt idx="207">
                  <c:v>-189.71358921540312</c:v>
                </c:pt>
                <c:pt idx="208">
                  <c:v>-189.59134062192956</c:v>
                </c:pt>
                <c:pt idx="209">
                  <c:v>-189.45281501044082</c:v>
                </c:pt>
                <c:pt idx="210">
                  <c:v>-189.29802092584887</c:v>
                </c:pt>
                <c:pt idx="211">
                  <c:v>-189.12696791658223</c:v>
                </c:pt>
                <c:pt idx="212">
                  <c:v>-188.9396665339961</c:v>
                </c:pt>
                <c:pt idx="213">
                  <c:v>-188.73612833172217</c:v>
                </c:pt>
                <c:pt idx="214">
                  <c:v>-188.51636586495539</c:v>
                </c:pt>
                <c:pt idx="215">
                  <c:v>-188.2803926896799</c:v>
                </c:pt>
                <c:pt idx="216">
                  <c:v>-188.02822336183269</c:v>
                </c:pt>
                <c:pt idx="217">
                  <c:v>-187.75987343640574</c:v>
                </c:pt>
                <c:pt idx="218">
                  <c:v>-187.47535946648651</c:v>
                </c:pt>
                <c:pt idx="219">
                  <c:v>-187.17469900223682</c:v>
                </c:pt>
                <c:pt idx="220">
                  <c:v>-186.85791058981033</c:v>
                </c:pt>
                <c:pt idx="221">
                  <c:v>-186.52501377020849</c:v>
                </c:pt>
                <c:pt idx="222">
                  <c:v>-186.17602907807532</c:v>
                </c:pt>
                <c:pt idx="223">
                  <c:v>-185.81097804043048</c:v>
                </c:pt>
                <c:pt idx="224">
                  <c:v>-185.42988317534142</c:v>
                </c:pt>
                <c:pt idx="225">
                  <c:v>-185.03276799053461</c:v>
                </c:pt>
                <c:pt idx="226">
                  <c:v>-184.61965698194518</c:v>
                </c:pt>
                <c:pt idx="227">
                  <c:v>-184.19057563220613</c:v>
                </c:pt>
                <c:pt idx="228">
                  <c:v>-183.74555040907623</c:v>
                </c:pt>
                <c:pt idx="229">
                  <c:v>-183.28460876380746</c:v>
                </c:pt>
                <c:pt idx="230">
                  <c:v>-182.80777912945189</c:v>
                </c:pt>
                <c:pt idx="231">
                  <c:v>-182.31509091910718</c:v>
                </c:pt>
                <c:pt idx="232">
                  <c:v>-181.80657452410307</c:v>
                </c:pt>
                <c:pt idx="233">
                  <c:v>-181.2822613121262</c:v>
                </c:pt>
                <c:pt idx="234">
                  <c:v>-180.74218362528507</c:v>
                </c:pt>
                <c:pt idx="235">
                  <c:v>-180.18637477811544</c:v>
                </c:pt>
                <c:pt idx="236">
                  <c:v>-179.61486905552511</c:v>
                </c:pt>
                <c:pt idx="237">
                  <c:v>-179.02770171067908</c:v>
                </c:pt>
                <c:pt idx="238">
                  <c:v>-178.42490896282501</c:v>
                </c:pt>
                <c:pt idx="239">
                  <c:v>-177.80652799505901</c:v>
                </c:pt>
                <c:pt idx="240">
                  <c:v>-177.17259695203194</c:v>
                </c:pt>
                <c:pt idx="241">
                  <c:v>-176.52315493759664</c:v>
                </c:pt>
                <c:pt idx="242">
                  <c:v>-175.85824201239569</c:v>
                </c:pt>
                <c:pt idx="243">
                  <c:v>-175.1778991913904</c:v>
                </c:pt>
                <c:pt idx="244">
                  <c:v>-174.48216844133066</c:v>
                </c:pt>
                <c:pt idx="245">
                  <c:v>-173.77109267816624</c:v>
                </c:pt>
                <c:pt idx="246">
                  <c:v>-173.04471576439968</c:v>
                </c:pt>
                <c:pt idx="247">
                  <c:v>-172.30308250638072</c:v>
                </c:pt>
                <c:pt idx="248">
                  <c:v>-171.5462386515419</c:v>
                </c:pt>
                <c:pt idx="249">
                  <c:v>-170.7742308855774</c:v>
                </c:pt>
                <c:pt idx="250">
                  <c:v>-169.98710682956261</c:v>
                </c:pt>
                <c:pt idx="251">
                  <c:v>-169.18491503701711</c:v>
                </c:pt>
                <c:pt idx="252">
                  <c:v>-168.36770499090915</c:v>
                </c:pt>
                <c:pt idx="253">
                  <c:v>-167.53552710060396</c:v>
                </c:pt>
                <c:pt idx="254">
                  <c:v>-166.68843269875359</c:v>
                </c:pt>
                <c:pt idx="255">
                  <c:v>-165.82647403813098</c:v>
                </c:pt>
                <c:pt idx="256">
                  <c:v>-164.94970428840645</c:v>
                </c:pt>
                <c:pt idx="257">
                  <c:v>-164.05817753286814</c:v>
                </c:pt>
                <c:pt idx="258">
                  <c:v>-163.1519487650859</c:v>
                </c:pt>
                <c:pt idx="259">
                  <c:v>-162.2310738855187</c:v>
                </c:pt>
                <c:pt idx="260">
                  <c:v>-161.29560969806687</c:v>
                </c:pt>
                <c:pt idx="261">
                  <c:v>-160.34561390656796</c:v>
                </c:pt>
                <c:pt idx="262">
                  <c:v>-159.38114511123723</c:v>
                </c:pt>
                <c:pt idx="263">
                  <c:v>-158.40226280505306</c:v>
                </c:pt>
                <c:pt idx="264">
                  <c:v>-157.40902737008699</c:v>
                </c:pt>
                <c:pt idx="265">
                  <c:v>-156.40150007377923</c:v>
                </c:pt>
                <c:pt idx="266">
                  <c:v>-155.37974306515926</c:v>
                </c:pt>
                <c:pt idx="267">
                  <c:v>-154.34381937101239</c:v>
                </c:pt>
                <c:pt idx="268">
                  <c:v>-153.29379289199161</c:v>
                </c:pt>
                <c:pt idx="269">
                  <c:v>-152.22972839867626</c:v>
                </c:pt>
                <c:pt idx="270">
                  <c:v>-151.15169152757642</c:v>
                </c:pt>
                <c:pt idx="271">
                  <c:v>-150.05974877708439</c:v>
                </c:pt>
                <c:pt idx="272">
                  <c:v>-148.95396750337241</c:v>
                </c:pt>
                <c:pt idx="273">
                  <c:v>-147.83441591623838</c:v>
                </c:pt>
                <c:pt idx="274">
                  <c:v>-146.70116307489741</c:v>
                </c:pt>
                <c:pt idx="275">
                  <c:v>-145.5542788837231</c:v>
                </c:pt>
                <c:pt idx="276">
                  <c:v>-144.39383408793461</c:v>
                </c:pt>
                <c:pt idx="277">
                  <c:v>-143.21990026923308</c:v>
                </c:pt>
                <c:pt idx="278">
                  <c:v>-142.03254984138627</c:v>
                </c:pt>
                <c:pt idx="279">
                  <c:v>-140.83185604576136</c:v>
                </c:pt>
                <c:pt idx="280">
                  <c:v>-139.6178929468075</c:v>
                </c:pt>
                <c:pt idx="281">
                  <c:v>-138.39073542748687</c:v>
                </c:pt>
                <c:pt idx="282">
                  <c:v>-137.15045918465583</c:v>
                </c:pt>
                <c:pt idx="283">
                  <c:v>-135.89714072439509</c:v>
                </c:pt>
                <c:pt idx="284">
                  <c:v>-134.63085735729103</c:v>
                </c:pt>
                <c:pt idx="285">
                  <c:v>-133.35168719366644</c:v>
                </c:pt>
                <c:pt idx="286">
                  <c:v>-132.05970913876246</c:v>
                </c:pt>
                <c:pt idx="287">
                  <c:v>-130.75500288787114</c:v>
                </c:pt>
                <c:pt idx="288">
                  <c:v>-129.43764892141999</c:v>
                </c:pt>
                <c:pt idx="289">
                  <c:v>-128.10772850000674</c:v>
                </c:pt>
                <c:pt idx="290">
                  <c:v>-126.76532365938765</c:v>
                </c:pt>
                <c:pt idx="291">
                  <c:v>-125.41051720541644</c:v>
                </c:pt>
                <c:pt idx="292">
                  <c:v>-124.04339270893695</c:v>
                </c:pt>
                <c:pt idx="293">
                  <c:v>-122.66403450062781</c:v>
                </c:pt>
                <c:pt idx="294">
                  <c:v>-121.27252766580074</c:v>
                </c:pt>
                <c:pt idx="295">
                  <c:v>-119.86895803915186</c:v>
                </c:pt>
                <c:pt idx="296">
                  <c:v>-118.45341219946717</c:v>
                </c:pt>
                <c:pt idx="297">
                  <c:v>-117.02597746428175</c:v>
                </c:pt>
                <c:pt idx="298">
                  <c:v>-115.58674188449409</c:v>
                </c:pt>
                <c:pt idx="299">
                  <c:v>-114.13579423893394</c:v>
                </c:pt>
                <c:pt idx="300">
                  <c:v>-112.67322402888688</c:v>
                </c:pt>
                <c:pt idx="301">
                  <c:v>-111.1991214725727</c:v>
                </c:pt>
                <c:pt idx="302">
                  <c:v>-109.71357749958048</c:v>
                </c:pt>
                <c:pt idx="303">
                  <c:v>-108.21668374526044</c:v>
                </c:pt>
                <c:pt idx="304">
                  <c:v>-106.70853254506996</c:v>
                </c:pt>
                <c:pt idx="305">
                  <c:v>-105.18921692887936</c:v>
                </c:pt>
                <c:pt idx="306">
                  <c:v>-103.65883061523239</c:v>
                </c:pt>
                <c:pt idx="307">
                  <c:v>-102.1174680055655</c:v>
                </c:pt>
                <c:pt idx="308">
                  <c:v>-100.56522417838509</c:v>
                </c:pt>
                <c:pt idx="309">
                  <c:v>-99.002194883402041</c:v>
                </c:pt>
                <c:pt idx="310">
                  <c:v>-97.428476535625848</c:v>
                </c:pt>
                <c:pt idx="311">
                  <c:v>-95.844166209417125</c:v>
                </c:pt>
                <c:pt idx="312">
                  <c:v>-94.249361632499401</c:v>
                </c:pt>
                <c:pt idx="313">
                  <c:v>-92.644161179931373</c:v>
                </c:pt>
                <c:pt idx="314">
                  <c:v>-91.028663868037896</c:v>
                </c:pt>
                <c:pt idx="315">
                  <c:v>-89.402969348303102</c:v>
                </c:pt>
                <c:pt idx="316">
                  <c:v>-87.767177901222553</c:v>
                </c:pt>
                <c:pt idx="317">
                  <c:v>-86.121390430117842</c:v>
                </c:pt>
                <c:pt idx="318">
                  <c:v>-84.465708454912658</c:v>
                </c:pt>
                <c:pt idx="319">
                  <c:v>-82.800234105870331</c:v>
                </c:pt>
                <c:pt idx="320">
                  <c:v>-81.125070117293518</c:v>
                </c:pt>
                <c:pt idx="321">
                  <c:v>-79.440319821187956</c:v>
                </c:pt>
                <c:pt idx="322">
                  <c:v>-77.74608714088771</c:v>
                </c:pt>
                <c:pt idx="323">
                  <c:v>-76.042476584645087</c:v>
                </c:pt>
                <c:pt idx="324">
                  <c:v>-74.329593239183822</c:v>
                </c:pt>
                <c:pt idx="325">
                  <c:v>-72.607542763217268</c:v>
                </c:pt>
                <c:pt idx="326">
                  <c:v>-70.876431380930256</c:v>
                </c:pt>
                <c:pt idx="327">
                  <c:v>-69.136365875426975</c:v>
                </c:pt>
                <c:pt idx="328">
                  <c:v>-67.387453582144474</c:v>
                </c:pt>
                <c:pt idx="329">
                  <c:v>-65.629802382230835</c:v>
                </c:pt>
                <c:pt idx="330">
                  <c:v>-63.863520695891651</c:v>
                </c:pt>
                <c:pt idx="331">
                  <c:v>-62.08871747570111</c:v>
                </c:pt>
                <c:pt idx="332">
                  <c:v>-60.3055021998819</c:v>
                </c:pt>
                <c:pt idx="333">
                  <c:v>-58.51398486555194</c:v>
                </c:pt>
                <c:pt idx="334">
                  <c:v>-56.714275981939181</c:v>
                </c:pt>
                <c:pt idx="335">
                  <c:v>-54.906486563565132</c:v>
                </c:pt>
                <c:pt idx="336">
                  <c:v>-53.090728123396339</c:v>
                </c:pt>
                <c:pt idx="337">
                  <c:v>-51.267112665966316</c:v>
                </c:pt>
                <c:pt idx="338">
                  <c:v>-49.435752680466862</c:v>
                </c:pt>
                <c:pt idx="339">
                  <c:v>-47.596761133807924</c:v>
                </c:pt>
                <c:pt idx="340">
                  <c:v>-45.750251463650827</c:v>
                </c:pt>
                <c:pt idx="341">
                  <c:v>-43.896337571409759</c:v>
                </c:pt>
                <c:pt idx="342">
                  <c:v>-42.035133815226246</c:v>
                </c:pt>
                <c:pt idx="343">
                  <c:v>-40.166755002915146</c:v>
                </c:pt>
                <c:pt idx="344">
                  <c:v>-38.291316384882229</c:v>
                </c:pt>
                <c:pt idx="345">
                  <c:v>-36.408933647015793</c:v>
                </c:pt>
                <c:pt idx="346">
                  <c:v>-34.519722903549933</c:v>
                </c:pt>
                <c:pt idx="347">
                  <c:v>-32.623800689902062</c:v>
                </c:pt>
                <c:pt idx="348">
                  <c:v>-30.721283955485166</c:v>
                </c:pt>
                <c:pt idx="349">
                  <c:v>-28.812290056492746</c:v>
                </c:pt>
                <c:pt idx="350">
                  <c:v>-26.896936748661112</c:v>
                </c:pt>
                <c:pt idx="351">
                  <c:v>-24.975342180004102</c:v>
                </c:pt>
                <c:pt idx="352">
                  <c:v>-23.047624883526183</c:v>
                </c:pt>
                <c:pt idx="353">
                  <c:v>-21.113903769910685</c:v>
                </c:pt>
                <c:pt idx="354">
                  <c:v>-19.17429812018446</c:v>
                </c:pt>
                <c:pt idx="355">
                  <c:v>-17.228927578360526</c:v>
                </c:pt>
                <c:pt idx="356">
                  <c:v>-15.277912144057403</c:v>
                </c:pt>
                <c:pt idx="357">
                  <c:v>-13.321372165096793</c:v>
                </c:pt>
                <c:pt idx="358">
                  <c:v>-11.359428330081196</c:v>
                </c:pt>
                <c:pt idx="359">
                  <c:v>-9.3922016609477055</c:v>
                </c:pt>
                <c:pt idx="360">
                  <c:v>-7.4198135055036154</c:v>
                </c:pt>
                <c:pt idx="361">
                  <c:v>-5.4423855299415473</c:v>
                </c:pt>
                <c:pt idx="362">
                  <c:v>-3.4600397113330974</c:v>
                </c:pt>
                <c:pt idx="363">
                  <c:v>-1.4728983301062732</c:v>
                </c:pt>
                <c:pt idx="364">
                  <c:v>0.51891603749846937</c:v>
                </c:pt>
                <c:pt idx="365">
                  <c:v>2.5152805269880592</c:v>
                </c:pt>
                <c:pt idx="366">
                  <c:v>4.5160719931978219</c:v>
                </c:pt>
                <c:pt idx="367">
                  <c:v>6.5211670178852881</c:v>
                </c:pt>
                <c:pt idx="368">
                  <c:v>8.5304419173440653</c:v>
                </c:pt>
                <c:pt idx="369">
                  <c:v>10.543772750034449</c:v>
                </c:pt>
                <c:pt idx="370">
                  <c:v>12.561035324226651</c:v>
                </c:pt>
                <c:pt idx="371">
                  <c:v>14.58210520566308</c:v>
                </c:pt>
                <c:pt idx="372">
                  <c:v>16.606857725233539</c:v>
                </c:pt>
                <c:pt idx="373">
                  <c:v>18.635167986664769</c:v>
                </c:pt>
                <c:pt idx="374">
                  <c:v>20.66691087422603</c:v>
                </c:pt>
                <c:pt idx="375">
                  <c:v>22.701961060445477</c:v>
                </c:pt>
                <c:pt idx="376">
                  <c:v>24.740193013841605</c:v>
                </c:pt>
                <c:pt idx="377">
                  <c:v>26.781481006666915</c:v>
                </c:pt>
                <c:pt idx="378">
                  <c:v>28.82569912266224</c:v>
                </c:pt>
                <c:pt idx="379">
                  <c:v>30.872721264825394</c:v>
                </c:pt>
                <c:pt idx="380">
                  <c:v>32.922421163188282</c:v>
                </c:pt>
                <c:pt idx="381">
                  <c:v>34.974672382605867</c:v>
                </c:pt>
                <c:pt idx="382">
                  <c:v>37.029348330556545</c:v>
                </c:pt>
                <c:pt idx="383">
                  <c:v>39.086322264948826</c:v>
                </c:pt>
                <c:pt idx="384">
                  <c:v>41.145467301942318</c:v>
                </c:pt>
                <c:pt idx="385">
                  <c:v>43.206656423770333</c:v>
                </c:pt>
                <c:pt idx="386">
                  <c:v>45.269762486579545</c:v>
                </c:pt>
                <c:pt idx="387">
                  <c:v>47.334658228269483</c:v>
                </c:pt>
                <c:pt idx="388">
                  <c:v>49.401216276344648</c:v>
                </c:pt>
                <c:pt idx="389">
                  <c:v>51.469309155770262</c:v>
                </c:pt>
                <c:pt idx="390">
                  <c:v>53.538809296836057</c:v>
                </c:pt>
                <c:pt idx="391">
                  <c:v>55.609589043024542</c:v>
                </c:pt>
                <c:pt idx="392">
                  <c:v>57.681520658886988</c:v>
                </c:pt>
                <c:pt idx="393">
                  <c:v>59.754476337922327</c:v>
                </c:pt>
                <c:pt idx="394">
                  <c:v>61.828328210459063</c:v>
                </c:pt>
                <c:pt idx="395">
                  <c:v>63.90294835154458</c:v>
                </c:pt>
                <c:pt idx="396">
                  <c:v>65.978208788836966</c:v>
                </c:pt>
                <c:pt idx="397">
                  <c:v>68.053981510496783</c:v>
                </c:pt>
                <c:pt idx="398">
                  <c:v>70.13013847308504</c:v>
                </c:pt>
                <c:pt idx="399">
                  <c:v>72.206551609462394</c:v>
                </c:pt>
                <c:pt idx="400">
                  <c:v>74.283092253262765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D7-45CF-89AF-DCEF2F4D67B7}"/>
            </c:ext>
          </c:extLst>
        </c:ser>
        <c:ser>
          <c:idx val="2"/>
          <c:order val="2"/>
          <c:tx>
            <c:v>Абсцисса_ствол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xVal>
            <c:numRef>
              <c:f>'Тройник косой равнопроходной'!$N$121:$N$122</c:f>
              <c:numCache>
                <c:formatCode>0.00</c:formatCode>
                <c:ptCount val="2"/>
                <c:pt idx="0">
                  <c:v>0</c:v>
                </c:pt>
                <c:pt idx="1">
                  <c:v>549.77579999999989</c:v>
                </c:pt>
              </c:numCache>
            </c:numRef>
          </c:xVal>
          <c:yVal>
            <c:numRef>
              <c:f>'Тройник косой равнопроходной'!$O$121:$O$122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D7-45CF-89AF-DCEF2F4D67B7}"/>
            </c:ext>
          </c:extLst>
        </c:ser>
        <c:ser>
          <c:idx val="3"/>
          <c:order val="3"/>
          <c:tx>
            <c:v>Начало_лекала</c:v>
          </c:tx>
          <c:spPr>
            <a:ln w="254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67364843104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1261061946902649E-2"/>
                      <c:h val="3.72940156114483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6D7-45CF-89AF-DCEF2F4D67B7}"/>
                </c:ext>
              </c:extLst>
            </c:dLbl>
            <c:dLbl>
              <c:idx val="1"/>
              <c:layout>
                <c:manualLayout>
                  <c:x val="-4.7661726918403861E-2"/>
                  <c:y val="-4.4095176665692112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619178749926093E-2"/>
                      <c:h val="3.91836540547278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равнопроходной'!$P$121:$P$122</c:f>
              <c:numCache>
                <c:formatCode>0.00</c:formatCode>
                <c:ptCount val="2"/>
                <c:pt idx="0">
                  <c:v>9.9999999999999995E-7</c:v>
                </c:pt>
                <c:pt idx="1">
                  <c:v>9.9999999999999995E-7</c:v>
                </c:pt>
              </c:numCache>
            </c:numRef>
          </c:xVal>
          <c:yVal>
            <c:numRef>
              <c:f>'Тройник косой равнопроходной'!$Q$121:$Q$122</c:f>
              <c:numCache>
                <c:formatCode>0.00</c:formatCode>
                <c:ptCount val="2"/>
                <c:pt idx="0">
                  <c:v>74.28309225326278</c:v>
                </c:pt>
                <c:pt idx="1">
                  <c:v>9.9999999999999995E-7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D7-45CF-89AF-DCEF2F4D67B7}"/>
            </c:ext>
          </c:extLst>
        </c:ser>
        <c:ser>
          <c:idx val="4"/>
          <c:order val="4"/>
          <c:tx>
            <c:v>Ордината_низ=0</c:v>
          </c:tx>
          <c:spPr>
            <a:ln w="12700">
              <a:solidFill>
                <a:schemeClr val="bg1"/>
              </a:solidFill>
              <a:headEnd type="triangl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0036775632846E-2"/>
                  <c:y val="-3.9057358344804512E-2"/>
                </c:manualLayout>
              </c:layout>
              <c:tx>
                <c:rich>
                  <a:bodyPr/>
                  <a:lstStyle/>
                  <a:p>
                    <a:fld id="{6DD53F16-1701-4CEF-81B5-5EBDFCA405E9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868957850797269E-2"/>
                      <c:h val="3.74298659010194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46D7-45CF-89AF-DCEF2F4D67B7}"/>
                </c:ext>
              </c:extLst>
            </c:dLbl>
            <c:dLbl>
              <c:idx val="1"/>
              <c:layout>
                <c:manualLayout>
                  <c:x val="-5.5359875548427098E-2"/>
                  <c:y val="-4.2349657873943E-2"/>
                </c:manualLayout>
              </c:layout>
              <c:tx>
                <c:rich>
                  <a:bodyPr/>
                  <a:lstStyle/>
                  <a:p>
                    <a:fld id="{7BEA624B-DB83-4647-ADD3-77EAB5F3CDED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00017092786482E-2"/>
                      <c:h val="3.915809420867195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равнопроходной'!$AJ$121:$AJ$122</c:f>
              <c:numCache>
                <c:formatCode>0.00</c:formatCode>
                <c:ptCount val="2"/>
                <c:pt idx="0">
                  <c:v>49.479821999999992</c:v>
                </c:pt>
                <c:pt idx="1">
                  <c:v>49.479821999999992</c:v>
                </c:pt>
              </c:numCache>
            </c:numRef>
          </c:xVal>
          <c:yVal>
            <c:numRef>
              <c:f>'Тройник косой равнопроходной'!$AK$121:$AK$122</c:f>
              <c:numCache>
                <c:formatCode>General</c:formatCode>
                <c:ptCount val="2"/>
                <c:pt idx="0" formatCode="0.00">
                  <c:v>106.59862517482259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D7-45CF-89AF-DCEF2F4D67B7}"/>
            </c:ext>
          </c:extLst>
        </c:ser>
        <c:ser>
          <c:idx val="5"/>
          <c:order val="5"/>
          <c:tx>
            <c:v>Ордината 1/4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5.7126019167716355E-3"/>
                  <c:y val="-4.2959007829636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58209731759494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6D7-45CF-89AF-DCEF2F4D67B7}"/>
                </c:ext>
              </c:extLst>
            </c:dLbl>
            <c:dLbl>
              <c:idx val="1"/>
              <c:layout>
                <c:manualLayout>
                  <c:x val="4.4247737564557703E-3"/>
                  <c:y val="-5.1604666983722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5ACDA865-0385-41D8-8DC1-2413502E3C67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2628958702394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равнопроходной'!$T$121:$T$122</c:f>
              <c:numCache>
                <c:formatCode>0.00</c:formatCode>
                <c:ptCount val="2"/>
                <c:pt idx="0">
                  <c:v>137.44394999999997</c:v>
                </c:pt>
                <c:pt idx="1">
                  <c:v>137.44394999999997</c:v>
                </c:pt>
              </c:numCache>
            </c:numRef>
          </c:xVal>
          <c:yVal>
            <c:numRef>
              <c:f>'Тройник косой равнопроходной'!$U$121:$U$122</c:f>
              <c:numCache>
                <c:formatCode>0.00</c:formatCode>
                <c:ptCount val="2"/>
                <c:pt idx="0">
                  <c:v>156.18725235759479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D7-45CF-89AF-DCEF2F4D67B7}"/>
            </c:ext>
          </c:extLst>
        </c:ser>
        <c:ser>
          <c:idx val="6"/>
          <c:order val="6"/>
          <c:tx>
            <c:v>Ордината 1/4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6D7-45CF-89AF-DCEF2F4D67B7}"/>
                </c:ext>
              </c:extLst>
            </c:dLbl>
            <c:dLbl>
              <c:idx val="1"/>
              <c:layout>
                <c:manualLayout>
                  <c:x val="-9.2597383807922873E-2"/>
                  <c:y val="3.192394522863009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DC7A48FB-69BD-4074-9A72-C9A65211E8B0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6426991150442473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равнопроходной'!$V$121:$V$122</c:f>
              <c:numCache>
                <c:formatCode>0.00</c:formatCode>
                <c:ptCount val="2"/>
                <c:pt idx="0">
                  <c:v>137.44394999999997</c:v>
                </c:pt>
                <c:pt idx="1">
                  <c:v>137.44394999999997</c:v>
                </c:pt>
              </c:numCache>
            </c:numRef>
          </c:xVal>
          <c:yVal>
            <c:numRef>
              <c:f>'Тройник косой равнопроходной'!$W$121:$W$122</c:f>
              <c:numCache>
                <c:formatCode>0.00</c:formatCode>
                <c:ptCount val="2"/>
                <c:pt idx="0">
                  <c:v>0</c:v>
                </c:pt>
                <c:pt idx="1">
                  <c:v>-112.67322402888688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D7-45CF-89AF-DCEF2F4D67B7}"/>
            </c:ext>
          </c:extLst>
        </c:ser>
        <c:ser>
          <c:idx val="7"/>
          <c:order val="7"/>
          <c:tx>
            <c:v>Ордината 1/2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5995575221238937E-2"/>
                  <c:y val="-3.111111111111111E-2"/>
                </c:manualLayout>
              </c:layout>
              <c:tx>
                <c:rich>
                  <a:bodyPr/>
                  <a:lstStyle/>
                  <a:p>
                    <a:fld id="{8916ECFD-E2DC-43FE-B930-40D103423AB0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82300884955751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46D7-45CF-89AF-DCEF2F4D67B7}"/>
                </c:ext>
              </c:extLst>
            </c:dLbl>
            <c:dLbl>
              <c:idx val="1"/>
              <c:layout>
                <c:manualLayout>
                  <c:x val="7.4871615065276679E-3"/>
                  <c:y val="-4.71601215121010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CBF895A4-756E-4950-B10C-EFB2CDCE2412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5923398363477921E-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равнопроходной'!$X$121:$X$122</c:f>
              <c:numCache>
                <c:formatCode>0.00</c:formatCode>
                <c:ptCount val="2"/>
                <c:pt idx="0">
                  <c:v>274.88789999999995</c:v>
                </c:pt>
                <c:pt idx="1">
                  <c:v>274.88789999999995</c:v>
                </c:pt>
              </c:numCache>
            </c:numRef>
          </c:xVal>
          <c:yVal>
            <c:numRef>
              <c:f>'Тройник косой равнопроходной'!$Y$121:$Y$122</c:f>
              <c:numCache>
                <c:formatCode>0.00</c:formatCode>
                <c:ptCount val="2"/>
                <c:pt idx="0">
                  <c:v>190.11306604592681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D7-45CF-89AF-DCEF2F4D67B7}"/>
            </c:ext>
          </c:extLst>
        </c:ser>
        <c:ser>
          <c:idx val="8"/>
          <c:order val="8"/>
          <c:tx>
            <c:v>Ордината 1/2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1.1016622061237387E-2"/>
                  <c:y val="-2.585848070672805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7.8151445446829532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равнопроходной'!$Z$121:$Z$122</c:f>
              <c:numCache>
                <c:formatCode>0.00</c:formatCode>
                <c:ptCount val="2"/>
                <c:pt idx="0">
                  <c:v>274.88789999999995</c:v>
                </c:pt>
                <c:pt idx="1">
                  <c:v>274.88789999999995</c:v>
                </c:pt>
              </c:numCache>
            </c:numRef>
          </c:xVal>
          <c:yVal>
            <c:numRef>
              <c:f>'Тройник косой равнопроходной'!$AA$121:$AA$122</c:f>
              <c:numCache>
                <c:formatCode>0.00</c:formatCode>
                <c:ptCount val="2"/>
                <c:pt idx="0">
                  <c:v>0</c:v>
                </c:pt>
                <c:pt idx="1">
                  <c:v>-190.11306604592681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D7-45CF-89AF-DCEF2F4D67B7}"/>
            </c:ext>
          </c:extLst>
        </c:ser>
        <c:ser>
          <c:idx val="9"/>
          <c:order val="9"/>
          <c:tx>
            <c:v>Ордината 3/4 верх</c:v>
          </c:tx>
          <c:spPr>
            <a:ln w="12700">
              <a:solidFill>
                <a:schemeClr val="bg1"/>
              </a:solidFill>
              <a:head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707964601769831E-2"/>
                  <c:y val="-3.51257588898525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30196E6E-274E-4C41-8E6E-6569719813A4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557522123893804E-2"/>
                      <c:h val="3.035559410234171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46D7-45CF-89AF-DCEF2F4D67B7}"/>
                </c:ext>
              </c:extLst>
            </c:dLbl>
            <c:dLbl>
              <c:idx val="1"/>
              <c:layout>
                <c:manualLayout>
                  <c:x val="1.0567693039243736E-2"/>
                  <c:y val="-4.38106168734562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3/4  </a:t>
                    </a:r>
                    <a:fld id="{14D6C9C1-C079-4FBD-B4B4-5852C04D6269}" type="XVALUE">
                      <a:rPr lang="en-US" sz="1200" baseline="0"/>
                      <a:pPr>
                        <a:defRPr sz="1200" b="1" i="0" baseline="0"/>
                      </a:pPr>
                      <a:t>[ЗНАЧЕНИЕ X]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8135714551643563E-2"/>
                      <c:h val="3.38248517237126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равнопроходной'!$AB$121:$AB$122</c:f>
              <c:numCache>
                <c:formatCode>0.00</c:formatCode>
                <c:ptCount val="2"/>
                <c:pt idx="0">
                  <c:v>412.33184999999992</c:v>
                </c:pt>
                <c:pt idx="1">
                  <c:v>412.33184999999992</c:v>
                </c:pt>
              </c:numCache>
            </c:numRef>
          </c:xVal>
          <c:yVal>
            <c:numRef>
              <c:f>'Тройник косой равнопроходной'!$AC$121:$AC$122</c:f>
              <c:numCache>
                <c:formatCode>0.00</c:formatCode>
                <c:ptCount val="2"/>
                <c:pt idx="0">
                  <c:v>156.18725235759479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D7-45CF-89AF-DCEF2F4D67B7}"/>
            </c:ext>
          </c:extLst>
        </c:ser>
        <c:ser>
          <c:idx val="10"/>
          <c:order val="10"/>
          <c:tx>
            <c:v>Ордината 3/4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6D7-45CF-89AF-DCEF2F4D67B7}"/>
                </c:ext>
              </c:extLst>
            </c:dLbl>
            <c:dLbl>
              <c:idx val="1"/>
              <c:layout>
                <c:manualLayout>
                  <c:x val="2.6394726709862131E-3"/>
                  <c:y val="-5.1538855642175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396017699115038E-2"/>
                      <c:h val="3.2090199479618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равнопроходной'!$AD$121:$AD$122</c:f>
              <c:numCache>
                <c:formatCode>0.00</c:formatCode>
                <c:ptCount val="2"/>
                <c:pt idx="0">
                  <c:v>412.33184999999992</c:v>
                </c:pt>
                <c:pt idx="1">
                  <c:v>412.33184999999992</c:v>
                </c:pt>
              </c:numCache>
            </c:numRef>
          </c:xVal>
          <c:yVal>
            <c:numRef>
              <c:f>'Тройник косой равнопроходной'!$AE$121:$AE$122</c:f>
              <c:numCache>
                <c:formatCode>0.00</c:formatCode>
                <c:ptCount val="2"/>
                <c:pt idx="0">
                  <c:v>0</c:v>
                </c:pt>
                <c:pt idx="1">
                  <c:v>-112.67322402888688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D7-45CF-89AF-DCEF2F4D67B7}"/>
            </c:ext>
          </c:extLst>
        </c:ser>
        <c:ser>
          <c:idx val="11"/>
          <c:order val="11"/>
          <c:tx>
            <c:v>Ордината_низ_2=0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5.4845132743362834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A-46D7-45CF-89AF-DCEF2F4D67B7}"/>
                </c:ext>
              </c:extLst>
            </c:dLbl>
            <c:dLbl>
              <c:idx val="1"/>
              <c:layout>
                <c:manualLayout>
                  <c:x val="1.2168141592920354E-3"/>
                  <c:y val="-4.03295750216826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221F67EE-2EB8-4B2B-9BC6-AF5C74726029}" type="YVALUE">
                      <a:rPr lang="en-US" baseline="0"/>
                      <a:pPr/>
                      <a:t>[ЗНАЧЕНИЕ Y]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619469026548675E-2"/>
                      <c:h val="3.38248048568950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D7-45CF-89AF-DCEF2F4D67B7}"/>
            </c:ext>
          </c:extLst>
        </c:ser>
        <c:ser>
          <c:idx val="12"/>
          <c:order val="12"/>
          <c:tx>
            <c:v>Конец_Лекала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8.3791287119940779E-3"/>
                  <c:y val="2.4201151038321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01327433628318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46D7-45CF-89AF-DCEF2F4D67B7}"/>
                </c:ext>
              </c:extLst>
            </c:dLbl>
            <c:dLbl>
              <c:idx val="1"/>
              <c:layout>
                <c:manualLayout>
                  <c:x val="5.2393117804046202E-3"/>
                  <c:y val="-3.74062273454495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320188E1-A276-4C33-9B60-2ECB131C04C9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182360567386699E-2"/>
                      <c:h val="3.209020904186581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равнопроходной'!$AH$121:$AH$122</c:f>
              <c:numCache>
                <c:formatCode>0.00</c:formatCode>
                <c:ptCount val="2"/>
                <c:pt idx="0">
                  <c:v>549.77579999999989</c:v>
                </c:pt>
                <c:pt idx="1">
                  <c:v>549.77579999999989</c:v>
                </c:pt>
              </c:numCache>
            </c:numRef>
          </c:xVal>
          <c:yVal>
            <c:numRef>
              <c:f>'Тройник косой равнопроходной'!$AI$121:$AI$122</c:f>
              <c:numCache>
                <c:formatCode>0.00</c:formatCode>
                <c:ptCount val="2"/>
                <c:pt idx="0">
                  <c:v>0</c:v>
                </c:pt>
                <c:pt idx="1">
                  <c:v>74.283092836680837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6D7-45CF-89AF-DCEF2F4D67B7}"/>
            </c:ext>
          </c:extLst>
        </c:ser>
        <c:ser>
          <c:idx val="13"/>
          <c:order val="13"/>
          <c:tx>
            <c:v>Min_ордината_низ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546932195879198E-2"/>
                  <c:y val="3.803038020307732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67EBC72F-5600-45B8-9F53-185E8DE30937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5.8949232862553227E-2"/>
                      <c:h val="3.025143879790242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8CF-4245-94E6-CA3390C19991}"/>
                </c:ext>
              </c:extLst>
            </c:dLbl>
            <c:dLbl>
              <c:idx val="1"/>
              <c:layout>
                <c:manualLayout>
                  <c:x val="2.4570752162855525E-2"/>
                  <c:y val="4.148768749426617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="1" i="0" baseline="0"/>
                      <a:t>MinY =  </a:t>
                    </a:r>
                    <a:fld id="{64F070C0-1D00-426E-AF1F-A585B2F10169}" type="YVALUE">
                      <a:rPr lang="en-US" sz="1200" b="1" i="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="1" i="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7300018952015593E-2"/>
                      <c:h val="3.889470702587453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8CF-4245-94E6-CA3390C19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'Тройник косой равнопроходной'!$AF$121:$AF$122</c:f>
              <c:numCache>
                <c:formatCode>0.00</c:formatCode>
                <c:ptCount val="2"/>
                <c:pt idx="0">
                  <c:v>274.88789999999995</c:v>
                </c:pt>
                <c:pt idx="1">
                  <c:v>274.88789999999995</c:v>
                </c:pt>
              </c:numCache>
            </c:numRef>
          </c:xVal>
          <c:yVal>
            <c:numRef>
              <c:f>'Тройник косой равнопроходной'!$AG$121:$AG$122</c:f>
              <c:numCache>
                <c:formatCode>0.00</c:formatCode>
                <c:ptCount val="2"/>
                <c:pt idx="0">
                  <c:v>0</c:v>
                </c:pt>
                <c:pt idx="1">
                  <c:v>-190.11306604592681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CF-4245-94E6-CA3390C19991}"/>
            </c:ext>
          </c:extLst>
        </c:ser>
        <c:ser>
          <c:idx val="14"/>
          <c:order val="14"/>
          <c:tx>
            <c:v>Max_ордината_верх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3.0713349514426152E-2"/>
                  <c:y val="5.0130955722238302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Max Y = </a:t>
                    </a:r>
                    <a:fld id="{B44F445F-F353-49E4-AC51-DEDCA24C224F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9327102680182605E-2"/>
                      <c:h val="4.58093216082522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8CF-4245-94E6-CA3390C19991}"/>
                </c:ext>
              </c:extLst>
            </c:dLbl>
            <c:dLbl>
              <c:idx val="1"/>
              <c:layout>
                <c:manualLayout>
                  <c:x val="1.1261578383263846E-2"/>
                  <c:y val="3.801589061074980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34132A46-37A0-4DD2-AE4E-F69C1EAD0421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1587332676702216E-2"/>
                      <c:h val="3.8865727841219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8CF-4245-94E6-CA3390C1999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косой равнопроходной'!$R$121:$R$122</c:f>
              <c:numCache>
                <c:formatCode>0.00</c:formatCode>
                <c:ptCount val="2"/>
                <c:pt idx="0">
                  <c:v>274.88789999999995</c:v>
                </c:pt>
                <c:pt idx="1">
                  <c:v>274.88789999999995</c:v>
                </c:pt>
              </c:numCache>
            </c:numRef>
          </c:xVal>
          <c:yVal>
            <c:numRef>
              <c:f>'Тройник косой равнопроходной'!$S$121:$S$122</c:f>
              <c:numCache>
                <c:formatCode>0.00</c:formatCode>
                <c:ptCount val="2"/>
                <c:pt idx="0">
                  <c:v>190.11306604592681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CF-4245-94E6-CA3390C19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tx1"/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tx1"/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chart" Target="../charts/chart1.xml"/><Relationship Id="rId7" Type="http://schemas.openxmlformats.org/officeDocument/2006/relationships/image" Target="../media/image14.emf"/><Relationship Id="rId2" Type="http://schemas.openxmlformats.org/officeDocument/2006/relationships/image" Target="../media/image11.emf"/><Relationship Id="rId1" Type="http://schemas.openxmlformats.org/officeDocument/2006/relationships/image" Target="../media/image10.png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4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1</xdr:row>
      <xdr:rowOff>6350</xdr:rowOff>
    </xdr:from>
    <xdr:to>
      <xdr:col>1</xdr:col>
      <xdr:colOff>5379650</xdr:colOff>
      <xdr:row>1</xdr:row>
      <xdr:rowOff>1993900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F4FEC5C-DC9C-4546-B0B2-B85521BC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90500"/>
          <a:ext cx="5335200" cy="198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5392350</xdr:colOff>
      <xdr:row>2</xdr:row>
      <xdr:rowOff>1917150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7206058-742C-4BDD-BFCB-DA7DAB6D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" y="2216150"/>
          <a:ext cx="5335200" cy="189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</xdr:colOff>
      <xdr:row>3</xdr:row>
      <xdr:rowOff>120650</xdr:rowOff>
    </xdr:from>
    <xdr:to>
      <xdr:col>10</xdr:col>
      <xdr:colOff>585400</xdr:colOff>
      <xdr:row>3</xdr:row>
      <xdr:rowOff>1968958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9FD605F-C705-4B0E-871B-5EE87002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5400" y="4330700"/>
          <a:ext cx="5335200" cy="1848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463550</xdr:colOff>
      <xdr:row>4</xdr:row>
      <xdr:rowOff>139700</xdr:rowOff>
    </xdr:from>
    <xdr:to>
      <xdr:col>10</xdr:col>
      <xdr:colOff>356800</xdr:colOff>
      <xdr:row>5</xdr:row>
      <xdr:rowOff>28152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43C9345-1C61-4C5E-A123-2EAE3748E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6800" y="6362700"/>
          <a:ext cx="5335200" cy="190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50800</xdr:colOff>
      <xdr:row>5</xdr:row>
      <xdr:rowOff>114300</xdr:rowOff>
    </xdr:from>
    <xdr:to>
      <xdr:col>1</xdr:col>
      <xdr:colOff>5386000</xdr:colOff>
      <xdr:row>5</xdr:row>
      <xdr:rowOff>1982896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977C18D-0C6A-427B-AD3A-445381C6F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50" y="8350250"/>
          <a:ext cx="5335200" cy="1868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196850</xdr:colOff>
      <xdr:row>6</xdr:row>
      <xdr:rowOff>171450</xdr:rowOff>
    </xdr:from>
    <xdr:to>
      <xdr:col>11</xdr:col>
      <xdr:colOff>90100</xdr:colOff>
      <xdr:row>7</xdr:row>
      <xdr:rowOff>63567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8CC627D-30A9-4170-A467-2D80EE562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0420350"/>
          <a:ext cx="5335200" cy="190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</xdr:colOff>
      <xdr:row>3</xdr:row>
      <xdr:rowOff>50800</xdr:rowOff>
    </xdr:from>
    <xdr:to>
      <xdr:col>1</xdr:col>
      <xdr:colOff>5377906</xdr:colOff>
      <xdr:row>4</xdr:row>
      <xdr:rowOff>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35B1DFFB-9F9D-49C8-BA8E-CB8563D3B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4279900"/>
          <a:ext cx="5314406" cy="196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4</xdr:row>
      <xdr:rowOff>50800</xdr:rowOff>
    </xdr:from>
    <xdr:to>
      <xdr:col>1</xdr:col>
      <xdr:colOff>5410556</xdr:colOff>
      <xdr:row>4</xdr:row>
      <xdr:rowOff>1993900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1885F0C-C296-4E1C-810D-67D8AA2D6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400" y="6273800"/>
          <a:ext cx="5378806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44450</xdr:colOff>
      <xdr:row>6</xdr:row>
      <xdr:rowOff>25401</xdr:rowOff>
    </xdr:from>
    <xdr:to>
      <xdr:col>2</xdr:col>
      <xdr:colOff>6350</xdr:colOff>
      <xdr:row>7</xdr:row>
      <xdr:rowOff>21357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7ED3A8F-D6BB-4E18-9D7F-F66416BD6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0274301"/>
          <a:ext cx="5397500" cy="2008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44450</xdr:colOff>
      <xdr:row>2</xdr:row>
      <xdr:rowOff>63500</xdr:rowOff>
    </xdr:to>
    <xdr:pic>
      <xdr:nvPicPr>
        <xdr:cNvPr id="3" name="Picture 4" descr="Сварка отвода">
          <a:extLst>
            <a:ext uri="{FF2B5EF4-FFF2-40B4-BE49-F238E27FC236}">
              <a16:creationId xmlns:a16="http://schemas.microsoft.com/office/drawing/2014/main" id="{E0D8CF68-6256-47CD-A575-FE094AC16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2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825500</xdr:colOff>
      <xdr:row>2</xdr:row>
      <xdr:rowOff>19050</xdr:rowOff>
    </xdr:to>
    <xdr:pic>
      <xdr:nvPicPr>
        <xdr:cNvPr id="4" name="Picture 2" descr="Сварка отвода">
          <a:extLst>
            <a:ext uri="{FF2B5EF4-FFF2-40B4-BE49-F238E27FC236}">
              <a16:creationId xmlns:a16="http://schemas.microsoft.com/office/drawing/2014/main" id="{7467DC99-84F7-479E-BBBB-FABB6540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8250" y="0"/>
          <a:ext cx="8255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406401</xdr:colOff>
      <xdr:row>49</xdr:row>
      <xdr:rowOff>190500</xdr:rowOff>
    </xdr:from>
    <xdr:to>
      <xdr:col>15</xdr:col>
      <xdr:colOff>101819</xdr:colOff>
      <xdr:row>72</xdr:row>
      <xdr:rowOff>219914</xdr:rowOff>
    </xdr:to>
    <xdr:graphicFrame macro="">
      <xdr:nvGraphicFramePr>
        <xdr:cNvPr id="6" name="Лекало отростка">
          <a:extLst>
            <a:ext uri="{FF2B5EF4-FFF2-40B4-BE49-F238E27FC236}">
              <a16:creationId xmlns:a16="http://schemas.microsoft.com/office/drawing/2014/main" id="{739AA264-7B8D-4335-A1DC-8895793C3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394855</xdr:colOff>
      <xdr:row>111</xdr:row>
      <xdr:rowOff>20529</xdr:rowOff>
    </xdr:from>
    <xdr:to>
      <xdr:col>15</xdr:col>
      <xdr:colOff>146050</xdr:colOff>
      <xdr:row>150</xdr:row>
      <xdr:rowOff>154842</xdr:rowOff>
    </xdr:to>
    <xdr:graphicFrame macro="">
      <xdr:nvGraphicFramePr>
        <xdr:cNvPr id="7" name="Вырез в стволе">
          <a:extLst>
            <a:ext uri="{FF2B5EF4-FFF2-40B4-BE49-F238E27FC236}">
              <a16:creationId xmlns:a16="http://schemas.microsoft.com/office/drawing/2014/main" id="{83FCCE98-28EC-46DB-B5C0-7DEB89F31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349250</xdr:colOff>
      <xdr:row>152</xdr:row>
      <xdr:rowOff>114300</xdr:rowOff>
    </xdr:from>
    <xdr:to>
      <xdr:col>2</xdr:col>
      <xdr:colOff>742950</xdr:colOff>
      <xdr:row>154</xdr:row>
      <xdr:rowOff>123952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B6787A0-1F15-4AA0-99C4-3A2DCB3D2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29394150"/>
          <a:ext cx="393700" cy="3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374650</xdr:colOff>
      <xdr:row>154</xdr:row>
      <xdr:rowOff>152399</xdr:rowOff>
    </xdr:from>
    <xdr:to>
      <xdr:col>2</xdr:col>
      <xdr:colOff>755650</xdr:colOff>
      <xdr:row>156</xdr:row>
      <xdr:rowOff>165099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903C84E-8653-48E6-9767-6640F7B8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9800549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25400</xdr:colOff>
          <xdr:row>3</xdr:row>
          <xdr:rowOff>196850</xdr:rowOff>
        </xdr:from>
        <xdr:to>
          <xdr:col>7</xdr:col>
          <xdr:colOff>825500</xdr:colOff>
          <xdr:row>19</xdr:row>
          <xdr:rowOff>31750</xdr:rowOff>
        </xdr:to>
        <xdr:pic>
          <xdr:nvPicPr>
            <xdr:cNvPr id="2512" name="Рисунок 1">
              <a:extLst>
                <a:ext uri="{FF2B5EF4-FFF2-40B4-BE49-F238E27FC236}">
                  <a16:creationId xmlns:a16="http://schemas.microsoft.com/office/drawing/2014/main" id="{C1F30E6A-280A-EE21-534E-971B9F2769D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Выбранный_класс" spid="_x0000_s2520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25400" y="1041400"/>
              <a:ext cx="6673850" cy="2603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50800</xdr:colOff>
      <xdr:row>4</xdr:row>
      <xdr:rowOff>76200</xdr:rowOff>
    </xdr:from>
    <xdr:to>
      <xdr:col>7</xdr:col>
      <xdr:colOff>711200</xdr:colOff>
      <xdr:row>18</xdr:row>
      <xdr:rowOff>190500</xdr:rowOff>
    </xdr:to>
    <xdr:pic>
      <xdr:nvPicPr>
        <xdr:cNvPr id="2514" name="Picture 466">
          <a:extLst>
            <a:ext uri="{FF2B5EF4-FFF2-40B4-BE49-F238E27FC236}">
              <a16:creationId xmlns:a16="http://schemas.microsoft.com/office/drawing/2014/main" id="{799DA401-FE03-750D-2CB6-55E2030C8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1130300"/>
          <a:ext cx="6534150" cy="2476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lc.li/lNsSo" TargetMode="External"/><Relationship Id="rId2" Type="http://schemas.openxmlformats.org/officeDocument/2006/relationships/hyperlink" Target="https://pipetemplates.ru/izdelij-iz-trub/trojnik-kosoj-perekhodnoj-so-smeshchyonnym-otrostkom.php" TargetMode="External"/><Relationship Id="rId1" Type="http://schemas.openxmlformats.org/officeDocument/2006/relationships/hyperlink" Target="https://pipetemplates.ru/izdelij-iz-trub/troynik-kosoy-ravnoprohodnoy.php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7"/>
  <sheetViews>
    <sheetView topLeftCell="A6" zoomScaleNormal="100" workbookViewId="0">
      <selection activeCell="C6" sqref="C6"/>
    </sheetView>
  </sheetViews>
  <sheetFormatPr defaultRowHeight="12.5" x14ac:dyDescent="0.25"/>
  <cols>
    <col min="1" max="1" width="21.7265625" customWidth="1"/>
    <col min="2" max="2" width="77.81640625" customWidth="1"/>
    <col min="7" max="7" width="16.81640625" customWidth="1"/>
  </cols>
  <sheetData>
    <row r="1" spans="1:2" ht="14.5" x14ac:dyDescent="0.25">
      <c r="A1" s="41" t="s">
        <v>35</v>
      </c>
      <c r="B1" s="41" t="s">
        <v>0</v>
      </c>
    </row>
    <row r="2" spans="1:2" ht="158.5" customHeight="1" x14ac:dyDescent="0.25">
      <c r="A2" s="42" t="s">
        <v>36</v>
      </c>
      <c r="B2" s="1"/>
    </row>
    <row r="3" spans="1:2" ht="158.5" customHeight="1" x14ac:dyDescent="0.25">
      <c r="A3" s="41" t="s">
        <v>37</v>
      </c>
      <c r="B3" s="43"/>
    </row>
    <row r="4" spans="1:2" ht="158.5" customHeight="1" x14ac:dyDescent="0.25">
      <c r="A4" s="41" t="s">
        <v>38</v>
      </c>
      <c r="B4" s="43"/>
    </row>
    <row r="5" spans="1:2" ht="158.5" customHeight="1" x14ac:dyDescent="0.25">
      <c r="A5" s="41" t="s">
        <v>39</v>
      </c>
      <c r="B5" s="43"/>
    </row>
    <row r="6" spans="1:2" ht="158.5" customHeight="1" x14ac:dyDescent="0.25">
      <c r="A6" s="41" t="s">
        <v>40</v>
      </c>
      <c r="B6" s="43"/>
    </row>
    <row r="7" spans="1:2" ht="158.5" customHeight="1" x14ac:dyDescent="0.25">
      <c r="A7" s="41" t="s">
        <v>5</v>
      </c>
      <c r="B7" s="43"/>
    </row>
  </sheetData>
  <phoneticPr fontId="7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WFI186"/>
  <sheetViews>
    <sheetView showGridLines="0" showRowColHeaders="0" tabSelected="1" zoomScaleNormal="100" workbookViewId="0">
      <selection activeCell="M7" sqref="M7"/>
    </sheetView>
  </sheetViews>
  <sheetFormatPr defaultColWidth="9.1796875" defaultRowHeight="14.5" x14ac:dyDescent="0.35"/>
  <cols>
    <col min="1" max="1" width="11" style="2" bestFit="1" customWidth="1"/>
    <col min="2" max="19" width="12.1796875" style="2" customWidth="1"/>
    <col min="20" max="21" width="10.81640625" style="2" customWidth="1"/>
    <col min="22" max="22" width="11.81640625" style="2" customWidth="1"/>
    <col min="23" max="30" width="10.81640625" style="2" customWidth="1"/>
    <col min="31" max="31" width="12.81640625" style="2" customWidth="1"/>
    <col min="32" max="33" width="10.54296875" style="2" customWidth="1"/>
    <col min="34" max="34" width="9.26953125" style="2" bestFit="1" customWidth="1"/>
    <col min="35" max="35" width="10.26953125" style="2" bestFit="1" customWidth="1"/>
    <col min="36" max="37" width="11.453125" style="2" customWidth="1"/>
    <col min="38" max="39" width="9.26953125" style="2" bestFit="1" customWidth="1"/>
    <col min="40" max="40" width="13.6328125" style="2" bestFit="1" customWidth="1"/>
    <col min="41" max="41" width="9.26953125" style="2" bestFit="1" customWidth="1"/>
    <col min="42" max="43" width="13.1796875" style="2" customWidth="1"/>
    <col min="44" max="44" width="11.54296875" style="2" customWidth="1"/>
    <col min="45" max="45" width="9.26953125" style="2" bestFit="1" customWidth="1"/>
    <col min="46" max="46" width="12.08984375" style="2" bestFit="1" customWidth="1"/>
    <col min="47" max="53" width="9.26953125" style="2" bestFit="1" customWidth="1"/>
    <col min="54" max="54" width="11.453125" style="2" customWidth="1"/>
    <col min="55" max="102" width="9.26953125" style="2" bestFit="1" customWidth="1"/>
    <col min="103" max="103" width="10.54296875" style="2" customWidth="1"/>
    <col min="104" max="104" width="9.26953125" style="2" bestFit="1" customWidth="1"/>
    <col min="105" max="105" width="12.81640625" style="2" customWidth="1"/>
    <col min="106" max="160" width="9.26953125" style="2" bestFit="1" customWidth="1"/>
    <col min="161" max="161" width="11.453125" style="2" bestFit="1" customWidth="1"/>
    <col min="162" max="363" width="9.26953125" style="2" bestFit="1" customWidth="1"/>
    <col min="364" max="364" width="11.81640625" style="2" bestFit="1" customWidth="1"/>
    <col min="365" max="15712" width="9.1796875" style="2"/>
    <col min="15714" max="16384" width="9.1796875" style="2"/>
  </cols>
  <sheetData>
    <row r="1" spans="1:33 15713:15713" ht="30" customHeight="1" x14ac:dyDescent="0.35">
      <c r="A1" s="2" t="b">
        <f>AND(d_верт=D_гориз,Угол_отростка&lt;=89)</f>
        <v>1</v>
      </c>
      <c r="B1" s="159" t="s">
        <v>83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N1" s="90"/>
      <c r="O1" s="90"/>
      <c r="P1" s="7"/>
      <c r="Q1" s="4"/>
      <c r="R1" s="4"/>
      <c r="S1" s="4"/>
      <c r="T1" s="4"/>
      <c r="U1" s="4"/>
      <c r="V1" s="91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WFI1" s="2"/>
    </row>
    <row r="2" spans="1:33 15713:15713" ht="20.5" customHeight="1" x14ac:dyDescent="0.35"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N2" s="4"/>
      <c r="O2" s="7"/>
      <c r="P2" s="7"/>
      <c r="Q2" s="4"/>
      <c r="R2" s="4"/>
      <c r="S2" s="4"/>
      <c r="T2" s="4"/>
      <c r="U2" s="9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WFI2" s="2"/>
    </row>
    <row r="3" spans="1:33 15713:15713" ht="16" thickBot="1" x14ac:dyDescent="0.4">
      <c r="N3" s="4"/>
      <c r="O3" s="7"/>
      <c r="P3" s="4"/>
      <c r="Q3" s="4"/>
      <c r="R3" s="4"/>
      <c r="S3" s="4"/>
      <c r="T3" s="4"/>
      <c r="U3" s="9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WFI3" s="2"/>
    </row>
    <row r="4" spans="1:33 15713:15713" ht="16.5" thickTop="1" thickBot="1" x14ac:dyDescent="0.4">
      <c r="A4" s="170" t="s">
        <v>85</v>
      </c>
      <c r="B4" s="170"/>
      <c r="C4" s="170"/>
      <c r="D4" s="170"/>
      <c r="E4" s="170"/>
      <c r="F4" s="170"/>
      <c r="G4" s="170"/>
      <c r="H4" s="171"/>
      <c r="I4" s="160" t="s">
        <v>1</v>
      </c>
      <c r="J4" s="161"/>
      <c r="K4" s="161"/>
      <c r="L4" s="161"/>
      <c r="M4" s="161"/>
      <c r="N4" s="5"/>
      <c r="O4" s="4"/>
      <c r="P4" s="4"/>
      <c r="Q4" s="4"/>
      <c r="R4" s="4"/>
      <c r="S4" s="94"/>
      <c r="T4" s="94"/>
      <c r="U4" s="94"/>
      <c r="V4" s="95"/>
      <c r="W4" s="96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 15713:15713" ht="15.5" thickTop="1" thickBot="1" x14ac:dyDescent="0.4">
      <c r="I5" s="162" t="s">
        <v>2</v>
      </c>
      <c r="J5" s="162"/>
      <c r="K5" s="162"/>
      <c r="L5" s="162"/>
      <c r="M5" s="162"/>
      <c r="N5" s="97"/>
      <c r="O5" s="4"/>
      <c r="P5" s="4"/>
      <c r="Q5" s="4"/>
      <c r="R5" s="4"/>
      <c r="S5" s="94"/>
      <c r="T5" s="94"/>
      <c r="U5" s="94"/>
      <c r="V5" s="95"/>
      <c r="W5" s="96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 15713:15713" ht="15.5" hidden="1" thickTop="1" thickBot="1" x14ac:dyDescent="0.4">
      <c r="B6" s="163"/>
      <c r="C6" s="163"/>
      <c r="D6" s="163"/>
      <c r="E6" s="163"/>
      <c r="F6" s="163"/>
      <c r="G6" s="163"/>
      <c r="I6" s="164" t="s">
        <v>3</v>
      </c>
      <c r="J6" s="165"/>
      <c r="K6" s="165"/>
      <c r="L6" s="166"/>
      <c r="M6" s="128">
        <f>D_гориз</f>
        <v>350</v>
      </c>
      <c r="N6" s="4"/>
      <c r="O6" s="4"/>
      <c r="P6" s="4"/>
      <c r="Q6" s="4"/>
      <c r="R6" s="4"/>
      <c r="S6" s="94"/>
      <c r="T6" s="94"/>
      <c r="U6" s="94"/>
      <c r="V6" s="95"/>
      <c r="W6" s="96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 15713:15713" ht="15.5" thickTop="1" thickBot="1" x14ac:dyDescent="0.4">
      <c r="B7" s="163"/>
      <c r="C7" s="163"/>
      <c r="D7" s="163"/>
      <c r="E7" s="163"/>
      <c r="F7" s="163"/>
      <c r="G7" s="163"/>
      <c r="I7" s="167" t="s">
        <v>84</v>
      </c>
      <c r="J7" s="168"/>
      <c r="K7" s="168"/>
      <c r="L7" s="169"/>
      <c r="M7" s="6">
        <v>350</v>
      </c>
      <c r="N7" s="4"/>
      <c r="O7" s="4"/>
      <c r="P7" s="4"/>
      <c r="Q7" s="4"/>
      <c r="R7" s="4"/>
      <c r="S7" s="94"/>
      <c r="T7" s="94"/>
      <c r="U7" s="94"/>
      <c r="V7" s="95"/>
      <c r="W7" s="96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 15713:15713" ht="15.5" hidden="1" thickTop="1" thickBot="1" x14ac:dyDescent="0.4">
      <c r="B8" s="163"/>
      <c r="C8" s="163"/>
      <c r="D8" s="163"/>
      <c r="E8" s="163"/>
      <c r="F8" s="163"/>
      <c r="G8" s="163"/>
      <c r="I8" s="167" t="str">
        <f>"Z смещение отростка →      "&amp;"  Z  ="&amp;0&amp;", мм"</f>
        <v>Z смещение отростка →        Z  =0, мм</v>
      </c>
      <c r="J8" s="168"/>
      <c r="K8" s="168"/>
      <c r="L8" s="169"/>
      <c r="M8" s="129">
        <v>0</v>
      </c>
      <c r="N8" s="132" t="s">
        <v>80</v>
      </c>
      <c r="O8" s="133"/>
      <c r="P8" s="4"/>
      <c r="Q8" s="4"/>
      <c r="R8" s="4"/>
      <c r="S8" s="4"/>
      <c r="T8" s="4"/>
      <c r="U8" s="4"/>
      <c r="V8" s="95"/>
      <c r="W8" s="96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 15713:15713" ht="15.75" customHeight="1" thickTop="1" thickBot="1" x14ac:dyDescent="0.4">
      <c r="B9" s="163"/>
      <c r="C9" s="163"/>
      <c r="D9" s="163"/>
      <c r="E9" s="163"/>
      <c r="F9" s="163"/>
      <c r="G9" s="163"/>
      <c r="I9" s="167" t="s">
        <v>4</v>
      </c>
      <c r="J9" s="168"/>
      <c r="K9" s="168"/>
      <c r="L9" s="169"/>
      <c r="M9" s="131">
        <v>67</v>
      </c>
      <c r="N9" s="130" t="s">
        <v>86</v>
      </c>
      <c r="O9" s="4"/>
      <c r="P9" s="4"/>
      <c r="Q9" s="4"/>
      <c r="R9" s="4"/>
      <c r="S9" s="4"/>
      <c r="T9" s="4"/>
      <c r="U9" s="4"/>
      <c r="V9" s="98"/>
      <c r="W9" s="9"/>
    </row>
    <row r="10" spans="1:33 15713:15713" ht="15.75" customHeight="1" thickTop="1" thickBot="1" x14ac:dyDescent="0.4">
      <c r="B10" s="163"/>
      <c r="C10" s="163"/>
      <c r="D10" s="163"/>
      <c r="E10" s="163"/>
      <c r="F10" s="163"/>
      <c r="G10" s="163"/>
      <c r="I10" s="167" t="s">
        <v>6</v>
      </c>
      <c r="J10" s="168"/>
      <c r="K10" s="168"/>
      <c r="L10" s="169"/>
      <c r="M10" s="6">
        <v>50</v>
      </c>
      <c r="N10" s="76"/>
      <c r="O10" s="76"/>
      <c r="S10" s="8"/>
      <c r="T10" s="8"/>
      <c r="U10" s="8"/>
      <c r="V10" s="8"/>
      <c r="W10" s="9"/>
    </row>
    <row r="11" spans="1:33 15713:15713" ht="15.75" customHeight="1" thickTop="1" thickBot="1" x14ac:dyDescent="0.4">
      <c r="B11" s="163"/>
      <c r="C11" s="163"/>
      <c r="D11" s="163"/>
      <c r="E11" s="163"/>
      <c r="F11" s="163"/>
      <c r="G11" s="163"/>
      <c r="I11" s="167" t="str">
        <f>"Длина отрезка для построения → "&amp;ROUNDUP(длина_лекала_отросток/50,2)&amp;" - "&amp;ROUNDUP(длина_лекала_отросток/4,2)&amp;" мм"</f>
        <v>Длина отрезка для построения → 22 - 274,89 мм</v>
      </c>
      <c r="J11" s="168"/>
      <c r="K11" s="168"/>
      <c r="L11" s="169"/>
      <c r="M11" s="74">
        <v>25</v>
      </c>
      <c r="N11" s="146" t="s">
        <v>61</v>
      </c>
      <c r="O11" s="147"/>
      <c r="S11" s="8"/>
      <c r="T11" s="8"/>
      <c r="U11" s="8"/>
      <c r="V11" s="8"/>
      <c r="W11" s="9"/>
    </row>
    <row r="12" spans="1:33 15713:15713" ht="15.75" customHeight="1" thickTop="1" thickBot="1" x14ac:dyDescent="0.4">
      <c r="B12" s="163"/>
      <c r="C12" s="163"/>
      <c r="D12" s="163"/>
      <c r="E12" s="163"/>
      <c r="F12" s="163"/>
      <c r="G12" s="163"/>
      <c r="N12" s="10" t="b" cm="1">
        <f t="array" ref="N12">NOT(Корректный_отрезок_отростка)</f>
        <v>0</v>
      </c>
    </row>
    <row r="13" spans="1:33 15713:15713" ht="15.75" customHeight="1" thickTop="1" thickBot="1" x14ac:dyDescent="0.4">
      <c r="B13" s="163"/>
      <c r="C13" s="163"/>
      <c r="D13" s="163"/>
      <c r="E13" s="163"/>
      <c r="F13" s="163"/>
      <c r="G13" s="163"/>
      <c r="I13" s="172" t="s">
        <v>59</v>
      </c>
      <c r="J13" s="173"/>
      <c r="K13" s="173"/>
      <c r="L13" s="174"/>
      <c r="N13" s="116" t="b" cm="1">
        <f t="array" ref="N13">OR(кор_Z_смещ_отросток,NOT(Корректный_отрезок_отростка),NOT(коэффициент_точности))</f>
        <v>0</v>
      </c>
    </row>
    <row r="14" spans="1:33 15713:15713" ht="15.75" customHeight="1" thickTop="1" thickBot="1" x14ac:dyDescent="0.4">
      <c r="B14" s="163"/>
      <c r="C14" s="163"/>
      <c r="D14" s="163"/>
      <c r="E14" s="163"/>
      <c r="F14" s="163"/>
      <c r="G14" s="163"/>
      <c r="I14" s="144" t="s">
        <v>60</v>
      </c>
      <c r="J14" s="145"/>
      <c r="K14" s="145"/>
      <c r="L14" s="145"/>
      <c r="M14" s="11"/>
      <c r="N14" s="11"/>
      <c r="O14" s="12"/>
      <c r="Q14" s="4"/>
    </row>
    <row r="15" spans="1:33 15713:15713" ht="15.75" customHeight="1" thickTop="1" thickBot="1" x14ac:dyDescent="0.4">
      <c r="B15" s="163"/>
      <c r="C15" s="163"/>
      <c r="D15" s="163"/>
      <c r="E15" s="163"/>
      <c r="F15" s="163"/>
      <c r="G15" s="163"/>
      <c r="I15" s="148" t="s">
        <v>7</v>
      </c>
      <c r="J15" s="149"/>
      <c r="K15" s="150"/>
      <c r="L15" s="13">
        <f>PI()*D_гориз</f>
        <v>1099.5574287564275</v>
      </c>
    </row>
    <row r="16" spans="1:33 15713:15713" ht="15.75" customHeight="1" thickTop="1" thickBot="1" x14ac:dyDescent="0.4">
      <c r="I16" s="148" t="s">
        <v>8</v>
      </c>
      <c r="J16" s="149"/>
      <c r="K16" s="150"/>
      <c r="L16" s="14">
        <f>IF(N12,0, ROUNDUP( длина_лекала_отросток/длина_отрезка_отросток,0))</f>
        <v>44</v>
      </c>
    </row>
    <row r="17" spans="1:403" ht="15.75" customHeight="1" thickTop="1" x14ac:dyDescent="0.35">
      <c r="F17"/>
      <c r="G17"/>
    </row>
    <row r="18" spans="1:403" ht="15.75" customHeight="1" x14ac:dyDescent="0.35">
      <c r="A18" s="137"/>
      <c r="B18" s="137"/>
      <c r="C18" s="137"/>
      <c r="D18" s="137"/>
      <c r="E18" s="137"/>
      <c r="F18" s="137"/>
      <c r="G18" s="137"/>
      <c r="H18" s="137"/>
    </row>
    <row r="19" spans="1:403" ht="15.75" customHeight="1" x14ac:dyDescent="0.35">
      <c r="A19" s="138" t="s">
        <v>78</v>
      </c>
      <c r="B19" s="138"/>
      <c r="C19" s="138"/>
      <c r="D19" s="138"/>
      <c r="E19" s="138"/>
      <c r="F19" s="138"/>
      <c r="G19" s="138"/>
      <c r="H19" s="73">
        <f>D_гориз*0.0087266*DEGREES(ACOS((1-2*Z_смещение/D_гориз)))</f>
        <v>0</v>
      </c>
      <c r="I19" s="127"/>
    </row>
    <row r="20" spans="1:403" ht="15.75" customHeight="1" x14ac:dyDescent="0.35">
      <c r="A20" s="75"/>
      <c r="B20" s="75"/>
      <c r="C20" s="75"/>
      <c r="D20" s="75"/>
      <c r="E20" s="75"/>
      <c r="F20" s="75"/>
      <c r="G20" s="75"/>
      <c r="H20" s="73"/>
      <c r="I20" s="125"/>
    </row>
    <row r="21" spans="1:403" ht="15.75" customHeight="1" thickBot="1" x14ac:dyDescent="0.4">
      <c r="A21" s="75"/>
      <c r="B21" s="75"/>
      <c r="C21" s="75"/>
      <c r="D21" s="140" t="s">
        <v>82</v>
      </c>
      <c r="E21" s="140"/>
      <c r="F21" s="140"/>
      <c r="G21" s="140"/>
      <c r="H21" s="140"/>
      <c r="I21" s="140"/>
      <c r="J21" s="140"/>
      <c r="K21" s="140"/>
    </row>
    <row r="22" spans="1:403" ht="15.75" customHeight="1" thickBot="1" x14ac:dyDescent="0.4">
      <c r="A22" s="75"/>
      <c r="C22" s="139" t="s">
        <v>62</v>
      </c>
      <c r="D22" s="139"/>
      <c r="E22" s="139" t="s">
        <v>65</v>
      </c>
      <c r="F22" s="139"/>
      <c r="G22" s="139" t="s">
        <v>66</v>
      </c>
      <c r="H22" s="139"/>
      <c r="I22" s="139" t="s">
        <v>67</v>
      </c>
      <c r="J22" s="139"/>
      <c r="K22" s="139" t="s">
        <v>68</v>
      </c>
      <c r="L22" s="139"/>
    </row>
    <row r="23" spans="1:403" ht="15.75" customHeight="1" thickBot="1" x14ac:dyDescent="0.4">
      <c r="A23" s="75"/>
      <c r="C23" s="89" t="s">
        <v>63</v>
      </c>
      <c r="D23" s="89" t="s">
        <v>64</v>
      </c>
      <c r="E23" s="89" t="s">
        <v>63</v>
      </c>
      <c r="F23" s="89" t="s">
        <v>64</v>
      </c>
      <c r="G23" s="89" t="s">
        <v>63</v>
      </c>
      <c r="H23" s="89" t="s">
        <v>64</v>
      </c>
      <c r="I23" s="89" t="s">
        <v>63</v>
      </c>
      <c r="J23" s="89" t="s">
        <v>64</v>
      </c>
      <c r="K23" s="89" t="s">
        <v>63</v>
      </c>
      <c r="L23" s="89" t="s">
        <v>64</v>
      </c>
    </row>
    <row r="24" spans="1:403" ht="15.75" customHeight="1" thickBot="1" x14ac:dyDescent="0.4">
      <c r="A24" s="75"/>
      <c r="C24" s="84">
        <f>длина_лекала_отросток/4*коэффициент_точности</f>
        <v>274.88935718910687</v>
      </c>
      <c r="D24" s="84">
        <f ca="1">_xlfn.IFNA(INDEX(Д_ордината_отросток,1,MATCH(C24,Д_абсцисса_отросток,1)),INDEX(Д_ордината_отросток,1,MATCH(C24,Д_абсцисса_отросток,-1)))*коэффициент_точности</f>
        <v>314.39615888260761</v>
      </c>
      <c r="E24" s="84">
        <f>длина_лекала_отросток/2*коэффициент_точности</f>
        <v>549.77871437821375</v>
      </c>
      <c r="F24" s="84">
        <f ca="1">_xlfn.IFNA(INDEX(Д_ордината_отросток,1,MATCH(E24,Д_абсцисса_отросток,1)),INDEX(Д_ордината_отросток,1,MATCH(E24,Д_абсцисса_отросток,-1)))*коэффициент_точности</f>
        <v>198.56618567336164</v>
      </c>
      <c r="G24" s="84">
        <f>длина_лекала_отросток/4*3*коэффициент_точности</f>
        <v>824.66807156732057</v>
      </c>
      <c r="H24" s="84">
        <f ca="1">_xlfn.IFNA(INDEX(Д_ордината_отросток,1,MATCH(G24,Д_абсцисса_отросток,1)),INDEX(Д_ордината_отросток,1,MATCH(G24,Д_абсцисса_отросток,-1)))*коэффициент_точности</f>
        <v>314.39615888260761</v>
      </c>
      <c r="I24" s="84">
        <f ca="1">IF(J24, _xlfn.IFNA(INDEX(Д_абсцисса_отросток,1,MATCH(J24,Д_ордината_отросток,-1)),INDEX(Д_абсцисса_отросток,1,MATCH(J24,Д_ордината_отросток,1))),0)</f>
        <v>0</v>
      </c>
      <c r="J24" s="84">
        <f ca="1">IF(ISERROR(MIN(Д_ордината_отросток)),0,MIN(Д_ордината_отросток))</f>
        <v>50</v>
      </c>
      <c r="K24" s="84">
        <f ca="1">IF(L24, _xlfn.IFNA(INDEX(Д_абсцисса_отросток,1,MATCH(L24,Д_ордината_отросток,-1)),INDEX(Д_абсцисса_отросток,1,MATCH(L24,Д_ордината_отросток,1))),0)</f>
        <v>824.66807156732057</v>
      </c>
      <c r="L24" s="84">
        <f ca="1">IF(ISERROR(MAX(Д_ордината_отросток)),0,MAX(Д_ордината_отросток))</f>
        <v>314.39615888260761</v>
      </c>
      <c r="M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403" x14ac:dyDescent="0.35">
      <c r="D25" s="15"/>
      <c r="L25" s="17"/>
      <c r="M25" s="17"/>
      <c r="N25" s="17"/>
      <c r="O25" s="18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403" s="44" customFormat="1" ht="18.5" x14ac:dyDescent="0.25">
      <c r="D26" s="158" t="str">
        <f>IF(N13,"  ","Таблица для построения развёртки отростка")</f>
        <v>Таблица для построения развёртки отростка</v>
      </c>
      <c r="E26" s="158"/>
      <c r="F26" s="158"/>
      <c r="G26" s="158"/>
      <c r="H26" s="158"/>
      <c r="I26" s="158"/>
      <c r="J26" s="158"/>
      <c r="K26" s="158"/>
      <c r="L26" s="126"/>
    </row>
    <row r="27" spans="1:403" s="44" customFormat="1" x14ac:dyDescent="0.35">
      <c r="B27" s="134" t="str">
        <f>"Тройник косой равнопроходной (отросток).  D трубы. = "&amp;D_гориз&amp;" мм,  β угол наклона. = "&amp;Угол_отростка&amp;"град., H пояска = "&amp;Высота_пояска&amp;" мм,  длина отрезка  = "&amp;длина_отрезка_отросток&amp;" мм. "</f>
        <v xml:space="preserve">Тройник косой равнопроходной (отросток).  D трубы. = 350 мм,  β угол наклона. = 67град., H пояска = 50 мм,  длина отрезка  = 25 мм. 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20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</row>
    <row r="28" spans="1:403" s="45" customFormat="1" ht="16" customHeight="1" x14ac:dyDescent="0.35">
      <c r="A28" s="100"/>
      <c r="B28" s="101" t="s">
        <v>14</v>
      </c>
      <c r="C28" s="102" cm="1">
        <f t="array" ref="C28">IF(Группа1,D_гориз*((SIN(ACOS(1-2*Z_смещение/D_гориз-2*d_верт/D_гориз))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,D_гориз*((1-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)</f>
        <v>50</v>
      </c>
      <c r="D28" s="102" cm="1">
        <f t="array" ref="D28">IF(Группа1,D_гориз*((SIN(ACOS(1-2*Z_смещение/D_гориз-2*d_верт/D_гориз))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,D_гориз*((1-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)</f>
        <v>50.032617897979819</v>
      </c>
      <c r="E28" s="102" cm="1">
        <f t="array" ref="E28">IF(Группа1,D_гориз*((SIN(ACOS(1-2*Z_смещение/D_гориз-2*d_верт/D_гориз))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,D_гориз*((1-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)</f>
        <v>50.130463543941005</v>
      </c>
      <c r="F28" s="102" cm="1">
        <f t="array" ref="F28">IF(Группа1,D_гориз*((SIN(ACOS(1-2*Z_смещение/D_гориз-2*d_верт/D_гориз))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,D_гориз*((1-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)</f>
        <v>50.293512795934539</v>
      </c>
      <c r="G28" s="102" cm="1">
        <f t="array" ref="G28">IF(Группа1,D_гориз*((SIN(ACOS(1-2*Z_смещение/D_гориз-2*d_верт/D_гориз))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,D_гориз*((1-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)</f>
        <v>50.521725423997246</v>
      </c>
      <c r="H28" s="102" cm="1">
        <f t="array" ref="H28">IF(Группа1,D_гориз*((SIN(ACOS(1-2*Z_смещение/D_гориз-2*d_верт/D_гориз))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,D_гориз*((1-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)</f>
        <v>50.815045120077954</v>
      </c>
      <c r="I28" s="102" cm="1">
        <f t="array" ref="I28">IF(Группа1,D_гориз*((SIN(ACOS(1-2*Z_смещение/D_гориз-2*d_верт/D_гориз))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,D_гориз*((1-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)</f>
        <v>51.173399511930697</v>
      </c>
      <c r="J28" s="102" cm="1">
        <f t="array" ref="J28">IF(Группа1,D_гориз*((SIN(ACOS(1-2*Z_смещение/D_гориз-2*d_верт/D_гориз))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,D_гориз*((1-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)</f>
        <v>51.596700180971453</v>
      </c>
      <c r="K28" s="102" cm="1">
        <f t="array" ref="K28">IF(Группа1,D_гориз*((SIN(ACOS(1-2*Z_смещение/D_гориз-2*d_верт/D_гориз))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,D_гориз*((1-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)</f>
        <v>52.084842684094127</v>
      </c>
      <c r="L28" s="102" cm="1">
        <f t="array" ref="L28">IF(Группа1,D_гориз*((SIN(ACOS(1-2*Z_смещение/D_гориз-2*d_верт/D_гориз))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,D_гориз*((1-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)</f>
        <v>52.637706579440334</v>
      </c>
      <c r="M28" s="102" cm="1">
        <f t="array" ref="M28">IF(Группа1,D_гориз*((SIN(ACOS(1-2*Z_смещение/D_гориз-2*d_верт/D_гориз))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,D_гориз*((1-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)</f>
        <v>53.255155456116505</v>
      </c>
      <c r="N28" s="102" cm="1">
        <f t="array" ref="N28">IF(Группа1,D_гориз*((SIN(ACOS(1-2*Z_смещение/D_гориз-2*d_верт/D_гориз))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,D_гориз*((1-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)</f>
        <v>53.937036967851498</v>
      </c>
      <c r="O28" s="102" cm="1">
        <f t="array" ref="O28">IF(Группа1,D_гориз*((SIN(ACOS(1-2*Z_смещение/D_гориз-2*d_верт/D_гориз))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,D_гориз*((1-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)</f>
        <v>54.683182870585412</v>
      </c>
      <c r="P28" s="102" cm="1">
        <f t="array" ref="P28">IF(Группа1,D_гориз*((SIN(ACOS(1-2*Z_смещение/D_гориз-2*d_верт/D_гориз))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,D_гориз*((1-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)</f>
        <v>55.493409063981652</v>
      </c>
      <c r="Q28" s="102" cm="1">
        <f t="array" ref="Q28">IF(Группа1,D_гориз*((SIN(ACOS(1-2*Z_смещение/D_гориз-2*d_верт/D_гориз))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,D_гориз*((1-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)</f>
        <v>56.367515636850598</v>
      </c>
      <c r="R28" s="102" cm="1">
        <f t="array" ref="R28">IF(Группа1,D_гориз*((SIN(ACOS(1-2*Z_смещение/D_гориз-2*d_верт/D_гориз))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,D_гориз*((1-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)</f>
        <v>57.305286916474984</v>
      </c>
      <c r="S28" s="102" cm="1">
        <f t="array" ref="S28">IF(Группа1,D_гориз*((SIN(ACOS(1-2*Z_смещение/D_гориз-2*d_верт/D_гориз))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,D_гориз*((1-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)</f>
        <v>58.306491521823716</v>
      </c>
      <c r="T28" s="102" cm="1">
        <f t="array" ref="T28">IF(Группа1,D_гориз*((SIN(ACOS(1-2*Z_смещение/D_гориз-2*d_верт/D_гориз))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,D_гориз*((1-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)</f>
        <v>59.370882420641777</v>
      </c>
      <c r="U28" s="102" cm="1">
        <f t="array" ref="U28">IF(Группа1,D_гориз*((SIN(ACOS(1-2*Z_смещение/D_гориз-2*d_верт/D_гориз))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,D_гориз*((1-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)</f>
        <v>60.498196990401723</v>
      </c>
      <c r="V28" s="102" cm="1">
        <f t="array" ref="V28">IF(Группа1,D_гориз*((SIN(ACOS(1-2*Z_смещение/D_гориз-2*d_верт/D_гориз))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,D_гориз*((1-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)</f>
        <v>61.688157083101792</v>
      </c>
      <c r="W28" s="102" cm="1">
        <f t="array" ref="W28">IF(Группа1,D_гориз*((SIN(ACOS(1-2*Z_смещение/D_гориз-2*d_верт/D_гориз))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,D_гориз*((1-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)</f>
        <v>62.940469093894883</v>
      </c>
      <c r="X28" s="102" cm="1">
        <f t="array" ref="X28">IF(Группа1,D_гориз*((SIN(ACOS(1-2*Z_смещение/D_гориз-2*d_верт/D_гориз))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,D_гориз*((1-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)</f>
        <v>64.254824033531094</v>
      </c>
      <c r="Y28" s="102" cm="1">
        <f t="array" ref="Y28">IF(Группа1,D_гориз*((SIN(ACOS(1-2*Z_смещение/D_гориз-2*d_верт/D_гориз))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,D_гориз*((1-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)</f>
        <v>65.6308976045962</v>
      </c>
      <c r="Z28" s="102" cm="1">
        <f t="array" ref="Z28">IF(Группа1,D_гориз*((SIN(ACOS(1-2*Z_смещение/D_гориз-2*d_верт/D_гориз))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,D_гориз*((1-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)</f>
        <v>67.068350281527131</v>
      </c>
      <c r="AA28" s="102" cm="1">
        <f t="array" ref="AA28">IF(Группа1,D_гориз*((SIN(ACOS(1-2*Z_смещение/D_гориз-2*d_верт/D_гориз))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,D_гориз*((1-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)</f>
        <v>68.56682739438493</v>
      </c>
      <c r="AB28" s="102" cm="1">
        <f t="array" ref="AB28">IF(Группа1,D_гориз*((SIN(ACOS(1-2*Z_смещение/D_гориз-2*d_верт/D_гориз))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,D_гориз*((1-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)</f>
        <v>70.125959216364208</v>
      </c>
      <c r="AC28" s="102" cm="1">
        <f t="array" ref="AC28">IF(Группа1,D_гориз*((SIN(ACOS(1-2*Z_смещение/D_гориз-2*d_верт/D_гориз))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,D_гориз*((1-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)</f>
        <v>71.745361055017639</v>
      </c>
      <c r="AD28" s="102" cm="1">
        <f t="array" ref="AD28">IF(Группа1,D_гориз*((SIN(ACOS(1-2*Z_смещение/D_гориз-2*d_верт/D_гориз))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,D_гориз*((1-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)</f>
        <v>73.424633347173227</v>
      </c>
      <c r="AE28" s="102" cm="1">
        <f t="array" ref="AE28">IF(Группа1,D_гориз*((SIN(ACOS(1-2*Z_смещение/D_гориз-2*d_верт/D_гориз))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,D_гориз*((1-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)</f>
        <v>75.163361757520391</v>
      </c>
      <c r="AF28" s="102" cm="1">
        <f t="array" ref="AF28">IF(Группа1,D_гориз*((SIN(ACOS(1-2*Z_смещение/D_гориз-2*d_верт/D_гориз))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,D_гориз*((1-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)</f>
        <v>76.961117280840895</v>
      </c>
      <c r="AG28" s="102" cm="1">
        <f t="array" ref="AG28">IF(Группа1,D_гориз*((SIN(ACOS(1-2*Z_смещение/D_гориз-2*d_верт/D_гориз))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,D_гориз*((1-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)</f>
        <v>78.817456347859931</v>
      </c>
      <c r="AH28" s="102" cm="1">
        <f t="array" ref="AH28">IF(Группа1,D_гориз*((SIN(ACOS(1-2*Z_смещение/D_гориз-2*d_верт/D_гориз))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,D_гориз*((1-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)</f>
        <v>80.731920934689597</v>
      </c>
      <c r="AI28" s="102" cm="1">
        <f t="array" ref="AI28">IF(Группа1,D_гориз*((SIN(ACOS(1-2*Z_смещение/D_гориз-2*d_верт/D_гориз))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,D_гориз*((1-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)</f>
        <v>82.704038675839854</v>
      </c>
      <c r="AJ28" s="102" cm="1">
        <f t="array" ref="AJ28">IF(Группа1,D_гориз*((SIN(ACOS(1-2*Z_смещение/D_гориз-2*d_верт/D_гориз))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,D_гориз*((1-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)</f>
        <v>84.733322980767554</v>
      </c>
      <c r="AK28" s="102" cm="1">
        <f t="array" ref="AK28">IF(Группа1,D_гориз*((SIN(ACOS(1-2*Z_смещение/D_гориз-2*d_верт/D_гориз))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,D_гориз*((1-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)</f>
        <v>86.8192731539352</v>
      </c>
      <c r="AL28" s="102" cm="1">
        <f t="array" ref="AL28">IF(Группа1,D_гориз*((SIN(ACOS(1-2*Z_смещение/D_гориз-2*d_верт/D_гориз))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,D_гориз*((1-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)</f>
        <v>88.961374518350368</v>
      </c>
      <c r="AM28" s="102" cm="1">
        <f t="array" ref="AM28">IF(Группа1,D_гориз*((SIN(ACOS(1-2*Z_смещение/D_гориз-2*d_верт/D_гориз))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,D_гориз*((1-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)</f>
        <v>91.159098542554332</v>
      </c>
      <c r="AN28" s="102" cm="1">
        <f t="array" ref="AN28">IF(Группа1,D_гориз*((SIN(ACOS(1-2*Z_смещение/D_гориз-2*d_верт/D_гориз))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,D_гориз*((1-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)</f>
        <v>93.41190297102942</v>
      </c>
      <c r="AO28" s="102" cm="1">
        <f t="array" ref="AO28">IF(Группа1,D_гориз*((SIN(ACOS(1-2*Z_смещение/D_гориз-2*d_верт/D_гориз))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,D_гориз*((1-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)</f>
        <v>95.719231957992235</v>
      </c>
      <c r="AP28" s="102" cm="1">
        <f t="array" ref="AP28">IF(Группа1,D_гориз*((SIN(ACOS(1-2*Z_смещение/D_гориз-2*d_верт/D_гориз))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,D_гориз*((1-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)</f>
        <v>98.080516204540601</v>
      </c>
      <c r="AQ28" s="102" cm="1">
        <f t="array" ref="AQ28">IF(Группа1,D_гориз*((SIN(ACOS(1-2*Z_смещение/D_гориз-2*d_верт/D_гориз))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,D_гориз*((1-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)</f>
        <v>100.49517309911934</v>
      </c>
      <c r="AR28" s="102" cm="1">
        <f t="array" ref="AR28">IF(Группа1,D_гориз*((SIN(ACOS(1-2*Z_смещение/D_гориз-2*d_верт/D_гориз))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,D_гориз*((1-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)</f>
        <v>102.96260686127098</v>
      </c>
      <c r="AS28" s="102" cm="1">
        <f t="array" ref="AS28">IF(Группа1,D_гориз*((SIN(ACOS(1-2*Z_смещение/D_гориз-2*d_верт/D_гориз))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,D_гориз*((1-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)</f>
        <v>105.48220868863577</v>
      </c>
      <c r="AT28" s="102" cm="1">
        <f t="array" ref="AT28">IF(Группа1,D_гориз*((SIN(ACOS(1-2*Z_смещение/D_гориз-2*d_верт/D_гориз))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,D_гориз*((1-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)</f>
        <v>108.05335690716437</v>
      </c>
      <c r="AU28" s="102" cm="1">
        <f t="array" ref="AU28">IF(Группа1,D_гориз*((SIN(ACOS(1-2*Z_смещение/D_гориз-2*d_верт/D_гориз))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,D_гориз*((1-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)</f>
        <v>110.67541712450685</v>
      </c>
      <c r="AV28" s="102" cm="1">
        <f t="array" ref="AV28">IF(Группа1,D_гориз*((SIN(ACOS(1-2*Z_смещение/D_гориз-2*d_верт/D_гориз))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,D_гориз*((1-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)</f>
        <v>113.34774238653911</v>
      </c>
      <c r="AW28" s="102" cm="1">
        <f t="array" ref="AW28">IF(Группа1,D_гориз*((SIN(ACOS(1-2*Z_смещение/D_гориз-2*d_верт/D_гориз))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,D_гориз*((1-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)</f>
        <v>116.06967333698985</v>
      </c>
      <c r="AX28" s="102" cm="1">
        <f t="array" ref="AX28">IF(Группа1,D_гориз*((SIN(ACOS(1-2*Z_смещение/D_гориз-2*d_верт/D_гориз))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,D_гориз*((1-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)</f>
        <v>118.84053838012611</v>
      </c>
      <c r="AY28" s="102" cm="1">
        <f t="array" ref="AY28">IF(Группа1,D_гориз*((SIN(ACOS(1-2*Z_смещение/D_гориз-2*d_верт/D_гориз))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,D_гориз*((1-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)</f>
        <v>121.65965384645972</v>
      </c>
      <c r="AZ28" s="102" cm="1">
        <f t="array" ref="AZ28">IF(Группа1,D_гориз*((SIN(ACOS(1-2*Z_смещение/D_гориз-2*d_верт/D_гориз))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,D_гориз*((1-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)</f>
        <v>124.52632416143277</v>
      </c>
      <c r="BA28" s="102" cm="1">
        <f t="array" ref="BA28">IF(Группа1,D_гориз*((SIN(ACOS(1-2*Z_смещение/D_гориз-2*d_верт/D_гориз))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,D_гориз*((1-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)</f>
        <v>127.43984201703994</v>
      </c>
      <c r="BB28" s="102" cm="1">
        <f t="array" ref="BB28">IF(Группа1,D_гориз*((SIN(ACOS(1-2*Z_смещение/D_гориз-2*d_верт/D_гориз))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,D_гориз*((1-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)</f>
        <v>130.39948854634628</v>
      </c>
      <c r="BC28" s="102" cm="1">
        <f t="array" ref="BC28">IF(Группа1,D_гориз*((SIN(ACOS(1-2*Z_смещение/D_гориз-2*d_верт/D_гориз))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,D_гориз*((1-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)</f>
        <v>133.40453350085679</v>
      </c>
      <c r="BD28" s="102" cm="1">
        <f t="array" ref="BD28">IF(Группа1,D_гориз*((SIN(ACOS(1-2*Z_смещение/D_гориз-2*d_верт/D_гориз))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,D_гориз*((1-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)</f>
        <v>136.45423543069444</v>
      </c>
      <c r="BE28" s="102" cm="1">
        <f t="array" ref="BE28">IF(Группа1,D_гориз*((SIN(ACOS(1-2*Z_смещение/D_гориз-2*d_верт/D_гориз))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,D_гориз*((1-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)</f>
        <v>139.54784186754176</v>
      </c>
      <c r="BF28" s="102" cm="1">
        <f t="array" ref="BF28">IF(Группа1,D_гориз*((SIN(ACOS(1-2*Z_смещение/D_гориз-2*d_верт/D_гориз))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,D_гориз*((1-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)</f>
        <v>142.68458951030101</v>
      </c>
      <c r="BG28" s="102" cm="1">
        <f t="array" ref="BG28">IF(Группа1,D_гориз*((SIN(ACOS(1-2*Z_смещение/D_гориз-2*d_верт/D_гориз))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,D_гориз*((1-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)</f>
        <v>145.86370441342746</v>
      </c>
      <c r="BH28" s="102" cm="1">
        <f t="array" ref="BH28">IF(Группа1,D_гориз*((SIN(ACOS(1-2*Z_смещение/D_гориз-2*d_верт/D_гориз))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,D_гориз*((1-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)</f>
        <v>149.08440217788888</v>
      </c>
      <c r="BI28" s="102" cm="1">
        <f t="array" ref="BI28">IF(Группа1,D_гориз*((SIN(ACOS(1-2*Z_смещение/D_гориз-2*d_верт/D_гориз))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,D_гориз*((1-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)</f>
        <v>152.34588814470425</v>
      </c>
      <c r="BJ28" s="102" cm="1">
        <f t="array" ref="BJ28">IF(Группа1,D_гориз*((SIN(ACOS(1-2*Z_смещение/D_гориз-2*d_верт/D_гориз))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,D_гориз*((1-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)</f>
        <v>155.64735759101413</v>
      </c>
      <c r="BK28" s="102" cm="1">
        <f t="array" ref="BK28">IF(Группа1,D_гориз*((SIN(ACOS(1-2*Z_смещение/D_гориз-2*d_верт/D_гориз))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,D_гориз*((1-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)</f>
        <v>158.98799592863327</v>
      </c>
      <c r="BL28" s="102" cm="1">
        <f t="array" ref="BL28">IF(Группа1,D_гориз*((SIN(ACOS(1-2*Z_смещение/D_гориз-2*d_верт/D_гориз))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,D_гориз*((1-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)</f>
        <v>162.36697890503908</v>
      </c>
      <c r="BM28" s="102" cm="1">
        <f t="array" ref="BM28">IF(Группа1,D_гориз*((SIN(ACOS(1-2*Z_смещение/D_гориз-2*d_верт/D_гориз))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,D_гориз*((1-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)</f>
        <v>165.78347280674291</v>
      </c>
      <c r="BN28" s="102" cm="1">
        <f t="array" ref="BN28">IF(Группа1,D_гориз*((SIN(ACOS(1-2*Z_смещение/D_гориз-2*d_верт/D_гориз))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,D_гориз*((1-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)</f>
        <v>169.23663466499659</v>
      </c>
      <c r="BO28" s="102" cm="1">
        <f t="array" ref="BO28">IF(Группа1,D_гориз*((SIN(ACOS(1-2*Z_смещение/D_гориз-2*d_верт/D_гориз))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,D_гориз*((1-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)</f>
        <v>172.72561246378234</v>
      </c>
      <c r="BP28" s="102" cm="1">
        <f t="array" ref="BP28">IF(Группа1,D_гориз*((SIN(ACOS(1-2*Z_смещение/D_гориз-2*d_верт/D_гориз))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,D_гориз*((1-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)</f>
        <v>176.24954535003519</v>
      </c>
      <c r="BQ28" s="102" cm="1">
        <f t="array" ref="BQ28">IF(Группа1,D_гориз*((SIN(ACOS(1-2*Z_смещение/D_гориз-2*d_верт/D_гориз))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,D_гориз*((1-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)</f>
        <v>179.80756384604493</v>
      </c>
      <c r="BR28" s="102" cm="1">
        <f t="array" ref="BR28">IF(Группа1,D_гориз*((SIN(ACOS(1-2*Z_смещение/D_гориз-2*d_верт/D_гориз))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,D_гориз*((1-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)</f>
        <v>183.39879006398755</v>
      </c>
      <c r="BS28" s="102" cm="1">
        <f t="array" ref="BS28">IF(Группа1,D_гориз*((SIN(ACOS(1-2*Z_смещение/D_гориз-2*d_верт/D_гориз))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,D_гориз*((1-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)</f>
        <v>187.02233792253045</v>
      </c>
      <c r="BT28" s="102" cm="1">
        <f t="array" ref="BT28">IF(Группа1,D_гориз*((SIN(ACOS(1-2*Z_смещение/D_гориз-2*d_верт/D_гориз))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,D_гориз*((1-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)</f>
        <v>190.67731336545998</v>
      </c>
      <c r="BU28" s="102" cm="1">
        <f t="array" ref="BU28">IF(Группа1,D_гориз*((SIN(ACOS(1-2*Z_смещение/D_гориз-2*d_верт/D_гориз))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,D_гориз*((1-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)</f>
        <v>194.36281458227597</v>
      </c>
      <c r="BV28" s="102" cm="1">
        <f t="array" ref="BV28">IF(Группа1,D_гориз*((SIN(ACOS(1-2*Z_смещение/D_гориз-2*d_верт/D_гориз))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,D_гориз*((1-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)</f>
        <v>198.07793223070055</v>
      </c>
      <c r="BW28" s="102" cm="1">
        <f t="array" ref="BW28">IF(Группа1,D_гориз*((SIN(ACOS(1-2*Z_смещение/D_гориз-2*d_верт/D_гориз))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,D_гориз*((1-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)</f>
        <v>201.82174966104452</v>
      </c>
      <c r="BX28" s="102" cm="1">
        <f t="array" ref="BX28">IF(Группа1,D_гориз*((SIN(ACOS(1-2*Z_смещение/D_гориз-2*d_верт/D_гориз))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,D_гориз*((1-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)</f>
        <v>205.59334314237685</v>
      </c>
      <c r="BY28" s="102" cm="1">
        <f t="array" ref="BY28">IF(Группа1,D_гориз*((SIN(ACOS(1-2*Z_смещение/D_гориз-2*d_верт/D_гориз))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,D_гориз*((1-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)</f>
        <v>209.39178209044161</v>
      </c>
      <c r="BZ28" s="102" cm="1">
        <f t="array" ref="BZ28">IF(Группа1,D_гориз*((SIN(ACOS(1-2*Z_смещение/D_гориз-2*d_верт/D_гориз))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,D_гориз*((1-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)</f>
        <v>213.21612929726561</v>
      </c>
      <c r="CA28" s="102" cm="1">
        <f t="array" ref="CA28">IF(Группа1,D_гориз*((SIN(ACOS(1-2*Z_смещение/D_гориз-2*d_верт/D_гориз))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,D_гориз*((1-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)</f>
        <v>217.06544116240062</v>
      </c>
      <c r="CB28" s="102" cm="1">
        <f t="array" ref="CB28">IF(Группа1,D_гориз*((SIN(ACOS(1-2*Z_смещение/D_гориз-2*d_верт/D_гориз))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,D_гориз*((1-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)</f>
        <v>220.93876792574227</v>
      </c>
      <c r="CC28" s="102" cm="1">
        <f t="array" ref="CC28">IF(Группа1,D_гориз*((SIN(ACOS(1-2*Z_смещение/D_гориз-2*d_верт/D_гориз))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,D_гориз*((1-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)</f>
        <v>224.8351539018694</v>
      </c>
      <c r="CD28" s="102" cm="1">
        <f t="array" ref="CD28">IF(Группа1,D_гориз*((SIN(ACOS(1-2*Z_смещение/D_гориз-2*d_верт/D_гориз))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,D_гориз*((1-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)</f>
        <v>228.75363771584563</v>
      </c>
      <c r="CE28" s="102" cm="1">
        <f t="array" ref="CE28">IF(Группа1,D_гориз*((SIN(ACOS(1-2*Z_смещение/D_гориз-2*d_верт/D_гориз))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,D_гориз*((1-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)</f>
        <v>232.69325254042315</v>
      </c>
      <c r="CF28" s="102" cm="1">
        <f t="array" ref="CF28">IF(Группа1,D_гориз*((SIN(ACOS(1-2*Z_смещение/D_гориз-2*d_верт/D_гориз))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,D_гориз*((1-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)</f>
        <v>236.65302633459376</v>
      </c>
      <c r="CG28" s="102" cm="1">
        <f t="array" ref="CG28">IF(Группа1,D_гориз*((SIN(ACOS(1-2*Z_смещение/D_гориз-2*d_верт/D_гориз))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,D_гориз*((1-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)</f>
        <v>240.63198208342507</v>
      </c>
      <c r="CH28" s="102" cm="1">
        <f t="array" ref="CH28">IF(Группа1,D_гориз*((SIN(ACOS(1-2*Z_смещение/D_гориз-2*d_верт/D_гориз))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,D_гориз*((1-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)</f>
        <v>244.6291380391246</v>
      </c>
      <c r="CI28" s="102" cm="1">
        <f t="array" ref="CI28">IF(Группа1,D_гориз*((SIN(ACOS(1-2*Z_смещение/D_гориз-2*d_верт/D_гориз))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,D_гориз*((1-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)</f>
        <v>248.64350796327085</v>
      </c>
      <c r="CJ28" s="102" cm="1">
        <f t="array" ref="CJ28">IF(Группа1,D_гориз*((SIN(ACOS(1-2*Z_смещение/D_гориз-2*d_верт/D_гориз))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,D_гориз*((1-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)</f>
        <v>252.67410137015341</v>
      </c>
      <c r="CK28" s="102" cm="1">
        <f t="array" ref="CK28">IF(Группа1,D_гориз*((SIN(ACOS(1-2*Z_смещение/D_гориз-2*d_верт/D_гориз))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,D_гориз*((1-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)</f>
        <v>256.71992377116038</v>
      </c>
      <c r="CL28" s="102" cm="1">
        <f t="array" ref="CL28">IF(Группа1,D_гориз*((SIN(ACOS(1-2*Z_смещение/D_гориз-2*d_верт/D_гориз))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,D_гориз*((1-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)</f>
        <v>260.77997692015282</v>
      </c>
      <c r="CM28" s="102" cm="1">
        <f t="array" ref="CM28">IF(Группа1,D_гориз*((SIN(ACOS(1-2*Z_смещение/D_гориз-2*d_верт/D_гориз))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,D_гориз*((1-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)</f>
        <v>264.85325905976867</v>
      </c>
      <c r="CN28" s="102" cm="1">
        <f t="array" ref="CN28">IF(Группа1,D_гориз*((SIN(ACOS(1-2*Z_смещение/D_гориз-2*d_верт/D_гориз))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,D_гориз*((1-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)</f>
        <v>268.9387651685891</v>
      </c>
      <c r="CO28" s="102" cm="1">
        <f t="array" ref="CO28">IF(Группа1,D_гориз*((SIN(ACOS(1-2*Z_смещение/D_гориз-2*d_верт/D_гориз))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,D_гориз*((1-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)</f>
        <v>273.0354872091151</v>
      </c>
      <c r="CP28" s="102" cm="1">
        <f t="array" ref="CP28">IF(Группа1,D_гориз*((SIN(ACOS(1-2*Z_смещение/D_гориз-2*d_верт/D_гориз))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,D_гориз*((1-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)</f>
        <v>277.14241437648337</v>
      </c>
      <c r="CQ28" s="102" cm="1">
        <f t="array" ref="CQ28">IF(Группа1,D_гориз*((SIN(ACOS(1-2*Z_смещение/D_гориз-2*d_верт/D_гориз))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,D_гориз*((1-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)</f>
        <v>281.25853334786916</v>
      </c>
      <c r="CR28" s="102" cm="1">
        <f t="array" ref="CR28">IF(Группа1,D_гориз*((SIN(ACOS(1-2*Z_смещение/D_гориз-2*d_верт/D_гориз))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,D_гориз*((1-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)</f>
        <v>285.38282853250638</v>
      </c>
      <c r="CS28" s="102" cm="1">
        <f t="array" ref="CS28">IF(Группа1,D_гориз*((SIN(ACOS(1-2*Z_смещение/D_гориз-2*d_верт/D_гориз))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,D_гориз*((1-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)</f>
        <v>289.51428232227141</v>
      </c>
      <c r="CT28" s="102" cm="1">
        <f t="array" ref="CT28">IF(Группа1,D_гориз*((SIN(ACOS(1-2*Z_смещение/D_гориз-2*d_верт/D_гориз))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,D_гориз*((1-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)</f>
        <v>293.65187534276288</v>
      </c>
      <c r="CU28" s="102" cm="1">
        <f t="array" ref="CU28">IF(Группа1,D_гориз*((SIN(ACOS(1-2*Z_смещение/D_гориз-2*d_верт/D_гориз))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,D_гориз*((1-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)</f>
        <v>297.79458670481381</v>
      </c>
      <c r="CV28" s="102" cm="1">
        <f t="array" ref="CV28">IF(Группа1,D_гориз*((SIN(ACOS(1-2*Z_смещение/D_гориз-2*d_верт/D_гориз))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,D_гориз*((1-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)</f>
        <v>301.94139425638582</v>
      </c>
      <c r="CW28" s="102" cm="1">
        <f t="array" ref="CW28">IF(Группа1,D_гориз*((SIN(ACOS(1-2*Z_смещение/D_гориз-2*d_верт/D_гориз))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,D_гориз*((1-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)</f>
        <v>306.09127483476379</v>
      </c>
      <c r="CX28" s="102" cm="1">
        <f t="array" ref="CX28">IF(Группа1,D_гориз*((SIN(ACOS(1-2*Z_смещение/D_гориз-2*d_верт/D_гориз))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,D_гориз*((1-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)</f>
        <v>310.24320451901184</v>
      </c>
      <c r="CY28" s="102" cm="1">
        <f t="array" ref="CY28">IF(Группа1,D_гориз*((SIN(ACOS(1-2*Z_смещение/D_гориз-2*d_верт/D_гориз))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,D_гориз*((1-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)</f>
        <v>314.39615888260761</v>
      </c>
      <c r="CZ28" s="102" cm="1">
        <f t="array" ref="CZ28">IF(Группа1,D_гориз*((SIN(ACOS(1-2*Z_смещение/D_гориз-2*d_верт/D_гориз))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,D_гориз*((1-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)</f>
        <v>312.57678073919016</v>
      </c>
      <c r="DA28" s="102" cm="1">
        <f t="array" ref="DA28">IF(Группа1,D_гориз*((SIN(ACOS(1-2*Z_смещение/D_гориз-2*d_верт/D_гориз))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,D_гориз*((1-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)</f>
        <v>310.7578515001062</v>
      </c>
      <c r="DB28" s="102" cm="1">
        <f t="array" ref="DB28">IF(Группа1,D_гориз*((SIN(ACOS(1-2*Z_смещение/D_гориз-2*d_верт/D_гориз))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,D_гориз*((1-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)</f>
        <v>308.93981995892773</v>
      </c>
      <c r="DC28" s="102" cm="1">
        <f t="array" ref="DC28">IF(Группа1,D_гориз*((SIN(ACOS(1-2*Z_смещение/D_гориз-2*d_верт/D_гориз))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,D_гориз*((1-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)</f>
        <v>307.1231346877326</v>
      </c>
      <c r="DD28" s="102" cm="1">
        <f t="array" ref="DD28">IF(Группа1,D_гориз*((SIN(ACOS(1-2*Z_смещение/D_гориз-2*d_верт/D_гориз))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,D_гориз*((1-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)</f>
        <v>305.30824392642995</v>
      </c>
      <c r="DE28" s="102" cm="1">
        <f t="array" ref="DE28">IF(Группа1,D_гориз*((SIN(ACOS(1-2*Z_смещение/D_гориз-2*d_верт/D_гориз))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,D_гориз*((1-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)</f>
        <v>303.49559547215677</v>
      </c>
      <c r="DF28" s="102" cm="1">
        <f t="array" ref="DF28">IF(Группа1,D_гориз*((SIN(ACOS(1-2*Z_смещение/D_гориз-2*d_верт/D_гориз))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,D_гориз*((1-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)</f>
        <v>301.68563656879707</v>
      </c>
      <c r="DG28" s="102" cm="1">
        <f t="array" ref="DG28">IF(Группа1,D_гориз*((SIN(ACOS(1-2*Z_смещение/D_гориз-2*d_верт/D_гориз))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,D_гориз*((1-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)</f>
        <v>299.87881379662639</v>
      </c>
      <c r="DH28" s="102" cm="1">
        <f t="array" ref="DH28">IF(Группа1,D_гориз*((SIN(ACOS(1-2*Z_смещение/D_гориз-2*d_верт/D_гориз))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,D_гориз*((1-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)</f>
        <v>298.07557296212758</v>
      </c>
      <c r="DI28" s="102" cm="1">
        <f t="array" ref="DI28">IF(Группа1,D_гориз*((SIN(ACOS(1-2*Z_смещение/D_гориз-2*d_верт/D_гориз))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,D_гориз*((1-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)</f>
        <v>296.27635898799508</v>
      </c>
      <c r="DJ28" s="102" cm="1">
        <f t="array" ref="DJ28">IF(Группа1,D_гориз*((SIN(ACOS(1-2*Z_смещение/D_гориз-2*d_верт/D_гориз))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,D_гориз*((1-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)</f>
        <v>294.48161580335392</v>
      </c>
      <c r="DK28" s="102" cm="1">
        <f t="array" ref="DK28">IF(Группа1,D_гориз*((SIN(ACOS(1-2*Z_смещение/D_гориз-2*d_верт/D_гориз))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,D_гориз*((1-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)</f>
        <v>292.69178623422999</v>
      </c>
      <c r="DL28" s="102" cm="1">
        <f t="array" ref="DL28">IF(Группа1,D_гориз*((SIN(ACOS(1-2*Z_смещение/D_гориз-2*d_верт/D_гориз))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,D_гориз*((1-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)</f>
        <v>290.90731189428726</v>
      </c>
      <c r="DM28" s="102" cm="1">
        <f t="array" ref="DM28">IF(Группа1,D_гориз*((SIN(ACOS(1-2*Z_смещение/D_гориз-2*d_верт/D_гориз))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,D_гориз*((1-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)</f>
        <v>289.12863307586809</v>
      </c>
      <c r="DN28" s="102" cm="1">
        <f t="array" ref="DN28">IF(Группа1,D_гориз*((SIN(ACOS(1-2*Z_смещение/D_гориз-2*d_верт/D_гориз))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,D_гориз*((1-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)</f>
        <v>287.35618864135529</v>
      </c>
      <c r="DO28" s="102" cm="1">
        <f t="array" ref="DO28">IF(Группа1,D_гориз*((SIN(ACOS(1-2*Z_смещение/D_гориз-2*d_верт/D_гориз))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,D_гориз*((1-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)</f>
        <v>285.59041591489205</v>
      </c>
      <c r="DP28" s="102" cm="1">
        <f t="array" ref="DP28">IF(Группа1,D_гориз*((SIN(ACOS(1-2*Z_смещение/D_гориз-2*d_верт/D_гориз))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,D_гориз*((1-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)</f>
        <v>283.83175057447642</v>
      </c>
      <c r="DQ28" s="102" cm="1">
        <f t="array" ref="DQ28">IF(Группа1,D_гориз*((SIN(ACOS(1-2*Z_смещение/D_гориз-2*d_верт/D_гориз))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,D_гориз*((1-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)</f>
        <v>282.08062654446576</v>
      </c>
      <c r="DR28" s="102" cm="1">
        <f t="array" ref="DR28">IF(Группа1,D_гориз*((SIN(ACOS(1-2*Z_смещение/D_гориз-2*d_верт/D_гориз))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,D_гориз*((1-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)</f>
        <v>280.3374758885119</v>
      </c>
      <c r="DS28" s="102" cm="1">
        <f t="array" ref="DS28">IF(Группа1,D_гориз*((SIN(ACOS(1-2*Z_смещение/D_гориз-2*d_верт/D_гориз))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,D_гориз*((1-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)</f>
        <v>278.60272870295574</v>
      </c>
      <c r="DT28" s="102" cm="1">
        <f t="array" ref="DT28">IF(Группа1,D_гориз*((SIN(ACOS(1-2*Z_смещение/D_гориз-2*d_верт/D_гориз))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,D_гориз*((1-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)</f>
        <v>276.87681301070791</v>
      </c>
      <c r="DU28" s="102" cm="1">
        <f t="array" ref="DU28">IF(Группа1,D_гориз*((SIN(ACOS(1-2*Z_смещение/D_гориз-2*d_верт/D_гориз))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,D_гориз*((1-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)</f>
        <v>275.16015465563976</v>
      </c>
      <c r="DV28" s="102" cm="1">
        <f t="array" ref="DV28">IF(Группа1,D_гориз*((SIN(ACOS(1-2*Z_смещение/D_гориз-2*d_верт/D_гориз))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,D_гориз*((1-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)</f>
        <v>273.45317719751392</v>
      </c>
      <c r="DW28" s="102" cm="1">
        <f t="array" ref="DW28">IF(Группа1,D_гориз*((SIN(ACOS(1-2*Z_смещение/D_гориз-2*d_верт/D_гориз))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,D_гориз*((1-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)</f>
        <v>271.75630180747572</v>
      </c>
      <c r="DX28" s="102" cm="1">
        <f t="array" ref="DX28">IF(Группа1,D_гориз*((SIN(ACOS(1-2*Z_смещение/D_гориз-2*d_верт/D_гориз))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,D_гориз*((1-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)</f>
        <v>270.06994716413692</v>
      </c>
      <c r="DY28" s="102" cm="1">
        <f t="array" ref="DY28">IF(Группа1,D_гориз*((SIN(ACOS(1-2*Z_смещение/D_гориз-2*d_верт/D_гориз))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,D_гориз*((1-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)</f>
        <v>268.39452935027236</v>
      </c>
      <c r="DZ28" s="102" cm="1">
        <f t="array" ref="DZ28">IF(Группа1,D_гориз*((SIN(ACOS(1-2*Z_смещение/D_гориз-2*d_верт/D_гориз))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,D_гориз*((1-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)</f>
        <v>266.73046175015782</v>
      </c>
      <c r="EA28" s="102" cm="1">
        <f t="array" ref="EA28">IF(Группа1,D_гориз*((SIN(ACOS(1-2*Z_смещение/D_гориз-2*d_верт/D_гориз))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,D_гориз*((1-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)</f>
        <v>265.07815494757347</v>
      </c>
      <c r="EB28" s="102" cm="1">
        <f t="array" ref="EB28">IF(Группа1,D_гориз*((SIN(ACOS(1-2*Z_смещение/D_гориз-2*d_верт/D_гориз))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,D_гориз*((1-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)</f>
        <v>263.43801662449903</v>
      </c>
      <c r="EC28" s="102" cm="1">
        <f t="array" ref="EC28">IF(Группа1,D_гориз*((SIN(ACOS(1-2*Z_смещение/D_гориз-2*d_верт/D_гориз))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,D_гориз*((1-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)</f>
        <v>261.81045146052372</v>
      </c>
      <c r="ED28" s="102" cm="1">
        <f t="array" ref="ED28">IF(Группа1,D_гориз*((SIN(ACOS(1-2*Z_смещение/D_гориз-2*d_верт/D_гориз))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,D_гориз*((1-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)</f>
        <v>260.19586103299798</v>
      </c>
      <c r="EE28" s="102" cm="1">
        <f t="array" ref="EE28">IF(Группа1,D_гориз*((SIN(ACOS(1-2*Z_смещение/D_гориз-2*d_верт/D_гориз))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,D_гориз*((1-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)</f>
        <v>258.59464371795013</v>
      </c>
      <c r="EF28" s="102" cm="1">
        <f t="array" ref="EF28">IF(Группа1,D_гориз*((SIN(ACOS(1-2*Z_смещение/D_гориз-2*d_верт/D_гориз))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,D_гориз*((1-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)</f>
        <v>257.00719459179311</v>
      </c>
      <c r="EG28" s="102" cm="1">
        <f t="array" ref="EG28">IF(Группа1,D_гориз*((SIN(ACOS(1-2*Z_смещение/D_гориз-2*d_верт/D_гориз))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,D_гориз*((1-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)</f>
        <v>255.43390533384547</v>
      </c>
      <c r="EH28" s="102" cm="1">
        <f t="array" ref="EH28">IF(Группа1,D_гориз*((SIN(ACOS(1-2*Z_смещение/D_гориз-2*d_верт/D_гориз))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,D_гориз*((1-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)</f>
        <v>253.87516412968978</v>
      </c>
      <c r="EI28" s="102" cm="1">
        <f t="array" ref="EI28">IF(Группа1,D_гориз*((SIN(ACOS(1-2*Z_смещение/D_гориз-2*d_верт/D_гориз))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,D_гориз*((1-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)</f>
        <v>252.33135557539421</v>
      </c>
      <c r="EJ28" s="102" cm="1">
        <f t="array" ref="EJ28">IF(Группа1,D_гориз*((SIN(ACOS(1-2*Z_смещение/D_гориз-2*d_верт/D_гориз))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,D_гориз*((1-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)</f>
        <v>250.80286058261927</v>
      </c>
      <c r="EK28" s="102" cm="1">
        <f t="array" ref="EK28">IF(Группа1,D_гориз*((SIN(ACOS(1-2*Z_смещение/D_гориз-2*d_верт/D_гориз))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,D_гориз*((1-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)</f>
        <v>249.29005628463281</v>
      </c>
      <c r="EL28" s="102" cm="1">
        <f t="array" ref="EL28">IF(Группа1,D_гориз*((SIN(ACOS(1-2*Z_смещение/D_гориз-2*d_верт/D_гориз))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,D_гориз*((1-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)</f>
        <v>247.79331594325893</v>
      </c>
      <c r="EM28" s="102" cm="1">
        <f t="array" ref="EM28">IF(Группа1,D_гориз*((SIN(ACOS(1-2*Z_смещение/D_гориз-2*d_верт/D_гориз))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,D_гориз*((1-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)</f>
        <v>246.31300885678056</v>
      </c>
      <c r="EN28" s="102" cm="1">
        <f t="array" ref="EN28">IF(Группа1,D_гориз*((SIN(ACOS(1-2*Z_смещение/D_гориз-2*d_верт/D_гориз))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,D_гориз*((1-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)</f>
        <v>244.84950026882106</v>
      </c>
      <c r="EO28" s="102" cm="1">
        <f t="array" ref="EO28">IF(Группа1,D_гориз*((SIN(ACOS(1-2*Z_смещение/D_гориз-2*d_верт/D_гориз))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,D_гориз*((1-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)</f>
        <v>243.40315127822541</v>
      </c>
      <c r="EP28" s="102" cm="1">
        <f t="array" ref="EP28">IF(Группа1,D_гориз*((SIN(ACOS(1-2*Z_смещение/D_гориз-2*d_верт/D_гориз))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,D_гориз*((1-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)</f>
        <v>241.97431874996514</v>
      </c>
      <c r="EQ28" s="102" cm="1">
        <f t="array" ref="EQ28">IF(Группа1,D_гориз*((SIN(ACOS(1-2*Z_смещение/D_гориз-2*d_верт/D_гориз))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,D_гориз*((1-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)</f>
        <v>240.56335522708628</v>
      </c>
      <c r="ER28" s="102" cm="1">
        <f t="array" ref="ER28">IF(Группа1,D_гориз*((SIN(ACOS(1-2*Z_смещение/D_гориз-2*d_верт/D_гориз))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,D_гориз*((1-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)</f>
        <v>239.17060884372543</v>
      </c>
      <c r="ES28" s="102" cm="1">
        <f t="array" ref="ES28">IF(Группа1,D_гориз*((SIN(ACOS(1-2*Z_смещение/D_гориз-2*d_верт/D_гориз))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,D_гориз*((1-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)</f>
        <v>237.79642323921257</v>
      </c>
      <c r="ET28" s="102" cm="1">
        <f t="array" ref="ET28">IF(Группа1,D_гориз*((SIN(ACOS(1-2*Z_смещение/D_гориз-2*d_верт/D_гориз))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,D_гориз*((1-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)</f>
        <v>236.44113747328322</v>
      </c>
      <c r="EU28" s="102" cm="1">
        <f t="array" ref="EU28">IF(Группа1,D_гориз*((SIN(ACOS(1-2*Z_смещение/D_гориз-2*d_верт/D_гориз))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,D_гориз*((1-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)</f>
        <v>235.10508594242071</v>
      </c>
      <c r="EV28" s="102" cm="1">
        <f t="array" ref="EV28">IF(Группа1,D_гориз*((SIN(ACOS(1-2*Z_смещение/D_гориз-2*d_верт/D_гориз))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,D_гориз*((1-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)</f>
        <v>233.78859829734839</v>
      </c>
      <c r="EW28" s="102" cm="1">
        <f t="array" ref="EW28">IF(Группа1,D_гориз*((SIN(ACOS(1-2*Z_смещение/D_гориз-2*d_верт/D_гориз))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,D_гориз*((1-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)</f>
        <v>232.49199936169364</v>
      </c>
      <c r="EX28" s="102" cm="1">
        <f t="array" ref="EX28">IF(Группа1,D_гориз*((SIN(ACOS(1-2*Z_смещение/D_гориз-2*d_верт/D_гориз))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,D_гориз*((1-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)</f>
        <v>231.21560905184248</v>
      </c>
      <c r="EY28" s="102" cm="1">
        <f t="array" ref="EY28">IF(Группа1,D_гориз*((SIN(ACOS(1-2*Z_смещение/D_гориз-2*d_верт/D_гориз))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,D_гориз*((1-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)</f>
        <v>229.95974229800476</v>
      </c>
      <c r="EZ28" s="102" cm="1">
        <f t="array" ref="EZ28">IF(Группа1,D_гориз*((SIN(ACOS(1-2*Z_смещение/D_гориз-2*d_верт/D_гориз))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,D_гориз*((1-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)</f>
        <v>228.72470896651001</v>
      </c>
      <c r="FA28" s="102" cm="1">
        <f t="array" ref="FA28">IF(Группа1,D_гориз*((SIN(ACOS(1-2*Z_смещение/D_гориз-2*d_верт/D_гориз))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,D_гориз*((1-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)</f>
        <v>227.51081378335263</v>
      </c>
      <c r="FB28" s="102" cm="1">
        <f t="array" ref="FB28">IF(Группа1,D_гориз*((SIN(ACOS(1-2*Z_смещение/D_гориз-2*d_верт/D_гориз))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,D_гориз*((1-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)</f>
        <v>226.31835625900518</v>
      </c>
      <c r="FC28" s="102" cm="1">
        <f t="array" ref="FC28">IF(Группа1,D_гориз*((SIN(ACOS(1-2*Z_смещение/D_гориз-2*d_верт/D_гориз))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,D_гориз*((1-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)</f>
        <v>225.14763061451868</v>
      </c>
      <c r="FD28" s="102" cm="1">
        <f t="array" ref="FD28">IF(Группа1,D_гориз*((SIN(ACOS(1-2*Z_смещение/D_гориз-2*d_верт/D_гориз))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,D_гориз*((1-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)</f>
        <v>223.99892570892794</v>
      </c>
      <c r="FE28" s="102" cm="1">
        <f t="array" ref="FE28">IF(Группа1,D_гориз*((SIN(ACOS(1-2*Z_смещение/D_гориз-2*d_верт/D_гориз))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,D_гориз*((1-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)</f>
        <v>222.87252496797996</v>
      </c>
      <c r="FF28" s="102" cm="1">
        <f t="array" ref="FF28">IF(Группа1,D_гориз*((SIN(ACOS(1-2*Z_смещение/D_гориз-2*d_верт/D_гориз))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,D_гориз*((1-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)</f>
        <v>221.76870631420289</v>
      </c>
      <c r="FG28" s="102" cm="1">
        <f t="array" ref="FG28">IF(Группа1,D_гориз*((SIN(ACOS(1-2*Z_смещение/D_гориз-2*d_верт/D_гориз))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,D_гориз*((1-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)</f>
        <v>220.68774209833276</v>
      </c>
      <c r="FH28" s="102" cm="1">
        <f t="array" ref="FH28">IF(Группа1,D_гориз*((SIN(ACOS(1-2*Z_смещение/D_гориз-2*d_верт/D_гориз))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,D_гориз*((1-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)</f>
        <v>219.62989903211499</v>
      </c>
      <c r="FI28" s="102" cm="1">
        <f t="array" ref="FI28">IF(Группа1,D_гориз*((SIN(ACOS(1-2*Z_смещение/D_гориз-2*d_верт/D_гориз))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,D_гориз*((1-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)</f>
        <v>218.59543812249737</v>
      </c>
      <c r="FJ28" s="102" cm="1">
        <f t="array" ref="FJ28">IF(Группа1,D_гориз*((SIN(ACOS(1-2*Z_смещение/D_гориз-2*d_верт/D_гориз))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,D_гориз*((1-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)</f>
        <v>217.58461460723032</v>
      </c>
      <c r="FK28" s="102" cm="1">
        <f t="array" ref="FK28">IF(Группа1,D_гориз*((SIN(ACOS(1-2*Z_смещение/D_гориз-2*d_верт/D_гориз))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,D_гориз*((1-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)</f>
        <v>216.59767789189098</v>
      </c>
      <c r="FL28" s="102" cm="1">
        <f t="array" ref="FL28">IF(Группа1,D_гориз*((SIN(ACOS(1-2*Z_смещение/D_гориз-2*d_верт/D_гориз))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,D_гориз*((1-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)</f>
        <v>215.63487148834599</v>
      </c>
      <c r="FM28" s="102" cm="1">
        <f t="array" ref="FM28">IF(Группа1,D_гориз*((SIN(ACOS(1-2*Z_смещение/D_гориз-2*d_верт/D_гориз))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,D_гориз*((1-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)</f>
        <v>214.69643295466875</v>
      </c>
      <c r="FN28" s="102" cm="1">
        <f t="array" ref="FN28">IF(Группа1,D_гориз*((SIN(ACOS(1-2*Z_смещение/D_гориз-2*d_верт/D_гориз))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,D_гориз*((1-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)</f>
        <v>213.78259383652519</v>
      </c>
      <c r="FO28" s="102" cm="1">
        <f t="array" ref="FO28">IF(Группа1,D_гориз*((SIN(ACOS(1-2*Z_смещение/D_гориз-2*d_верт/D_гориз))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,D_гориз*((1-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)</f>
        <v>212.89357961004359</v>
      </c>
      <c r="FP28" s="102" cm="1">
        <f t="array" ref="FP28">IF(Группа1,D_гориз*((SIN(ACOS(1-2*Z_смещение/D_гориз-2*d_верт/D_гориз))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,D_гориз*((1-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)</f>
        <v>212.02960962618189</v>
      </c>
      <c r="FQ28" s="102" cm="1">
        <f t="array" ref="FQ28">IF(Группа1,D_гориз*((SIN(ACOS(1-2*Z_смещение/D_гориз-2*d_верт/D_гориз))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,D_гориз*((1-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)</f>
        <v>211.19089705660556</v>
      </c>
      <c r="FR28" s="102" cm="1">
        <f t="array" ref="FR28">IF(Группа1,D_гориз*((SIN(ACOS(1-2*Z_смещение/D_гориз-2*d_верт/D_гориз))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,D_гориз*((1-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)</f>
        <v>210.37764884109134</v>
      </c>
      <c r="FS28" s="102" cm="1">
        <f t="array" ref="FS28">IF(Группа1,D_гориз*((SIN(ACOS(1-2*Z_смещение/D_гориз-2*d_верт/D_гориз))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,D_гориз*((1-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)</f>
        <v>209.59006563646759</v>
      </c>
      <c r="FT28" s="102" cm="1">
        <f t="array" ref="FT28">IF(Группа1,D_гориз*((SIN(ACOS(1-2*Z_смещение/D_гориз-2*d_верт/D_гориз))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,D_гориз*((1-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)</f>
        <v>208.82834176710494</v>
      </c>
      <c r="FU28" s="102" cm="1">
        <f t="array" ref="FU28">IF(Группа1,D_гориз*((SIN(ACOS(1-2*Z_смещение/D_гориз-2*d_верт/D_гориз))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,D_гориз*((1-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)</f>
        <v>208.09266517697048</v>
      </c>
      <c r="FV28" s="102" cm="1">
        <f t="array" ref="FV28">IF(Группа1,D_гориз*((SIN(ACOS(1-2*Z_смещение/D_гориз-2*d_верт/D_гориз))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,D_гориз*((1-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)</f>
        <v>207.38321738325459</v>
      </c>
      <c r="FW28" s="102" cm="1">
        <f t="array" ref="FW28">IF(Группа1,D_гориз*((SIN(ACOS(1-2*Z_смещение/D_гориз-2*d_верт/D_гориз))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,D_гориз*((1-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)</f>
        <v>206.7001734315846</v>
      </c>
      <c r="FX28" s="102" cm="1">
        <f t="array" ref="FX28">IF(Группа1,D_гориз*((SIN(ACOS(1-2*Z_смещение/D_гориз-2*d_верт/D_гориз))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,D_гориз*((1-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)</f>
        <v>206.04370185283506</v>
      </c>
      <c r="FY28" s="102" cm="1">
        <f t="array" ref="FY28">IF(Группа1,D_гориз*((SIN(ACOS(1-2*Z_смещение/D_гориз-2*d_верт/D_гориз))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,D_гориз*((1-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)</f>
        <v>205.41396462154495</v>
      </c>
      <c r="FZ28" s="102" cm="1">
        <f t="array" ref="FZ28">IF(Группа1,D_гориз*((SIN(ACOS(1-2*Z_смещение/D_гориз-2*d_верт/D_гориз))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,D_гориз*((1-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)</f>
        <v>204.81111711595315</v>
      </c>
      <c r="GA28" s="102" cm="1">
        <f t="array" ref="GA28">IF(Группа1,D_гориз*((SIN(ACOS(1-2*Z_смещение/D_гориз-2*d_верт/D_гориз))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,D_гориз*((1-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)</f>
        <v>204.23530807966117</v>
      </c>
      <c r="GB28" s="102" cm="1">
        <f t="array" ref="GB28">IF(Группа1,D_гориз*((SIN(ACOS(1-2*Z_смещение/D_гориз-2*d_верт/D_гориз))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,D_гориз*((1-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)</f>
        <v>203.68667958493259</v>
      </c>
      <c r="GC28" s="102" cm="1">
        <f t="array" ref="GC28">IF(Группа1,D_гориз*((SIN(ACOS(1-2*Z_смещение/D_гориз-2*d_верт/D_гориз))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,D_гориз*((1-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)</f>
        <v>203.16536699763924</v>
      </c>
      <c r="GD28" s="102" cm="1">
        <f t="array" ref="GD28">IF(Группа1,D_гориз*((SIN(ACOS(1-2*Z_смещение/D_гориз-2*d_верт/D_гориз))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,D_гориз*((1-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)</f>
        <v>202.67149894386139</v>
      </c>
      <c r="GE28" s="102" cm="1">
        <f t="array" ref="GE28">IF(Группа1,D_гориз*((SIN(ACOS(1-2*Z_смещение/D_гориз-2*d_верт/D_гориз))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,D_гориз*((1-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)</f>
        <v>202.2051972781515</v>
      </c>
      <c r="GF28" s="102" cm="1">
        <f t="array" ref="GF28">IF(Группа1,D_гориз*((SIN(ACOS(1-2*Z_смещение/D_гориз-2*d_верт/D_гориз))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,D_гориз*((1-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)</f>
        <v>201.7665770534681</v>
      </c>
      <c r="GG28" s="102" cm="1">
        <f t="array" ref="GG28">IF(Группа1,D_гориз*((SIN(ACOS(1-2*Z_смещение/D_гориз-2*d_верт/D_гориз))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,D_гориз*((1-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)</f>
        <v>201.35574649278843</v>
      </c>
      <c r="GH28" s="102" cm="1">
        <f t="array" ref="GH28">IF(Группа1,D_гориз*((SIN(ACOS(1-2*Z_смещение/D_гориз-2*d_верт/D_гориз))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,D_гориз*((1-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)</f>
        <v>200.97280696240594</v>
      </c>
      <c r="GI28" s="102" cm="1">
        <f t="array" ref="GI28">IF(Группа1,D_гориз*((SIN(ACOS(1-2*Z_смещение/D_гориз-2*d_верт/D_гориз))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,D_гориз*((1-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)</f>
        <v>200.61785294691973</v>
      </c>
      <c r="GJ28" s="102" cm="1">
        <f t="array" ref="GJ28">IF(Группа1,D_гориз*((SIN(ACOS(1-2*Z_смещение/D_гориз-2*d_верт/D_гориз))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,D_гориз*((1-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)</f>
        <v>200.2909720259218</v>
      </c>
      <c r="GK28" s="102" cm="1">
        <f t="array" ref="GK28">IF(Группа1,D_гориз*((SIN(ACOS(1-2*Z_смещение/D_гориз-2*d_верт/D_гориз))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,D_гориз*((1-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)</f>
        <v>199.99224485238821</v>
      </c>
      <c r="GL28" s="102" cm="1">
        <f t="array" ref="GL28">IF(Группа1,D_гориз*((SIN(ACOS(1-2*Z_смещение/D_гориз-2*d_верт/D_гориз))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,D_гориз*((1-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)</f>
        <v>199.72174513277906</v>
      </c>
      <c r="GM28" s="102" cm="1">
        <f t="array" ref="GM28">IF(Группа1,D_гориз*((SIN(ACOS(1-2*Z_смещение/D_гориз-2*d_верт/D_гориз))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,D_гориз*((1-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)</f>
        <v>199.47953960885258</v>
      </c>
      <c r="GN28" s="102" cm="1">
        <f t="array" ref="GN28">IF(Группа1,D_гориз*((SIN(ACOS(1-2*Z_смещение/D_гориз-2*d_верт/D_гориз))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,D_гориз*((1-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)</f>
        <v>199.26568804119762</v>
      </c>
      <c r="GO28" s="102" cm="1">
        <f t="array" ref="GO28">IF(Группа1,D_гориз*((SIN(ACOS(1-2*Z_смещение/D_гориз-2*d_верт/D_гориз))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,D_гориз*((1-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)</f>
        <v>199.08024319448856</v>
      </c>
      <c r="GP28" s="102" cm="1">
        <f t="array" ref="GP28">IF(Группа1,D_гориз*((SIN(ACOS(1-2*Z_смещение/D_гориз-2*d_верт/D_гориз))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,D_гориз*((1-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)</f>
        <v>198.92325082446649</v>
      </c>
      <c r="GQ28" s="102" cm="1">
        <f t="array" ref="GQ28">IF(Группа1,D_гориз*((SIN(ACOS(1-2*Z_смещение/D_гориз-2*d_верт/D_гориз))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,D_гориз*((1-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)</f>
        <v>198.79474966664952</v>
      </c>
      <c r="GR28" s="102" cm="1">
        <f t="array" ref="GR28">IF(Группа1,D_гориз*((SIN(ACOS(1-2*Z_смещение/D_гориз-2*d_верт/D_гориз))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,D_гориз*((1-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)</f>
        <v>198.69477142677559</v>
      </c>
      <c r="GS28" s="102" cm="1">
        <f t="array" ref="GS28">IF(Группа1,D_гориз*((SIN(ACOS(1-2*Z_смещение/D_гориз-2*d_верт/D_гориз))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,D_гориз*((1-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)</f>
        <v>198.62334077297933</v>
      </c>
      <c r="GT28" s="102" cm="1">
        <f t="array" ref="GT28">IF(Группа1,D_гориз*((SIN(ACOS(1-2*Z_смещение/D_гориз-2*d_верт/D_гориз))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,D_гориз*((1-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)</f>
        <v>198.58047532970579</v>
      </c>
      <c r="GU28" s="102" cm="1">
        <f t="array" ref="GU28">IF(Группа1,D_гориз*((SIN(ACOS(1-2*Z_смещение/D_гориз-2*d_верт/D_гориз))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,D_гориз*((1-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)</f>
        <v>198.56618567336164</v>
      </c>
      <c r="GV28" s="102" cm="1">
        <f t="array" ref="GV28">IF(Группа1,D_гориз*((SIN(ACOS(1-2*Z_смещение/D_гориз-2*d_верт/D_гориз))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,D_гориз*((1-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)</f>
        <v>198.58047532970579</v>
      </c>
      <c r="GW28" s="102" cm="1">
        <f t="array" ref="GW28">IF(Группа1,D_гориз*((SIN(ACOS(1-2*Z_смещение/D_гориз-2*d_верт/D_гориз))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,D_гориз*((1-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)</f>
        <v>198.62334077297933</v>
      </c>
      <c r="GX28" s="102" cm="1">
        <f t="array" ref="GX28">IF(Группа1,D_гориз*((SIN(ACOS(1-2*Z_смещение/D_гориз-2*d_верт/D_гориз))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,D_гориз*((1-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)</f>
        <v>198.69477142677559</v>
      </c>
      <c r="GY28" s="102" cm="1">
        <f t="array" ref="GY28">IF(Группа1,D_гориз*((SIN(ACOS(1-2*Z_смещение/D_гориз-2*d_верт/D_гориз))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,D_гориз*((1-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)</f>
        <v>198.79474966664952</v>
      </c>
      <c r="GZ28" s="102" cm="1">
        <f t="array" ref="GZ28">IF(Группа1,D_гориз*((SIN(ACOS(1-2*Z_смещение/D_гориз-2*d_верт/D_гориз))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,D_гориз*((1-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)</f>
        <v>198.92325082446649</v>
      </c>
      <c r="HA28" s="102" cm="1">
        <f t="array" ref="HA28">IF(Группа1,D_гориз*((SIN(ACOS(1-2*Z_смещение/D_гориз-2*d_верт/D_гориз))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,D_гориз*((1-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)</f>
        <v>199.08024319448856</v>
      </c>
      <c r="HB28" s="102" cm="1">
        <f t="array" ref="HB28">IF(Группа1,D_гориз*((SIN(ACOS(1-2*Z_смещение/D_гориз-2*d_верт/D_гориз))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,D_гориз*((1-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)</f>
        <v>199.26568804119762</v>
      </c>
      <c r="HC28" s="102" cm="1">
        <f t="array" ref="HC28">IF(Группа1,D_гориз*((SIN(ACOS(1-2*Z_смещение/D_гориз-2*d_верт/D_гориз))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,D_гориз*((1-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)</f>
        <v>199.47953960885258</v>
      </c>
      <c r="HD28" s="102" cm="1">
        <f t="array" ref="HD28">IF(Группа1,D_гориз*((SIN(ACOS(1-2*Z_смещение/D_гориз-2*d_верт/D_гориз))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,D_гориз*((1-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)</f>
        <v>199.72174513277906</v>
      </c>
      <c r="HE28" s="102" cm="1">
        <f t="array" ref="HE28">IF(Группа1,D_гориз*((SIN(ACOS(1-2*Z_смещение/D_гориз-2*d_верт/D_гориз))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,D_гориз*((1-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)</f>
        <v>199.99224485238821</v>
      </c>
      <c r="HF28" s="102" cm="1">
        <f t="array" ref="HF28">IF(Группа1,D_гориз*((SIN(ACOS(1-2*Z_смещение/D_гориз-2*d_верт/D_гориз))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,D_гориз*((1-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)</f>
        <v>200.29097202592177</v>
      </c>
      <c r="HG28" s="102" cm="1">
        <f t="array" ref="HG28">IF(Группа1,D_гориз*((SIN(ACOS(1-2*Z_смещение/D_гориз-2*d_верт/D_гориз))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,D_гориз*((1-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)</f>
        <v>200.61785294691975</v>
      </c>
      <c r="HH28" s="102" cm="1">
        <f t="array" ref="HH28">IF(Группа1,D_гориз*((SIN(ACOS(1-2*Z_смещение/D_гориз-2*d_верт/D_гориз))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,D_гориз*((1-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)</f>
        <v>200.97280696240594</v>
      </c>
      <c r="HI28" s="102" cm="1">
        <f t="array" ref="HI28">IF(Группа1,D_гориз*((SIN(ACOS(1-2*Z_смещение/D_гориз-2*d_верт/D_гориз))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,D_гориз*((1-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)</f>
        <v>201.35574649278843</v>
      </c>
      <c r="HJ28" s="102" cm="1">
        <f t="array" ref="HJ28">IF(Группа1,D_гориз*((SIN(ACOS(1-2*Z_смещение/D_гориз-2*d_верт/D_гориз))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,D_гориз*((1-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)</f>
        <v>201.76657705346813</v>
      </c>
      <c r="HK28" s="102" cm="1">
        <f t="array" ref="HK28">IF(Группа1,D_гориз*((SIN(ACOS(1-2*Z_смещение/D_гориз-2*d_верт/D_гориз))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,D_гориз*((1-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)</f>
        <v>202.2051972781515</v>
      </c>
      <c r="HL28" s="102" cm="1">
        <f t="array" ref="HL28">IF(Группа1,D_гориз*((SIN(ACOS(1-2*Z_смещение/D_гориз-2*d_верт/D_гориз))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,D_гориз*((1-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)</f>
        <v>202.67149894386142</v>
      </c>
      <c r="HM28" s="102" cm="1">
        <f t="array" ref="HM28">IF(Группа1,D_гориз*((SIN(ACOS(1-2*Z_смещение/D_гориз-2*d_верт/D_гориз))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,D_гориз*((1-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)</f>
        <v>203.16536699763924</v>
      </c>
      <c r="HN28" s="102" cm="1">
        <f t="array" ref="HN28">IF(Группа1,D_гориз*((SIN(ACOS(1-2*Z_смещение/D_гориз-2*d_верт/D_гориз))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,D_гориз*((1-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)</f>
        <v>203.68667958493259</v>
      </c>
      <c r="HO28" s="102" cm="1">
        <f t="array" ref="HO28">IF(Группа1,D_гориз*((SIN(ACOS(1-2*Z_смещение/D_гориз-2*d_верт/D_гориз))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,D_гориз*((1-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)</f>
        <v>204.23530807966119</v>
      </c>
      <c r="HP28" s="102" cm="1">
        <f t="array" ref="HP28">IF(Группа1,D_гориз*((SIN(ACOS(1-2*Z_смещение/D_гориз-2*d_верт/D_гориз))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,D_гориз*((1-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)</f>
        <v>204.81111711595318</v>
      </c>
      <c r="HQ28" s="102" cm="1">
        <f t="array" ref="HQ28">IF(Группа1,D_гориз*((SIN(ACOS(1-2*Z_смещение/D_гориз-2*d_верт/D_гориз))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,D_гориз*((1-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)</f>
        <v>205.41396462154495</v>
      </c>
      <c r="HR28" s="102" cm="1">
        <f t="array" ref="HR28">IF(Группа1,D_гориз*((SIN(ACOS(1-2*Z_смещение/D_гориз-2*d_верт/D_гориз))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,D_гориз*((1-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)</f>
        <v>206.04370185283506</v>
      </c>
      <c r="HS28" s="102" cm="1">
        <f t="array" ref="HS28">IF(Группа1,D_гориз*((SIN(ACOS(1-2*Z_смещение/D_гориз-2*d_верт/D_гориз))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,D_гориз*((1-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)</f>
        <v>206.7001734315846</v>
      </c>
      <c r="HT28" s="102" cm="1">
        <f t="array" ref="HT28">IF(Группа1,D_гориз*((SIN(ACOS(1-2*Z_смещение/D_гориз-2*d_верт/D_гориз))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,D_гориз*((1-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)</f>
        <v>207.38321738325459</v>
      </c>
      <c r="HU28" s="102" cm="1">
        <f t="array" ref="HU28">IF(Группа1,D_гориз*((SIN(ACOS(1-2*Z_смещение/D_гориз-2*d_верт/D_гориз))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,D_гориз*((1-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)</f>
        <v>208.09266517697051</v>
      </c>
      <c r="HV28" s="102" cm="1">
        <f t="array" ref="HV28">IF(Группа1,D_гориз*((SIN(ACOS(1-2*Z_смещение/D_гориз-2*d_верт/D_гориз))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,D_гориз*((1-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)</f>
        <v>208.82834176710497</v>
      </c>
      <c r="HW28" s="102" cm="1">
        <f t="array" ref="HW28">IF(Группа1,D_гориз*((SIN(ACOS(1-2*Z_смещение/D_гориз-2*d_верт/D_гориз))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,D_гориз*((1-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)</f>
        <v>209.59006563646756</v>
      </c>
      <c r="HX28" s="102" cm="1">
        <f t="array" ref="HX28">IF(Группа1,D_гориз*((SIN(ACOS(1-2*Z_смещение/D_гориз-2*d_верт/D_гориз))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,D_гориз*((1-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)</f>
        <v>210.3776488410914</v>
      </c>
      <c r="HY28" s="102" cm="1">
        <f t="array" ref="HY28">IF(Группа1,D_гориз*((SIN(ACOS(1-2*Z_смещение/D_гориз-2*d_верт/D_гориз))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,D_гориз*((1-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)</f>
        <v>211.19089705660559</v>
      </c>
      <c r="HZ28" s="102" cm="1">
        <f t="array" ref="HZ28">IF(Группа1,D_гориз*((SIN(ACOS(1-2*Z_смещение/D_гориз-2*d_верт/D_гориз))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,D_гориз*((1-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)</f>
        <v>212.02960962618189</v>
      </c>
      <c r="IA28" s="102" cm="1">
        <f t="array" ref="IA28">IF(Группа1,D_гориз*((SIN(ACOS(1-2*Z_смещение/D_гориз-2*d_верт/D_гориз))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,D_гориз*((1-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)</f>
        <v>212.89357961004359</v>
      </c>
      <c r="IB28" s="102" cm="1">
        <f t="array" ref="IB28">IF(Группа1,D_гориз*((SIN(ACOS(1-2*Z_смещение/D_гориз-2*d_верт/D_гориз))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,D_гориз*((1-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)</f>
        <v>213.78259383652522</v>
      </c>
      <c r="IC28" s="102" cm="1">
        <f t="array" ref="IC28">IF(Группа1,D_гориз*((SIN(ACOS(1-2*Z_смещение/D_гориз-2*d_верт/D_гориз))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,D_гориз*((1-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)</f>
        <v>214.69643295466875</v>
      </c>
      <c r="ID28" s="102" cm="1">
        <f t="array" ref="ID28">IF(Группа1,D_гориз*((SIN(ACOS(1-2*Z_смещение/D_гориз-2*d_верт/D_гориз))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,D_гориз*((1-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)</f>
        <v>215.63487148834602</v>
      </c>
      <c r="IE28" s="102" cm="1">
        <f t="array" ref="IE28">IF(Группа1,D_гориз*((SIN(ACOS(1-2*Z_смещение/D_гориз-2*d_верт/D_гориз))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,D_гориз*((1-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)</f>
        <v>216.59767789189101</v>
      </c>
      <c r="IF28" s="102" cm="1">
        <f t="array" ref="IF28">IF(Группа1,D_гориз*((SIN(ACOS(1-2*Z_смещение/D_гориз-2*d_верт/D_гориз))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,D_гориз*((1-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)</f>
        <v>217.58461460723032</v>
      </c>
      <c r="IG28" s="102" cm="1">
        <f t="array" ref="IG28">IF(Группа1,D_гориз*((SIN(ACOS(1-2*Z_смещение/D_гориз-2*d_верт/D_гориз))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,D_гориз*((1-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)</f>
        <v>218.59543812249734</v>
      </c>
      <c r="IH28" s="102" cm="1">
        <f t="array" ref="IH28">IF(Группа1,D_гориз*((SIN(ACOS(1-2*Z_смещение/D_гориз-2*d_верт/D_гориз))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,D_гориз*((1-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)</f>
        <v>219.62989903211496</v>
      </c>
      <c r="II28" s="102" cm="1">
        <f t="array" ref="II28">IF(Группа1,D_гориз*((SIN(ACOS(1-2*Z_смещение/D_гориз-2*d_верт/D_гориз))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,D_гориз*((1-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)</f>
        <v>220.68774209833276</v>
      </c>
      <c r="IJ28" s="102" cm="1">
        <f t="array" ref="IJ28">IF(Группа1,D_гориз*((SIN(ACOS(1-2*Z_смещение/D_гориз-2*d_верт/D_гориз))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,D_гориз*((1-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)</f>
        <v>221.76870631420294</v>
      </c>
      <c r="IK28" s="102" cm="1">
        <f t="array" ref="IK28">IF(Группа1,D_гориз*((SIN(ACOS(1-2*Z_смещение/D_гориз-2*d_верт/D_гориз))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,D_гориз*((1-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)</f>
        <v>222.87252496797996</v>
      </c>
      <c r="IL28" s="102" cm="1">
        <f t="array" ref="IL28">IF(Группа1,D_гориз*((SIN(ACOS(1-2*Z_смещение/D_гориз-2*d_верт/D_гориз))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,D_гориз*((1-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)</f>
        <v>223.99892570892797</v>
      </c>
      <c r="IM28" s="102" cm="1">
        <f t="array" ref="IM28">IF(Группа1,D_гориз*((SIN(ACOS(1-2*Z_смещение/D_гориз-2*d_верт/D_гориз))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,D_гориз*((1-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)</f>
        <v>225.14763061451873</v>
      </c>
      <c r="IN28" s="102" cm="1">
        <f t="array" ref="IN28">IF(Группа1,D_гориз*((SIN(ACOS(1-2*Z_смещение/D_гориз-2*d_верт/D_гориз))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,D_гориз*((1-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)</f>
        <v>226.31835625900521</v>
      </c>
      <c r="IO28" s="102" cm="1">
        <f t="array" ref="IO28">IF(Группа1,D_гориз*((SIN(ACOS(1-2*Z_смещение/D_гориз-2*d_верт/D_гориз))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,D_гориз*((1-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)</f>
        <v>227.51081378335263</v>
      </c>
      <c r="IP28" s="102" cm="1">
        <f t="array" ref="IP28">IF(Группа1,D_гориз*((SIN(ACOS(1-2*Z_смещение/D_гориз-2*d_верт/D_гориз))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,D_гориз*((1-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)</f>
        <v>228.72470896650998</v>
      </c>
      <c r="IQ28" s="102" cm="1">
        <f t="array" ref="IQ28">IF(Группа1,D_гориз*((SIN(ACOS(1-2*Z_смещение/D_гориз-2*d_верт/D_гориз))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,D_гориз*((1-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)</f>
        <v>229.9597422980047</v>
      </c>
      <c r="IR28" s="102" cm="1">
        <f t="array" ref="IR28">IF(Группа1,D_гориз*((SIN(ACOS(1-2*Z_смещение/D_гориз-2*d_верт/D_гориз))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,D_гориз*((1-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)</f>
        <v>231.21560905184251</v>
      </c>
      <c r="IS28" s="102" cm="1">
        <f t="array" ref="IS28">IF(Группа1,D_гориз*((SIN(ACOS(1-2*Z_смещение/D_гориз-2*d_верт/D_гориз))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,D_гориз*((1-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)</f>
        <v>232.4919993616937</v>
      </c>
      <c r="IT28" s="102" cm="1">
        <f t="array" ref="IT28">IF(Группа1,D_гориз*((SIN(ACOS(1-2*Z_смещение/D_гориз-2*d_верт/D_гориз))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,D_гориз*((1-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)</f>
        <v>233.78859829734841</v>
      </c>
      <c r="IU28" s="102" cm="1">
        <f t="array" ref="IU28">IF(Группа1,D_гориз*((SIN(ACOS(1-2*Z_смещение/D_гориз-2*d_верт/D_гориз))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,D_гориз*((1-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)</f>
        <v>235.10508594242071</v>
      </c>
      <c r="IV28" s="102" cm="1">
        <f t="array" ref="IV28">IF(Группа1,D_гориз*((SIN(ACOS(1-2*Z_смещение/D_гориз-2*d_верт/D_гориз))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,D_гориз*((1-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)</f>
        <v>236.44113747328331</v>
      </c>
      <c r="IW28" s="102" cm="1">
        <f t="array" ref="IW28">IF(Группа1,D_гориз*((SIN(ACOS(1-2*Z_смещение/D_гориз-2*d_верт/D_гориз))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,D_гориз*((1-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)</f>
        <v>237.79642323921257</v>
      </c>
      <c r="IX28" s="102" cm="1">
        <f t="array" ref="IX28">IF(Группа1,D_гориз*((SIN(ACOS(1-2*Z_смещение/D_гориз-2*d_верт/D_гориз))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,D_гориз*((1-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)</f>
        <v>239.17060884372543</v>
      </c>
      <c r="IY28" s="102" cm="1">
        <f t="array" ref="IY28">IF(Группа1,D_гориз*((SIN(ACOS(1-2*Z_смещение/D_гориз-2*d_верт/D_гориз))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,D_гориз*((1-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)</f>
        <v>240.56335522708625</v>
      </c>
      <c r="IZ28" s="102" cm="1">
        <f t="array" ref="IZ28">IF(Группа1,D_гориз*((SIN(ACOS(1-2*Z_смещение/D_гориз-2*d_верт/D_гориз))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,D_гориз*((1-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)</f>
        <v>241.97431874996511</v>
      </c>
      <c r="JA28" s="102" cm="1">
        <f t="array" ref="JA28">IF(Группа1,D_гориз*((SIN(ACOS(1-2*Z_смещение/D_гориз-2*d_верт/D_гориз))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,D_гориз*((1-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)</f>
        <v>243.40315127822549</v>
      </c>
      <c r="JB28" s="102" cm="1">
        <f t="array" ref="JB28">IF(Группа1,D_гориз*((SIN(ACOS(1-2*Z_смещение/D_гориз-2*d_верт/D_гориз))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,D_гориз*((1-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)</f>
        <v>244.84950026882106</v>
      </c>
      <c r="JC28" s="102" cm="1">
        <f t="array" ref="JC28">IF(Группа1,D_гориз*((SIN(ACOS(1-2*Z_смещение/D_гориз-2*d_верт/D_гориз))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,D_гориз*((1-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)</f>
        <v>246.31300885678061</v>
      </c>
      <c r="JD28" s="102" cm="1">
        <f t="array" ref="JD28">IF(Группа1,D_гориз*((SIN(ACOS(1-2*Z_смещение/D_гориз-2*d_верт/D_гориз))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,D_гориз*((1-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)</f>
        <v>247.79331594325893</v>
      </c>
      <c r="JE28" s="102" cm="1">
        <f t="array" ref="JE28">IF(Группа1,D_гориз*((SIN(ACOS(1-2*Z_смещение/D_гориз-2*d_верт/D_гориз))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,D_гориз*((1-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)</f>
        <v>249.29005628463287</v>
      </c>
      <c r="JF28" s="102" cm="1">
        <f t="array" ref="JF28">IF(Группа1,D_гориз*((SIN(ACOS(1-2*Z_смещение/D_гориз-2*d_верт/D_гориз))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,D_гориз*((1-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)</f>
        <v>250.80286058261927</v>
      </c>
      <c r="JG28" s="102" cm="1">
        <f t="array" ref="JG28">IF(Группа1,D_гориз*((SIN(ACOS(1-2*Z_смещение/D_гориз-2*d_верт/D_гориз))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,D_гориз*((1-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)</f>
        <v>252.3313555753943</v>
      </c>
      <c r="JH28" s="102" cm="1">
        <f t="array" ref="JH28">IF(Группа1,D_гориз*((SIN(ACOS(1-2*Z_смещение/D_гориз-2*d_верт/D_гориз))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,D_гориз*((1-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)</f>
        <v>253.87516412968978</v>
      </c>
      <c r="JI28" s="102" cm="1">
        <f t="array" ref="JI28">IF(Группа1,D_гориз*((SIN(ACOS(1-2*Z_смещение/D_гориз-2*d_верт/D_гориз))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,D_гориз*((1-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)</f>
        <v>255.43390533384547</v>
      </c>
      <c r="JJ28" s="102" cm="1">
        <f t="array" ref="JJ28">IF(Группа1,D_гориз*((SIN(ACOS(1-2*Z_смещение/D_гориз-2*d_верт/D_гориз))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,D_гориз*((1-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)</f>
        <v>257.00719459179322</v>
      </c>
      <c r="JK28" s="102" cm="1">
        <f t="array" ref="JK28">IF(Группа1,D_гориз*((SIN(ACOS(1-2*Z_смещение/D_гориз-2*d_верт/D_гориз))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,D_гориз*((1-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)</f>
        <v>258.59464371795013</v>
      </c>
      <c r="JL28" s="102" cm="1">
        <f t="array" ref="JL28">IF(Группа1,D_гориз*((SIN(ACOS(1-2*Z_смещение/D_гориз-2*d_верт/D_гориз))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,D_гориз*((1-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)</f>
        <v>260.19586103299798</v>
      </c>
      <c r="JM28" s="102" cm="1">
        <f t="array" ref="JM28">IF(Группа1,D_гориз*((SIN(ACOS(1-2*Z_смещение/D_гориз-2*d_верт/D_гориз))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,D_гориз*((1-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)</f>
        <v>261.81045146052372</v>
      </c>
      <c r="JN28" s="102" cm="1">
        <f t="array" ref="JN28">IF(Группа1,D_гориз*((SIN(ACOS(1-2*Z_смещение/D_гориз-2*d_верт/D_гориз))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,D_гориз*((1-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)</f>
        <v>263.43801662449908</v>
      </c>
      <c r="JO28" s="102" cm="1">
        <f t="array" ref="JO28">IF(Группа1,D_гориз*((SIN(ACOS(1-2*Z_смещение/D_гориз-2*d_верт/D_гориз))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,D_гориз*((1-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)</f>
        <v>265.07815494757358</v>
      </c>
      <c r="JP28" s="102" cm="1">
        <f t="array" ref="JP28">IF(Группа1,D_гориз*((SIN(ACOS(1-2*Z_смещение/D_гориз-2*d_верт/D_гориз))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,D_гориз*((1-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)</f>
        <v>266.73046175015782</v>
      </c>
      <c r="JQ28" s="102" cm="1">
        <f t="array" ref="JQ28">IF(Группа1,D_гориз*((SIN(ACOS(1-2*Z_смещение/D_гориз-2*d_верт/D_гориз))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,D_гориз*((1-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)</f>
        <v>268.39452935027242</v>
      </c>
      <c r="JR28" s="102" cm="1">
        <f t="array" ref="JR28">IF(Группа1,D_гориз*((SIN(ACOS(1-2*Z_смещение/D_гориз-2*d_верт/D_гориз))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,D_гориз*((1-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)</f>
        <v>270.06994716413698</v>
      </c>
      <c r="JS28" s="102" cm="1">
        <f t="array" ref="JS28">IF(Группа1,D_гориз*((SIN(ACOS(1-2*Z_смещение/D_гориз-2*d_верт/D_гориз))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,D_гориз*((1-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)</f>
        <v>271.75630180747572</v>
      </c>
      <c r="JT28" s="102" cm="1">
        <f t="array" ref="JT28">IF(Группа1,D_гориз*((SIN(ACOS(1-2*Z_смещение/D_гориз-2*d_верт/D_гориз))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,D_гориз*((1-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)</f>
        <v>273.45317719751392</v>
      </c>
      <c r="JU28" s="102" cm="1">
        <f t="array" ref="JU28">IF(Группа1,D_гориз*((SIN(ACOS(1-2*Z_смещение/D_гориз-2*d_верт/D_гориз))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,D_гориз*((1-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)</f>
        <v>275.16015465563987</v>
      </c>
      <c r="JV28" s="102" cm="1">
        <f t="array" ref="JV28">IF(Группа1,D_гориз*((SIN(ACOS(1-2*Z_смещение/D_гориз-2*d_верт/D_гориз))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,D_гориз*((1-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)</f>
        <v>276.87681301070791</v>
      </c>
      <c r="JW28" s="102" cm="1">
        <f t="array" ref="JW28">IF(Группа1,D_гориз*((SIN(ACOS(1-2*Z_смещение/D_гориз-2*d_верт/D_гориз))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,D_гориз*((1-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)</f>
        <v>278.60272870295574</v>
      </c>
      <c r="JX28" s="102" cm="1">
        <f t="array" ref="JX28">IF(Группа1,D_гориз*((SIN(ACOS(1-2*Z_смещение/D_гориз-2*d_верт/D_гориз))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,D_гориз*((1-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)</f>
        <v>280.3374758885119</v>
      </c>
      <c r="JY28" s="102" cm="1">
        <f t="array" ref="JY28">IF(Группа1,D_гориз*((SIN(ACOS(1-2*Z_смещение/D_гориз-2*d_верт/D_гориз))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,D_гориз*((1-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)</f>
        <v>282.08062654446587</v>
      </c>
      <c r="JZ28" s="102" cm="1">
        <f t="array" ref="JZ28">IF(Группа1,D_гориз*((SIN(ACOS(1-2*Z_смещение/D_гориз-2*d_верт/D_гориз))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,D_гориз*((1-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)</f>
        <v>283.83175057447647</v>
      </c>
      <c r="KA28" s="102" cm="1">
        <f t="array" ref="KA28">IF(Группа1,D_гориз*((SIN(ACOS(1-2*Z_смещение/D_гориз-2*d_верт/D_гориз))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,D_гориз*((1-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)</f>
        <v>285.59041591489211</v>
      </c>
      <c r="KB28" s="102" cm="1">
        <f t="array" ref="KB28">IF(Группа1,D_гориз*((SIN(ACOS(1-2*Z_смещение/D_гориз-2*d_верт/D_гориз))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,D_гориз*((1-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)</f>
        <v>287.3561886413554</v>
      </c>
      <c r="KC28" s="102" cm="1">
        <f t="array" ref="KC28">IF(Группа1,D_гориз*((SIN(ACOS(1-2*Z_смещение/D_гориз-2*d_верт/D_гориз))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,D_гориз*((1-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)</f>
        <v>289.12863307586804</v>
      </c>
      <c r="KD28" s="102" cm="1">
        <f t="array" ref="KD28">IF(Группа1,D_гориз*((SIN(ACOS(1-2*Z_смещение/D_гориз-2*d_верт/D_гориз))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,D_гориз*((1-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)</f>
        <v>290.90731189428732</v>
      </c>
      <c r="KE28" s="102" cm="1">
        <f t="array" ref="KE28">IF(Группа1,D_гориз*((SIN(ACOS(1-2*Z_смещение/D_гориз-2*d_верт/D_гориз))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,D_гориз*((1-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)</f>
        <v>292.69178623422988</v>
      </c>
      <c r="KF28" s="102" cm="1">
        <f t="array" ref="KF28">IF(Группа1,D_гориз*((SIN(ACOS(1-2*Z_смещение/D_гориз-2*d_верт/D_гориз))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,D_гориз*((1-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)</f>
        <v>294.48161580335386</v>
      </c>
      <c r="KG28" s="102" cm="1">
        <f t="array" ref="KG28">IF(Группа1,D_гориз*((SIN(ACOS(1-2*Z_смещение/D_гориз-2*d_верт/D_гориз))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,D_гориз*((1-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)</f>
        <v>296.27635898799497</v>
      </c>
      <c r="KH28" s="102" cm="1">
        <f t="array" ref="KH28">IF(Группа1,D_гориз*((SIN(ACOS(1-2*Z_смещение/D_гориз-2*d_верт/D_гориз))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,D_гориз*((1-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)</f>
        <v>298.07557296212769</v>
      </c>
      <c r="KI28" s="102" cm="1">
        <f t="array" ref="KI28">IF(Группа1,D_гориз*((SIN(ACOS(1-2*Z_смещение/D_гориз-2*d_верт/D_гориз))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,D_гориз*((1-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)</f>
        <v>299.87881379662622</v>
      </c>
      <c r="KJ28" s="102" cm="1">
        <f t="array" ref="KJ28">IF(Группа1,D_гориз*((SIN(ACOS(1-2*Z_смещение/D_гориз-2*d_верт/D_гориз))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,D_гориз*((1-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)</f>
        <v>301.68563656879684</v>
      </c>
      <c r="KK28" s="102" cm="1">
        <f t="array" ref="KK28">IF(Группа1,D_гориз*((SIN(ACOS(1-2*Z_смещение/D_гориз-2*d_верт/D_гориз))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,D_гориз*((1-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)</f>
        <v>303.49559547215677</v>
      </c>
      <c r="KL28" s="102" cm="1">
        <f t="array" ref="KL28">IF(Группа1,D_гориз*((SIN(ACOS(1-2*Z_смещение/D_гориз-2*d_верт/D_гориз))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,D_гориз*((1-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)</f>
        <v>305.30824392642972</v>
      </c>
      <c r="KM28" s="102" cm="1">
        <f t="array" ref="KM28">IF(Группа1,D_гориз*((SIN(ACOS(1-2*Z_смещение/D_гориз-2*d_верт/D_гориз))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,D_гориз*((1-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)</f>
        <v>307.1231346877326</v>
      </c>
      <c r="KN28" s="102" cm="1">
        <f t="array" ref="KN28">IF(Группа1,D_гориз*((SIN(ACOS(1-2*Z_смещение/D_гориз-2*d_верт/D_гориз))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,D_гориз*((1-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)</f>
        <v>308.93981995892727</v>
      </c>
      <c r="KO28" s="102" cm="1">
        <f t="array" ref="KO28">IF(Группа1,D_гориз*((SIN(ACOS(1-2*Z_смещение/D_гориз-2*d_верт/D_гориз))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,D_гориз*((1-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)</f>
        <v>310.75785150010626</v>
      </c>
      <c r="KP28" s="102" cm="1">
        <f t="array" ref="KP28">IF(Группа1,D_гориз*((SIN(ACOS(1-2*Z_смещение/D_гориз-2*d_верт/D_гориз))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,D_гориз*((1-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)</f>
        <v>312.57678073919021</v>
      </c>
      <c r="KQ28" s="102" cm="1">
        <f t="array" ref="KQ28">IF(Группа1,D_гориз*((SIN(ACOS(1-2*Z_смещение/D_гориз-2*d_верт/D_гориз))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,D_гориз*((1-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)</f>
        <v>314.39615888260761</v>
      </c>
      <c r="KR28" s="102" cm="1">
        <f t="array" ref="KR28">IF(Группа1,D_гориз*((SIN(ACOS(1-2*Z_смещение/D_гориз-2*d_верт/D_гориз))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,D_гориз*((1-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)</f>
        <v>310.24320451901184</v>
      </c>
      <c r="KS28" s="102" cm="1">
        <f t="array" ref="KS28">IF(Группа1,D_гориз*((SIN(ACOS(1-2*Z_смещение/D_гориз-2*d_верт/D_гориз))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,D_гориз*((1-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)</f>
        <v>306.09127483476379</v>
      </c>
      <c r="KT28" s="102" cm="1">
        <f t="array" ref="KT28">IF(Группа1,D_гориз*((SIN(ACOS(1-2*Z_смещение/D_гориз-2*d_верт/D_гориз))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,D_гориз*((1-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)</f>
        <v>301.94139425638537</v>
      </c>
      <c r="KU28" s="102" cm="1">
        <f t="array" ref="KU28">IF(Группа1,D_гориз*((SIN(ACOS(1-2*Z_смещение/D_гориз-2*d_верт/D_гориз))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,D_гориз*((1-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)</f>
        <v>297.79458670481381</v>
      </c>
      <c r="KV28" s="102" cm="1">
        <f t="array" ref="KV28">IF(Группа1,D_гориз*((SIN(ACOS(1-2*Z_смещение/D_гориз-2*d_верт/D_гориз))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,D_гориз*((1-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)</f>
        <v>293.65187534276259</v>
      </c>
      <c r="KW28" s="102" cm="1">
        <f t="array" ref="KW28">IF(Группа1,D_гориз*((SIN(ACOS(1-2*Z_смещение/D_гориз-2*d_верт/D_гориз))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,D_гориз*((1-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)</f>
        <v>289.51428232227147</v>
      </c>
      <c r="KX28" s="102" cm="1">
        <f t="array" ref="KX28">IF(Группа1,D_гориз*((SIN(ACOS(1-2*Z_смещение/D_гориз-2*d_верт/D_гориз))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,D_гориз*((1-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)</f>
        <v>285.38282853250615</v>
      </c>
      <c r="KY28" s="102" cm="1">
        <f t="array" ref="KY28">IF(Группа1,D_гориз*((SIN(ACOS(1-2*Z_смещение/D_гориз-2*d_верт/D_гориз))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,D_гориз*((1-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)</f>
        <v>281.25853334786893</v>
      </c>
      <c r="KZ28" s="102" cm="1">
        <f t="array" ref="KZ28">IF(Группа1,D_гориз*((SIN(ACOS(1-2*Z_смещение/D_гориз-2*d_верт/D_гориз))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,D_гориз*((1-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)</f>
        <v>277.14241437648337</v>
      </c>
      <c r="LA28" s="102" cm="1">
        <f t="array" ref="LA28">IF(Группа1,D_гориз*((SIN(ACOS(1-2*Z_смещение/D_гориз-2*d_верт/D_гориз))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,D_гориз*((1-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)</f>
        <v>273.03548720911499</v>
      </c>
      <c r="LB28" s="102" cm="1">
        <f t="array" ref="LB28">IF(Группа1,D_гориз*((SIN(ACOS(1-2*Z_смещение/D_гориз-2*d_верт/D_гориз))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,D_гориз*((1-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)</f>
        <v>268.93876516858904</v>
      </c>
      <c r="LC28" s="102" cm="1">
        <f t="array" ref="LC28">IF(Группа1,D_гориз*((SIN(ACOS(1-2*Z_смещение/D_гориз-2*d_верт/D_гориз))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,D_гориз*((1-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)</f>
        <v>264.85325905976856</v>
      </c>
      <c r="LD28" s="102" cm="1">
        <f t="array" ref="LD28">IF(Группа1,D_гориз*((SIN(ACOS(1-2*Z_смещение/D_гориз-2*d_верт/D_гориз))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,D_гориз*((1-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)</f>
        <v>260.77997692015282</v>
      </c>
      <c r="LE28" s="102" cm="1">
        <f t="array" ref="LE28">IF(Группа1,D_гориз*((SIN(ACOS(1-2*Z_смещение/D_гориз-2*d_верт/D_гориз))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,D_гориз*((1-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)</f>
        <v>256.71992377116027</v>
      </c>
      <c r="LF28" s="102" cm="1">
        <f t="array" ref="LF28">IF(Группа1,D_гориз*((SIN(ACOS(1-2*Z_смещение/D_гориз-2*d_верт/D_гориз))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,D_гориз*((1-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)</f>
        <v>252.67410137015349</v>
      </c>
      <c r="LG28" s="102" cm="1">
        <f t="array" ref="LG28">IF(Группа1,D_гориз*((SIN(ACOS(1-2*Z_смещение/D_гориз-2*d_верт/D_гориз))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,D_гориз*((1-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)</f>
        <v>248.64350796327091</v>
      </c>
      <c r="LH28" s="102" cm="1">
        <f t="array" ref="LH28">IF(Группа1,D_гориз*((SIN(ACOS(1-2*Z_смещение/D_гориз-2*d_верт/D_гориз))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,D_гориз*((1-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)</f>
        <v>244.62913803912463</v>
      </c>
      <c r="LI28" s="102" cm="1">
        <f t="array" ref="LI28">IF(Группа1,D_гориз*((SIN(ACOS(1-2*Z_смещение/D_гориз-2*d_верт/D_гориз))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,D_гориз*((1-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)</f>
        <v>240.63198208342516</v>
      </c>
      <c r="LJ28" s="102" cm="1">
        <f t="array" ref="LJ28">IF(Группа1,D_гориз*((SIN(ACOS(1-2*Z_смещение/D_гориз-2*d_верт/D_гориз))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,D_гориз*((1-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)</f>
        <v>236.65302633459376</v>
      </c>
      <c r="LK28" s="102" cm="1">
        <f t="array" ref="LK28">IF(Группа1,D_гориз*((SIN(ACOS(1-2*Z_смещение/D_гориз-2*d_верт/D_гориз))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,D_гориз*((1-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)</f>
        <v>232.69325254042315</v>
      </c>
      <c r="LL28" s="102" cm="1">
        <f t="array" ref="LL28">IF(Группа1,D_гориз*((SIN(ACOS(1-2*Z_смещение/D_гориз-2*d_верт/D_гориз))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,D_гориз*((1-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)</f>
        <v>228.75363771584563</v>
      </c>
      <c r="LM28" s="102" cm="1">
        <f t="array" ref="LM28">IF(Группа1,D_гориз*((SIN(ACOS(1-2*Z_смещение/D_гориз-2*d_верт/D_гориз))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,D_гориз*((1-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)</f>
        <v>224.83515390186946</v>
      </c>
      <c r="LN28" s="102" cm="1">
        <f t="array" ref="LN28">IF(Группа1,D_гориз*((SIN(ACOS(1-2*Z_смещение/D_гориз-2*d_верт/D_гориз))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,D_гориз*((1-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)</f>
        <v>220.93876792574233</v>
      </c>
      <c r="LO28" s="102" cm="1">
        <f t="array" ref="LO28">IF(Группа1,D_гориз*((SIN(ACOS(1-2*Z_смещение/D_гориз-2*d_верт/D_гориз))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,D_гориз*((1-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)</f>
        <v>217.06544116240065</v>
      </c>
      <c r="LP28" s="102" cm="1">
        <f t="array" ref="LP28">IF(Группа1,D_гориз*((SIN(ACOS(1-2*Z_смещение/D_гориз-2*d_верт/D_гориз))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,D_гориз*((1-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)</f>
        <v>213.21612929726567</v>
      </c>
      <c r="LQ28" s="102" cm="1">
        <f t="array" ref="LQ28">IF(Группа1,D_гориз*((SIN(ACOS(1-2*Z_смещение/D_гориз-2*d_верт/D_гориз))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,D_гориз*((1-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)</f>
        <v>209.39178209044167</v>
      </c>
      <c r="LR28" s="102" cm="1">
        <f t="array" ref="LR28">IF(Группа1,D_гориз*((SIN(ACOS(1-2*Z_смещение/D_гориз-2*d_верт/D_гориз))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,D_гориз*((1-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)</f>
        <v>205.59334314237685</v>
      </c>
      <c r="LS28" s="102" cm="1">
        <f t="array" ref="LS28">IF(Группа1,D_гориз*((SIN(ACOS(1-2*Z_смещение/D_гориз-2*d_верт/D_гориз))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,D_гориз*((1-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)</f>
        <v>201.82174966104458</v>
      </c>
      <c r="LT28" s="102" cm="1">
        <f t="array" ref="LT28">IF(Группа1,D_гориз*((SIN(ACOS(1-2*Z_смещение/D_гориз-2*d_верт/D_гориз))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,D_гориз*((1-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)</f>
        <v>198.07793223070061</v>
      </c>
      <c r="LU28" s="102" cm="1">
        <f t="array" ref="LU28">IF(Группа1,D_гориз*((SIN(ACOS(1-2*Z_смещение/D_гориз-2*d_верт/D_гориз))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,D_гориз*((1-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)</f>
        <v>194.362814582276</v>
      </c>
      <c r="LV28" s="102" cm="1">
        <f t="array" ref="LV28">IF(Группа1,D_гориз*((SIN(ACOS(1-2*Z_смещение/D_гориз-2*d_верт/D_гориз))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,D_гориз*((1-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)</f>
        <v>190.67731336545998</v>
      </c>
      <c r="LW28" s="102" cm="1">
        <f t="array" ref="LW28">IF(Группа1,D_гориз*((SIN(ACOS(1-2*Z_смещение/D_гориз-2*d_верт/D_гориз))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,D_гориз*((1-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)</f>
        <v>187.02233792253051</v>
      </c>
      <c r="LX28" s="102" cm="1">
        <f t="array" ref="LX28">IF(Группа1,D_гориз*((SIN(ACOS(1-2*Z_смещение/D_гориз-2*d_верт/D_гориз))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,D_гориз*((1-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)</f>
        <v>183.39879006398758</v>
      </c>
      <c r="LY28" s="102" cm="1">
        <f t="array" ref="LY28">IF(Группа1,D_гориз*((SIN(ACOS(1-2*Z_смещение/D_гориз-2*d_верт/D_гориз))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,D_гориз*((1-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)</f>
        <v>179.80756384604493</v>
      </c>
      <c r="LZ28" s="102" cm="1">
        <f t="array" ref="LZ28">IF(Группа1,D_гориз*((SIN(ACOS(1-2*Z_смещение/D_гориз-2*d_верт/D_гориз))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,D_гориз*((1-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)</f>
        <v>176.24954535003519</v>
      </c>
      <c r="MA28" s="102" cm="1">
        <f t="array" ref="MA28">IF(Группа1,D_гориз*((SIN(ACOS(1-2*Z_смещение/D_гориз-2*d_верт/D_гориз))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,D_гориз*((1-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)</f>
        <v>172.7256124637824</v>
      </c>
      <c r="MB28" s="102" cm="1">
        <f t="array" ref="MB28">IF(Группа1,D_гориз*((SIN(ACOS(1-2*Z_смещение/D_гориз-2*d_верт/D_гориз))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,D_гориз*((1-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)</f>
        <v>169.23663466499659</v>
      </c>
      <c r="MC28" s="102" cm="1">
        <f t="array" ref="MC28">IF(Группа1,D_гориз*((SIN(ACOS(1-2*Z_смещение/D_гориз-2*d_верт/D_гориз))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,D_гориз*((1-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)</f>
        <v>165.78347280674291</v>
      </c>
      <c r="MD28" s="102" cm="1">
        <f t="array" ref="MD28">IF(Группа1,D_гориз*((SIN(ACOS(1-2*Z_смещение/D_гориз-2*d_верт/D_гориз))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,D_гориз*((1-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)</f>
        <v>162.3669789050391</v>
      </c>
      <c r="ME28" s="102" cm="1">
        <f t="array" ref="ME28">IF(Группа1,D_гориз*((SIN(ACOS(1-2*Z_смещение/D_гориз-2*d_верт/D_гориз))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,D_гориз*((1-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)</f>
        <v>158.98799592863332</v>
      </c>
      <c r="MF28" s="102" cm="1">
        <f t="array" ref="MF28">IF(Группа1,D_гориз*((SIN(ACOS(1-2*Z_смещение/D_гориз-2*d_верт/D_гориз))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,D_гориз*((1-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)</f>
        <v>155.64735759101416</v>
      </c>
      <c r="MG28" s="102" cm="1">
        <f t="array" ref="MG28">IF(Группа1,D_гориз*((SIN(ACOS(1-2*Z_смещение/D_гориз-2*d_верт/D_гориз))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,D_гориз*((1-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)</f>
        <v>152.34588814470433</v>
      </c>
      <c r="MH28" s="102" cm="1">
        <f t="array" ref="MH28">IF(Группа1,D_гориз*((SIN(ACOS(1-2*Z_смещение/D_гориз-2*d_верт/D_гориз))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,D_гориз*((1-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)</f>
        <v>149.08440217788882</v>
      </c>
      <c r="MI28" s="102" cm="1">
        <f t="array" ref="MI28">IF(Группа1,D_гориз*((SIN(ACOS(1-2*Z_смещение/D_гориз-2*d_верт/D_гориз))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,D_гориз*((1-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)</f>
        <v>145.86370441342743</v>
      </c>
      <c r="MJ28" s="102" cm="1">
        <f t="array" ref="MJ28">IF(Группа1,D_гориз*((SIN(ACOS(1-2*Z_смещение/D_гориз-2*d_верт/D_гориз))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,D_гориз*((1-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)</f>
        <v>142.68458951030098</v>
      </c>
      <c r="MK28" s="102" cm="1">
        <f t="array" ref="MK28">IF(Группа1,D_гориз*((SIN(ACOS(1-2*Z_смещение/D_гориз-2*d_верт/D_гориз))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,D_гориз*((1-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)</f>
        <v>139.54784186754176</v>
      </c>
      <c r="ML28" s="102" cm="1">
        <f t="array" ref="ML28">IF(Группа1,D_гориз*((SIN(ACOS(1-2*Z_смещение/D_гориз-2*d_верт/D_гориз))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,D_гориз*((1-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)</f>
        <v>136.4542354306945</v>
      </c>
      <c r="MM28" s="102" cm="1">
        <f t="array" ref="MM28">IF(Группа1,D_гориз*((SIN(ACOS(1-2*Z_смещение/D_гориз-2*d_верт/D_гориз))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,D_гориз*((1-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)</f>
        <v>133.40453350085681</v>
      </c>
      <c r="MN28" s="102" cm="1">
        <f t="array" ref="MN28">IF(Группа1,D_гориз*((SIN(ACOS(1-2*Z_смещение/D_гориз-2*d_верт/D_гориз))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,D_гориз*((1-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)</f>
        <v>130.3994885463463</v>
      </c>
      <c r="MO28" s="102" cm="1">
        <f t="array" ref="MO28">IF(Группа1,D_гориз*((SIN(ACOS(1-2*Z_смещение/D_гориз-2*d_верт/D_гориз))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,D_гориз*((1-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)</f>
        <v>127.43984201703995</v>
      </c>
      <c r="MP28" s="102" cm="1">
        <f t="array" ref="MP28">IF(Группа1,D_гориз*((SIN(ACOS(1-2*Z_смещение/D_гориз-2*d_верт/D_гориз))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,D_гориз*((1-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)</f>
        <v>124.52632416143278</v>
      </c>
      <c r="MQ28" s="102" cm="1">
        <f t="array" ref="MQ28">IF(Группа1,D_гориз*((SIN(ACOS(1-2*Z_смещение/D_гориз-2*d_верт/D_гориз))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,D_гориз*((1-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)</f>
        <v>121.6596538464597</v>
      </c>
      <c r="MR28" s="102" cm="1">
        <f t="array" ref="MR28">IF(Группа1,D_гориз*((SIN(ACOS(1-2*Z_смещение/D_гориз-2*d_верт/D_гориз))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,D_гориз*((1-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)</f>
        <v>118.84053838012608</v>
      </c>
      <c r="MS28" s="102" cm="1">
        <f t="array" ref="MS28">IF(Группа1,D_гориз*((SIN(ACOS(1-2*Z_смещение/D_гориз-2*d_верт/D_гориз))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,D_гориз*((1-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)</f>
        <v>116.06967333698988</v>
      </c>
      <c r="MT28" s="102" cm="1">
        <f t="array" ref="MT28">IF(Группа1,D_гориз*((SIN(ACOS(1-2*Z_смещение/D_гориз-2*d_верт/D_гориз))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,D_гориз*((1-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)</f>
        <v>113.34774238653915</v>
      </c>
      <c r="MU28" s="102" cm="1">
        <f t="array" ref="MU28">IF(Группа1,D_гориз*((SIN(ACOS(1-2*Z_смещение/D_гориз-2*d_верт/D_гориз))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,D_гориз*((1-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)</f>
        <v>110.67541712450686</v>
      </c>
      <c r="MV28" s="102" cm="1">
        <f t="array" ref="MV28">IF(Группа1,D_гориз*((SIN(ACOS(1-2*Z_смещение/D_гориз-2*d_верт/D_гориз))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,D_гориз*((1-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)</f>
        <v>108.05335690716439</v>
      </c>
      <c r="MW28" s="102" cm="1">
        <f t="array" ref="MW28">IF(Группа1,D_гориз*((SIN(ACOS(1-2*Z_смещение/D_гориз-2*d_верт/D_гориз))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,D_гориз*((1-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)</f>
        <v>105.48220868863578</v>
      </c>
      <c r="MX28" s="102" cm="1">
        <f t="array" ref="MX28">IF(Группа1,D_гориз*((SIN(ACOS(1-2*Z_смещение/D_гориз-2*d_верт/D_гориз))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,D_гориз*((1-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)</f>
        <v>102.96260686127101</v>
      </c>
      <c r="MY28" s="102" cm="1">
        <f t="array" ref="MY28">IF(Группа1,D_гориз*((SIN(ACOS(1-2*Z_смещение/D_гориз-2*d_верт/D_гориз))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,D_гориз*((1-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)</f>
        <v>100.49517309911934</v>
      </c>
      <c r="MZ28" s="102" cm="1">
        <f t="array" ref="MZ28">IF(Группа1,D_гориз*((SIN(ACOS(1-2*Z_смещение/D_гориз-2*d_верт/D_гориз))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,D_гориз*((1-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)</f>
        <v>98.080516204540572</v>
      </c>
      <c r="NA28" s="102" cm="1">
        <f t="array" ref="NA28">IF(Группа1,D_гориз*((SIN(ACOS(1-2*Z_смещение/D_гориз-2*d_верт/D_гориз))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,D_гориз*((1-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)</f>
        <v>95.719231957992221</v>
      </c>
      <c r="NB28" s="102" cm="1">
        <f t="array" ref="NB28">IF(Группа1,D_гориз*((SIN(ACOS(1-2*Z_смещение/D_гориз-2*d_верт/D_гориз))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,D_гориз*((1-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)</f>
        <v>93.411902971029392</v>
      </c>
      <c r="NC28" s="102" cm="1">
        <f t="array" ref="NC28">IF(Группа1,D_гориз*((SIN(ACOS(1-2*Z_смещение/D_гориз-2*d_верт/D_гориз))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,D_гориз*((1-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)</f>
        <v>91.159098542554375</v>
      </c>
      <c r="ND28" s="102" cm="1">
        <f t="array" ref="ND28">IF(Группа1,D_гориз*((SIN(ACOS(1-2*Z_смещение/D_гориз-2*d_верт/D_гориз))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,D_гориз*((1-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)</f>
        <v>88.961374518350397</v>
      </c>
      <c r="NE28" s="102" cm="1">
        <f t="array" ref="NE28">IF(Группа1,D_гориз*((SIN(ACOS(1-2*Z_смещение/D_гориз-2*d_верт/D_гориз))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,D_гориз*((1-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)</f>
        <v>86.8192731539352</v>
      </c>
      <c r="NF28" s="102" cm="1">
        <f t="array" ref="NF28">IF(Группа1,D_гориз*((SIN(ACOS(1-2*Z_смещение/D_гориз-2*d_верт/D_гориз))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,D_гориз*((1-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)</f>
        <v>84.733322980767568</v>
      </c>
      <c r="NG28" s="102" cm="1">
        <f t="array" ref="NG28">IF(Группа1,D_гориз*((SIN(ACOS(1-2*Z_смещение/D_гориз-2*d_верт/D_гориз))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,D_гориз*((1-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)</f>
        <v>82.704038675839854</v>
      </c>
      <c r="NH28" s="102" cm="1">
        <f t="array" ref="NH28">IF(Группа1,D_гориз*((SIN(ACOS(1-2*Z_смещение/D_гориз-2*d_верт/D_гориз))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,D_гориз*((1-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)</f>
        <v>80.731920934689597</v>
      </c>
      <c r="NI28" s="102" cm="1">
        <f t="array" ref="NI28">IF(Группа1,D_гориз*((SIN(ACOS(1-2*Z_смещение/D_гориз-2*d_верт/D_гориз))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,D_гориз*((1-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)</f>
        <v>78.817456347859959</v>
      </c>
      <c r="NJ28" s="102" cm="1">
        <f t="array" ref="NJ28">IF(Группа1,D_гориз*((SIN(ACOS(1-2*Z_смещение/D_гориз-2*d_верт/D_гориз))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,D_гориз*((1-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)</f>
        <v>76.961117280840952</v>
      </c>
      <c r="NK28" s="102" cm="1">
        <f t="array" ref="NK28">IF(Группа1,D_гориз*((SIN(ACOS(1-2*Z_смещение/D_гориз-2*d_верт/D_гориз))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,D_гориз*((1-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)</f>
        <v>75.163361757520363</v>
      </c>
      <c r="NL28" s="102" cm="1">
        <f t="array" ref="NL28">IF(Группа1,D_гориз*((SIN(ACOS(1-2*Z_смещение/D_гориз-2*d_верт/D_гориз))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,D_гориз*((1-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)</f>
        <v>73.424633347173241</v>
      </c>
      <c r="NM28" s="102" cm="1">
        <f t="array" ref="NM28">IF(Группа1,D_гориз*((SIN(ACOS(1-2*Z_смещение/D_гориз-2*d_верт/D_гориз))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,D_гориз*((1-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)</f>
        <v>71.745361055017668</v>
      </c>
      <c r="NN28" s="102" cm="1">
        <f t="array" ref="NN28">IF(Группа1,D_гориз*((SIN(ACOS(1-2*Z_смещение/D_гориз-2*d_верт/D_гориз))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,D_гориз*((1-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)</f>
        <v>70.125959216364208</v>
      </c>
      <c r="NO28" s="102" cm="1">
        <f t="array" ref="NO28">IF(Группа1,D_гориз*((SIN(ACOS(1-2*Z_смещение/D_гориз-2*d_верт/D_гориз))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,D_гориз*((1-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)</f>
        <v>68.56682739438493</v>
      </c>
      <c r="NP28" s="102" cm="1">
        <f t="array" ref="NP28">IF(Группа1,D_гориз*((SIN(ACOS(1-2*Z_смещение/D_гориз-2*d_верт/D_гориз))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,D_гориз*((1-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)</f>
        <v>67.068350281527131</v>
      </c>
      <c r="NQ28" s="102" cm="1">
        <f t="array" ref="NQ28">IF(Группа1,D_гориз*((SIN(ACOS(1-2*Z_смещение/D_гориз-2*d_верт/D_гориз))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,D_гориз*((1-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)</f>
        <v>65.6308976045962</v>
      </c>
      <c r="NR28" s="102" cm="1">
        <f t="array" ref="NR28">IF(Группа1,D_гориз*((SIN(ACOS(1-2*Z_смещение/D_гориз-2*d_верт/D_гориз))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,D_гориз*((1-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)</f>
        <v>64.254824033531122</v>
      </c>
      <c r="NS28" s="102" cm="1">
        <f t="array" ref="NS28">IF(Группа1,D_гориз*((SIN(ACOS(1-2*Z_смещение/D_гориз-2*d_верт/D_гориз))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,D_гориз*((1-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)</f>
        <v>62.940469093894905</v>
      </c>
      <c r="NT28" s="102" cm="1">
        <f t="array" ref="NT28">IF(Группа1,D_гориз*((SIN(ACOS(1-2*Z_смещение/D_гориз-2*d_верт/D_гориз))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,D_гориз*((1-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)</f>
        <v>61.688157083101792</v>
      </c>
      <c r="NU28" s="102" cm="1">
        <f t="array" ref="NU28">IF(Группа1,D_гориз*((SIN(ACOS(1-2*Z_смещение/D_гориз-2*d_верт/D_гориз))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,D_гориз*((1-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)</f>
        <v>60.498196990401723</v>
      </c>
      <c r="NV28" s="102" cm="1">
        <f t="array" ref="NV28">IF(Группа1,D_гориз*((SIN(ACOS(1-2*Z_смещение/D_гориз-2*d_верт/D_гориз))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,D_гориз*((1-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)</f>
        <v>59.370882420641799</v>
      </c>
      <c r="NW28" s="102" cm="1">
        <f t="array" ref="NW28">IF(Группа1,D_гориз*((SIN(ACOS(1-2*Z_смещение/D_гориз-2*d_верт/D_гориз))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,D_гориз*((1-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)</f>
        <v>58.306491521823745</v>
      </c>
      <c r="NX28" s="102" cm="1">
        <f t="array" ref="NX28">IF(Группа1,D_гориз*((SIN(ACOS(1-2*Z_смещение/D_гориз-2*d_верт/D_гориз))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,D_гориз*((1-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)</f>
        <v>57.305286916475005</v>
      </c>
      <c r="NY28" s="102" cm="1">
        <f t="array" ref="NY28">IF(Группа1,D_гориз*((SIN(ACOS(1-2*Z_смещение/D_гориз-2*d_верт/D_гориз))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,D_гориз*((1-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)</f>
        <v>56.367515636850598</v>
      </c>
      <c r="NZ28" s="102" cm="1">
        <f t="array" ref="NZ28">IF(Группа1,D_гориз*((SIN(ACOS(1-2*Z_смещение/D_гориз-2*d_верт/D_гориз))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,D_гориз*((1-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)</f>
        <v>55.493409063981652</v>
      </c>
      <c r="OA28" s="102" cm="1">
        <f t="array" ref="OA28">IF(Группа1,D_гориз*((SIN(ACOS(1-2*Z_смещение/D_гориз-2*d_верт/D_гориз))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,D_гориз*((1-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)</f>
        <v>54.683182870585433</v>
      </c>
      <c r="OB28" s="102" cm="1">
        <f t="array" ref="OB28">IF(Группа1,D_гориз*((SIN(ACOS(1-2*Z_смещение/D_гориз-2*d_верт/D_гориз))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,D_гориз*((1-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)</f>
        <v>53.937036967851476</v>
      </c>
      <c r="OC28" s="102" cm="1">
        <f t="array" ref="OC28">IF(Группа1,D_гориз*((SIN(ACOS(1-2*Z_смещение/D_гориз-2*d_верт/D_гориз))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,D_гориз*((1-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)</f>
        <v>53.255155456116505</v>
      </c>
      <c r="OD28" s="102" cm="1">
        <f t="array" ref="OD28">IF(Группа1,D_гориз*((SIN(ACOS(1-2*Z_смещение/D_гориз-2*d_верт/D_гориз))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,D_гориз*((1-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)</f>
        <v>52.637706579440334</v>
      </c>
      <c r="OE28" s="102" cm="1">
        <f t="array" ref="OE28">IF(Группа1,D_гориз*((SIN(ACOS(1-2*Z_смещение/D_гориз-2*d_верт/D_гориз))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,D_гориз*((1-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)</f>
        <v>52.084842684094127</v>
      </c>
      <c r="OF28" s="102" cm="1">
        <f t="array" ref="OF28">IF(Группа1,D_гориз*((SIN(ACOS(1-2*Z_смещение/D_гориз-2*d_верт/D_гориз))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,D_гориз*((1-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)</f>
        <v>51.596700180971453</v>
      </c>
      <c r="OG28" s="102" cm="1">
        <f t="array" ref="OG28">IF(Группа1,D_гориз*((SIN(ACOS(1-2*Z_смещение/D_гориз-2*d_верт/D_гориз))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,D_гориз*((1-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)</f>
        <v>51.173399511930697</v>
      </c>
      <c r="OH28" s="102" cm="1">
        <f t="array" ref="OH28">IF(Группа1,D_гориз*((SIN(ACOS(1-2*Z_смещение/D_гориз-2*d_верт/D_гориз))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,D_гориз*((1-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)</f>
        <v>50.815045120077954</v>
      </c>
      <c r="OI28" s="102" cm="1">
        <f t="array" ref="OI28">IF(Группа1,D_гориз*((SIN(ACOS(1-2*Z_смещение/D_гориз-2*d_верт/D_гориз))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,D_гориз*((1-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)</f>
        <v>50.521725423997246</v>
      </c>
      <c r="OJ28" s="102" cm="1">
        <f t="array" ref="OJ28">IF(Группа1,D_гориз*((SIN(ACOS(1-2*Z_смещение/D_гориз-2*d_верт/D_гориз))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,D_гориз*((1-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)</f>
        <v>50.293512795934539</v>
      </c>
      <c r="OK28" s="102" cm="1">
        <f t="array" ref="OK28">IF(Группа1,D_гориз*((SIN(ACOS(1-2*Z_смещение/D_гориз-2*d_верт/D_гориз))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,D_гориз*((1-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)</f>
        <v>50.130463543941005</v>
      </c>
      <c r="OL28" s="102" cm="1">
        <f t="array" ref="OL28">IF(Группа1,D_гориз*((SIN(ACOS(1-2*Z_смещение/D_гориз-2*d_верт/D_гориз))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,D_гориз*((1-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)</f>
        <v>50.032617897979819</v>
      </c>
      <c r="OM28" s="102" cm="1">
        <f t="array" ref="OM28">IF(Группа1,D_гориз*((SIN(ACOS(1-2*Z_смещение/D_гориз-2*d_верт/D_гориз))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,D_гориз*((1-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)</f>
        <v>50</v>
      </c>
    </row>
    <row r="29" spans="1:403" s="46" customFormat="1" ht="16" hidden="1" customHeight="1" x14ac:dyDescent="0.35">
      <c r="B29" s="106" t="s">
        <v>15</v>
      </c>
      <c r="C29" s="47">
        <v>0</v>
      </c>
      <c r="D29" s="47">
        <v>1</v>
      </c>
      <c r="E29" s="47">
        <v>2</v>
      </c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47">
        <v>11</v>
      </c>
      <c r="O29" s="47">
        <v>12</v>
      </c>
      <c r="P29" s="47">
        <v>13</v>
      </c>
      <c r="Q29" s="47">
        <v>14</v>
      </c>
      <c r="R29" s="47">
        <v>15</v>
      </c>
      <c r="S29" s="47">
        <v>16</v>
      </c>
      <c r="T29" s="47">
        <v>17</v>
      </c>
      <c r="U29" s="47">
        <v>18</v>
      </c>
      <c r="V29" s="47">
        <v>19</v>
      </c>
      <c r="W29" s="47">
        <v>20</v>
      </c>
      <c r="X29" s="47">
        <v>21</v>
      </c>
      <c r="Y29" s="47">
        <v>22</v>
      </c>
      <c r="Z29" s="47">
        <v>23</v>
      </c>
      <c r="AA29" s="47">
        <v>24</v>
      </c>
      <c r="AB29" s="47">
        <v>25</v>
      </c>
      <c r="AC29" s="47">
        <v>26</v>
      </c>
      <c r="AD29" s="47">
        <v>27</v>
      </c>
      <c r="AE29" s="47">
        <v>28</v>
      </c>
      <c r="AF29" s="47">
        <v>29</v>
      </c>
      <c r="AG29" s="47">
        <v>30</v>
      </c>
      <c r="AH29" s="47">
        <v>31</v>
      </c>
      <c r="AI29" s="47">
        <v>32</v>
      </c>
      <c r="AJ29" s="47">
        <v>33</v>
      </c>
      <c r="AK29" s="47">
        <v>34</v>
      </c>
      <c r="AL29" s="47">
        <v>35</v>
      </c>
      <c r="AM29" s="47">
        <v>36</v>
      </c>
      <c r="AN29" s="47">
        <v>37</v>
      </c>
      <c r="AO29" s="47">
        <v>38</v>
      </c>
      <c r="AP29" s="47">
        <v>39</v>
      </c>
      <c r="AQ29" s="47">
        <v>40</v>
      </c>
      <c r="AR29" s="47">
        <v>41</v>
      </c>
      <c r="AS29" s="47">
        <v>42</v>
      </c>
      <c r="AT29" s="47">
        <v>43</v>
      </c>
      <c r="AU29" s="47">
        <v>44</v>
      </c>
      <c r="AV29" s="47">
        <v>45</v>
      </c>
      <c r="AW29" s="47">
        <v>46</v>
      </c>
      <c r="AX29" s="47">
        <v>47</v>
      </c>
      <c r="AY29" s="47">
        <v>48</v>
      </c>
      <c r="AZ29" s="47">
        <v>49</v>
      </c>
      <c r="BA29" s="47">
        <v>50</v>
      </c>
      <c r="BB29" s="47">
        <v>51</v>
      </c>
      <c r="BC29" s="47">
        <v>52</v>
      </c>
      <c r="BD29" s="47">
        <v>53</v>
      </c>
      <c r="BE29" s="47">
        <v>54</v>
      </c>
      <c r="BF29" s="47">
        <v>55</v>
      </c>
      <c r="BG29" s="47">
        <v>56</v>
      </c>
      <c r="BH29" s="47">
        <v>57</v>
      </c>
      <c r="BI29" s="47">
        <v>58</v>
      </c>
      <c r="BJ29" s="47">
        <v>59</v>
      </c>
      <c r="BK29" s="47">
        <v>60</v>
      </c>
      <c r="BL29" s="47">
        <v>61</v>
      </c>
      <c r="BM29" s="47">
        <v>62</v>
      </c>
      <c r="BN29" s="47">
        <v>63</v>
      </c>
      <c r="BO29" s="47">
        <v>64</v>
      </c>
      <c r="BP29" s="47">
        <v>65</v>
      </c>
      <c r="BQ29" s="47">
        <v>66</v>
      </c>
      <c r="BR29" s="47">
        <v>67</v>
      </c>
      <c r="BS29" s="47">
        <v>68</v>
      </c>
      <c r="BT29" s="47">
        <v>69</v>
      </c>
      <c r="BU29" s="47">
        <v>70</v>
      </c>
      <c r="BV29" s="47">
        <v>71</v>
      </c>
      <c r="BW29" s="47">
        <v>72</v>
      </c>
      <c r="BX29" s="47">
        <v>73</v>
      </c>
      <c r="BY29" s="47">
        <v>74</v>
      </c>
      <c r="BZ29" s="47">
        <v>75</v>
      </c>
      <c r="CA29" s="47">
        <v>76</v>
      </c>
      <c r="CB29" s="47">
        <v>77</v>
      </c>
      <c r="CC29" s="47">
        <v>78</v>
      </c>
      <c r="CD29" s="47">
        <v>79</v>
      </c>
      <c r="CE29" s="47">
        <v>80</v>
      </c>
      <c r="CF29" s="47">
        <v>81</v>
      </c>
      <c r="CG29" s="47">
        <v>82</v>
      </c>
      <c r="CH29" s="47">
        <v>83</v>
      </c>
      <c r="CI29" s="47">
        <v>84</v>
      </c>
      <c r="CJ29" s="47">
        <v>85</v>
      </c>
      <c r="CK29" s="47">
        <v>86</v>
      </c>
      <c r="CL29" s="47">
        <v>87</v>
      </c>
      <c r="CM29" s="47">
        <v>88</v>
      </c>
      <c r="CN29" s="47">
        <v>89</v>
      </c>
      <c r="CO29" s="47">
        <v>90</v>
      </c>
      <c r="CP29" s="47">
        <v>91</v>
      </c>
      <c r="CQ29" s="47">
        <v>92</v>
      </c>
      <c r="CR29" s="47">
        <v>93</v>
      </c>
      <c r="CS29" s="47">
        <v>94</v>
      </c>
      <c r="CT29" s="47">
        <v>95</v>
      </c>
      <c r="CU29" s="47">
        <v>96</v>
      </c>
      <c r="CV29" s="47">
        <v>97</v>
      </c>
      <c r="CW29" s="47">
        <v>98</v>
      </c>
      <c r="CX29" s="47">
        <v>99</v>
      </c>
      <c r="CY29" s="47">
        <v>100</v>
      </c>
      <c r="CZ29" s="47">
        <f>CY29-1</f>
        <v>99</v>
      </c>
      <c r="DA29" s="47">
        <f t="shared" ref="DA29:FL29" si="0">CZ29-1</f>
        <v>98</v>
      </c>
      <c r="DB29" s="47">
        <f t="shared" si="0"/>
        <v>97</v>
      </c>
      <c r="DC29" s="47">
        <f t="shared" si="0"/>
        <v>96</v>
      </c>
      <c r="DD29" s="47">
        <f t="shared" si="0"/>
        <v>95</v>
      </c>
      <c r="DE29" s="47">
        <f t="shared" si="0"/>
        <v>94</v>
      </c>
      <c r="DF29" s="47">
        <f t="shared" si="0"/>
        <v>93</v>
      </c>
      <c r="DG29" s="47">
        <f t="shared" si="0"/>
        <v>92</v>
      </c>
      <c r="DH29" s="47">
        <f t="shared" si="0"/>
        <v>91</v>
      </c>
      <c r="DI29" s="47">
        <f t="shared" si="0"/>
        <v>90</v>
      </c>
      <c r="DJ29" s="47">
        <f t="shared" si="0"/>
        <v>89</v>
      </c>
      <c r="DK29" s="47">
        <f t="shared" si="0"/>
        <v>88</v>
      </c>
      <c r="DL29" s="47">
        <f t="shared" si="0"/>
        <v>87</v>
      </c>
      <c r="DM29" s="47">
        <f t="shared" si="0"/>
        <v>86</v>
      </c>
      <c r="DN29" s="47">
        <f t="shared" si="0"/>
        <v>85</v>
      </c>
      <c r="DO29" s="47">
        <f t="shared" si="0"/>
        <v>84</v>
      </c>
      <c r="DP29" s="47">
        <f t="shared" si="0"/>
        <v>83</v>
      </c>
      <c r="DQ29" s="47">
        <f t="shared" si="0"/>
        <v>82</v>
      </c>
      <c r="DR29" s="47">
        <f t="shared" si="0"/>
        <v>81</v>
      </c>
      <c r="DS29" s="47">
        <f t="shared" si="0"/>
        <v>80</v>
      </c>
      <c r="DT29" s="47">
        <f t="shared" si="0"/>
        <v>79</v>
      </c>
      <c r="DU29" s="47">
        <f t="shared" si="0"/>
        <v>78</v>
      </c>
      <c r="DV29" s="47">
        <f t="shared" si="0"/>
        <v>77</v>
      </c>
      <c r="DW29" s="47">
        <f t="shared" si="0"/>
        <v>76</v>
      </c>
      <c r="DX29" s="47">
        <f t="shared" si="0"/>
        <v>75</v>
      </c>
      <c r="DY29" s="47">
        <f t="shared" si="0"/>
        <v>74</v>
      </c>
      <c r="DZ29" s="47">
        <f t="shared" si="0"/>
        <v>73</v>
      </c>
      <c r="EA29" s="47">
        <f t="shared" si="0"/>
        <v>72</v>
      </c>
      <c r="EB29" s="47">
        <f t="shared" si="0"/>
        <v>71</v>
      </c>
      <c r="EC29" s="47">
        <f t="shared" si="0"/>
        <v>70</v>
      </c>
      <c r="ED29" s="47">
        <f t="shared" si="0"/>
        <v>69</v>
      </c>
      <c r="EE29" s="47">
        <f t="shared" si="0"/>
        <v>68</v>
      </c>
      <c r="EF29" s="47">
        <f t="shared" si="0"/>
        <v>67</v>
      </c>
      <c r="EG29" s="47">
        <f t="shared" si="0"/>
        <v>66</v>
      </c>
      <c r="EH29" s="47">
        <f t="shared" si="0"/>
        <v>65</v>
      </c>
      <c r="EI29" s="47">
        <f t="shared" si="0"/>
        <v>64</v>
      </c>
      <c r="EJ29" s="47">
        <f t="shared" si="0"/>
        <v>63</v>
      </c>
      <c r="EK29" s="47">
        <f t="shared" si="0"/>
        <v>62</v>
      </c>
      <c r="EL29" s="47">
        <f t="shared" si="0"/>
        <v>61</v>
      </c>
      <c r="EM29" s="47">
        <f t="shared" si="0"/>
        <v>60</v>
      </c>
      <c r="EN29" s="47">
        <f t="shared" si="0"/>
        <v>59</v>
      </c>
      <c r="EO29" s="47">
        <f t="shared" si="0"/>
        <v>58</v>
      </c>
      <c r="EP29" s="47">
        <f t="shared" si="0"/>
        <v>57</v>
      </c>
      <c r="EQ29" s="47">
        <f t="shared" si="0"/>
        <v>56</v>
      </c>
      <c r="ER29" s="47">
        <f t="shared" si="0"/>
        <v>55</v>
      </c>
      <c r="ES29" s="47">
        <f t="shared" si="0"/>
        <v>54</v>
      </c>
      <c r="ET29" s="47">
        <f t="shared" si="0"/>
        <v>53</v>
      </c>
      <c r="EU29" s="47">
        <f t="shared" si="0"/>
        <v>52</v>
      </c>
      <c r="EV29" s="47">
        <f t="shared" si="0"/>
        <v>51</v>
      </c>
      <c r="EW29" s="47">
        <f t="shared" si="0"/>
        <v>50</v>
      </c>
      <c r="EX29" s="47">
        <f t="shared" si="0"/>
        <v>49</v>
      </c>
      <c r="EY29" s="47">
        <f t="shared" si="0"/>
        <v>48</v>
      </c>
      <c r="EZ29" s="47">
        <f t="shared" si="0"/>
        <v>47</v>
      </c>
      <c r="FA29" s="47">
        <f t="shared" si="0"/>
        <v>46</v>
      </c>
      <c r="FB29" s="47">
        <f t="shared" si="0"/>
        <v>45</v>
      </c>
      <c r="FC29" s="47">
        <f t="shared" si="0"/>
        <v>44</v>
      </c>
      <c r="FD29" s="47">
        <f t="shared" si="0"/>
        <v>43</v>
      </c>
      <c r="FE29" s="47">
        <f t="shared" si="0"/>
        <v>42</v>
      </c>
      <c r="FF29" s="47">
        <f t="shared" si="0"/>
        <v>41</v>
      </c>
      <c r="FG29" s="47">
        <f t="shared" si="0"/>
        <v>40</v>
      </c>
      <c r="FH29" s="47">
        <f t="shared" si="0"/>
        <v>39</v>
      </c>
      <c r="FI29" s="47">
        <f t="shared" si="0"/>
        <v>38</v>
      </c>
      <c r="FJ29" s="47">
        <f t="shared" si="0"/>
        <v>37</v>
      </c>
      <c r="FK29" s="47">
        <f t="shared" si="0"/>
        <v>36</v>
      </c>
      <c r="FL29" s="47">
        <f t="shared" si="0"/>
        <v>35</v>
      </c>
      <c r="FM29" s="47">
        <f t="shared" ref="FM29:GU29" si="1">FL29-1</f>
        <v>34</v>
      </c>
      <c r="FN29" s="47">
        <f t="shared" si="1"/>
        <v>33</v>
      </c>
      <c r="FO29" s="47">
        <f t="shared" si="1"/>
        <v>32</v>
      </c>
      <c r="FP29" s="47">
        <f t="shared" si="1"/>
        <v>31</v>
      </c>
      <c r="FQ29" s="47">
        <f t="shared" si="1"/>
        <v>30</v>
      </c>
      <c r="FR29" s="47">
        <f t="shared" si="1"/>
        <v>29</v>
      </c>
      <c r="FS29" s="47">
        <f t="shared" si="1"/>
        <v>28</v>
      </c>
      <c r="FT29" s="47">
        <f t="shared" si="1"/>
        <v>27</v>
      </c>
      <c r="FU29" s="47">
        <f t="shared" si="1"/>
        <v>26</v>
      </c>
      <c r="FV29" s="47">
        <f t="shared" si="1"/>
        <v>25</v>
      </c>
      <c r="FW29" s="47">
        <f t="shared" si="1"/>
        <v>24</v>
      </c>
      <c r="FX29" s="47">
        <f t="shared" si="1"/>
        <v>23</v>
      </c>
      <c r="FY29" s="47">
        <f t="shared" si="1"/>
        <v>22</v>
      </c>
      <c r="FZ29" s="47">
        <f t="shared" si="1"/>
        <v>21</v>
      </c>
      <c r="GA29" s="47">
        <f t="shared" si="1"/>
        <v>20</v>
      </c>
      <c r="GB29" s="47">
        <f t="shared" si="1"/>
        <v>19</v>
      </c>
      <c r="GC29" s="47">
        <f t="shared" si="1"/>
        <v>18</v>
      </c>
      <c r="GD29" s="47">
        <f t="shared" si="1"/>
        <v>17</v>
      </c>
      <c r="GE29" s="47">
        <f t="shared" si="1"/>
        <v>16</v>
      </c>
      <c r="GF29" s="47">
        <f t="shared" si="1"/>
        <v>15</v>
      </c>
      <c r="GG29" s="47">
        <f t="shared" si="1"/>
        <v>14</v>
      </c>
      <c r="GH29" s="47">
        <f t="shared" si="1"/>
        <v>13</v>
      </c>
      <c r="GI29" s="47">
        <f t="shared" si="1"/>
        <v>12</v>
      </c>
      <c r="GJ29" s="47">
        <f t="shared" si="1"/>
        <v>11</v>
      </c>
      <c r="GK29" s="47">
        <f t="shared" si="1"/>
        <v>10</v>
      </c>
      <c r="GL29" s="47">
        <f t="shared" si="1"/>
        <v>9</v>
      </c>
      <c r="GM29" s="47">
        <f t="shared" si="1"/>
        <v>8</v>
      </c>
      <c r="GN29" s="47">
        <f t="shared" si="1"/>
        <v>7</v>
      </c>
      <c r="GO29" s="47">
        <f t="shared" si="1"/>
        <v>6</v>
      </c>
      <c r="GP29" s="47">
        <f t="shared" si="1"/>
        <v>5</v>
      </c>
      <c r="GQ29" s="47">
        <f t="shared" si="1"/>
        <v>4</v>
      </c>
      <c r="GR29" s="47">
        <f t="shared" si="1"/>
        <v>3</v>
      </c>
      <c r="GS29" s="47">
        <f t="shared" si="1"/>
        <v>2</v>
      </c>
      <c r="GT29" s="47">
        <f t="shared" si="1"/>
        <v>1</v>
      </c>
      <c r="GU29" s="47">
        <f t="shared" si="1"/>
        <v>0</v>
      </c>
      <c r="GV29" s="47">
        <f>GU29+1</f>
        <v>1</v>
      </c>
      <c r="GW29" s="47">
        <f t="shared" ref="GW29:JH29" si="2">GV29+1</f>
        <v>2</v>
      </c>
      <c r="GX29" s="47">
        <f t="shared" si="2"/>
        <v>3</v>
      </c>
      <c r="GY29" s="47">
        <f t="shared" si="2"/>
        <v>4</v>
      </c>
      <c r="GZ29" s="47">
        <f t="shared" si="2"/>
        <v>5</v>
      </c>
      <c r="HA29" s="47">
        <f t="shared" si="2"/>
        <v>6</v>
      </c>
      <c r="HB29" s="47">
        <f t="shared" si="2"/>
        <v>7</v>
      </c>
      <c r="HC29" s="47">
        <f t="shared" si="2"/>
        <v>8</v>
      </c>
      <c r="HD29" s="47">
        <f t="shared" si="2"/>
        <v>9</v>
      </c>
      <c r="HE29" s="47">
        <f t="shared" si="2"/>
        <v>10</v>
      </c>
      <c r="HF29" s="47">
        <f t="shared" si="2"/>
        <v>11</v>
      </c>
      <c r="HG29" s="47">
        <f t="shared" si="2"/>
        <v>12</v>
      </c>
      <c r="HH29" s="47">
        <f t="shared" si="2"/>
        <v>13</v>
      </c>
      <c r="HI29" s="47">
        <f t="shared" si="2"/>
        <v>14</v>
      </c>
      <c r="HJ29" s="47">
        <f t="shared" si="2"/>
        <v>15</v>
      </c>
      <c r="HK29" s="47">
        <f t="shared" si="2"/>
        <v>16</v>
      </c>
      <c r="HL29" s="47">
        <f t="shared" si="2"/>
        <v>17</v>
      </c>
      <c r="HM29" s="47">
        <f t="shared" si="2"/>
        <v>18</v>
      </c>
      <c r="HN29" s="47">
        <f t="shared" si="2"/>
        <v>19</v>
      </c>
      <c r="HO29" s="47">
        <f t="shared" si="2"/>
        <v>20</v>
      </c>
      <c r="HP29" s="47">
        <f t="shared" si="2"/>
        <v>21</v>
      </c>
      <c r="HQ29" s="47">
        <f t="shared" si="2"/>
        <v>22</v>
      </c>
      <c r="HR29" s="47">
        <f t="shared" si="2"/>
        <v>23</v>
      </c>
      <c r="HS29" s="47">
        <f t="shared" si="2"/>
        <v>24</v>
      </c>
      <c r="HT29" s="47">
        <f t="shared" si="2"/>
        <v>25</v>
      </c>
      <c r="HU29" s="47">
        <f t="shared" si="2"/>
        <v>26</v>
      </c>
      <c r="HV29" s="47">
        <f t="shared" si="2"/>
        <v>27</v>
      </c>
      <c r="HW29" s="47">
        <f t="shared" si="2"/>
        <v>28</v>
      </c>
      <c r="HX29" s="47">
        <f t="shared" si="2"/>
        <v>29</v>
      </c>
      <c r="HY29" s="47">
        <f t="shared" si="2"/>
        <v>30</v>
      </c>
      <c r="HZ29" s="47">
        <f t="shared" si="2"/>
        <v>31</v>
      </c>
      <c r="IA29" s="47">
        <f t="shared" si="2"/>
        <v>32</v>
      </c>
      <c r="IB29" s="47">
        <f t="shared" si="2"/>
        <v>33</v>
      </c>
      <c r="IC29" s="47">
        <f t="shared" si="2"/>
        <v>34</v>
      </c>
      <c r="ID29" s="47">
        <f t="shared" si="2"/>
        <v>35</v>
      </c>
      <c r="IE29" s="47">
        <f t="shared" si="2"/>
        <v>36</v>
      </c>
      <c r="IF29" s="47">
        <f t="shared" si="2"/>
        <v>37</v>
      </c>
      <c r="IG29" s="47">
        <f t="shared" si="2"/>
        <v>38</v>
      </c>
      <c r="IH29" s="47">
        <f t="shared" si="2"/>
        <v>39</v>
      </c>
      <c r="II29" s="47">
        <f t="shared" si="2"/>
        <v>40</v>
      </c>
      <c r="IJ29" s="47">
        <f t="shared" si="2"/>
        <v>41</v>
      </c>
      <c r="IK29" s="47">
        <f t="shared" si="2"/>
        <v>42</v>
      </c>
      <c r="IL29" s="47">
        <f t="shared" si="2"/>
        <v>43</v>
      </c>
      <c r="IM29" s="47">
        <f t="shared" si="2"/>
        <v>44</v>
      </c>
      <c r="IN29" s="47">
        <f t="shared" si="2"/>
        <v>45</v>
      </c>
      <c r="IO29" s="47">
        <f t="shared" si="2"/>
        <v>46</v>
      </c>
      <c r="IP29" s="47">
        <f t="shared" si="2"/>
        <v>47</v>
      </c>
      <c r="IQ29" s="47">
        <f t="shared" si="2"/>
        <v>48</v>
      </c>
      <c r="IR29" s="47">
        <f t="shared" si="2"/>
        <v>49</v>
      </c>
      <c r="IS29" s="47">
        <f t="shared" si="2"/>
        <v>50</v>
      </c>
      <c r="IT29" s="47">
        <f t="shared" si="2"/>
        <v>51</v>
      </c>
      <c r="IU29" s="47">
        <f t="shared" si="2"/>
        <v>52</v>
      </c>
      <c r="IV29" s="47">
        <f t="shared" si="2"/>
        <v>53</v>
      </c>
      <c r="IW29" s="47">
        <f t="shared" si="2"/>
        <v>54</v>
      </c>
      <c r="IX29" s="47">
        <f t="shared" si="2"/>
        <v>55</v>
      </c>
      <c r="IY29" s="47">
        <f t="shared" si="2"/>
        <v>56</v>
      </c>
      <c r="IZ29" s="47">
        <f t="shared" si="2"/>
        <v>57</v>
      </c>
      <c r="JA29" s="47">
        <f t="shared" si="2"/>
        <v>58</v>
      </c>
      <c r="JB29" s="47">
        <f t="shared" si="2"/>
        <v>59</v>
      </c>
      <c r="JC29" s="47">
        <f t="shared" si="2"/>
        <v>60</v>
      </c>
      <c r="JD29" s="47">
        <f t="shared" si="2"/>
        <v>61</v>
      </c>
      <c r="JE29" s="47">
        <f t="shared" si="2"/>
        <v>62</v>
      </c>
      <c r="JF29" s="47">
        <f t="shared" si="2"/>
        <v>63</v>
      </c>
      <c r="JG29" s="47">
        <f t="shared" si="2"/>
        <v>64</v>
      </c>
      <c r="JH29" s="47">
        <f t="shared" si="2"/>
        <v>65</v>
      </c>
      <c r="JI29" s="47">
        <f t="shared" ref="JI29:KQ29" si="3">JH29+1</f>
        <v>66</v>
      </c>
      <c r="JJ29" s="47">
        <f t="shared" si="3"/>
        <v>67</v>
      </c>
      <c r="JK29" s="47">
        <f t="shared" si="3"/>
        <v>68</v>
      </c>
      <c r="JL29" s="47">
        <f t="shared" si="3"/>
        <v>69</v>
      </c>
      <c r="JM29" s="47">
        <f t="shared" si="3"/>
        <v>70</v>
      </c>
      <c r="JN29" s="47">
        <f t="shared" si="3"/>
        <v>71</v>
      </c>
      <c r="JO29" s="47">
        <f t="shared" si="3"/>
        <v>72</v>
      </c>
      <c r="JP29" s="47">
        <f t="shared" si="3"/>
        <v>73</v>
      </c>
      <c r="JQ29" s="47">
        <f t="shared" si="3"/>
        <v>74</v>
      </c>
      <c r="JR29" s="47">
        <f t="shared" si="3"/>
        <v>75</v>
      </c>
      <c r="JS29" s="47">
        <f t="shared" si="3"/>
        <v>76</v>
      </c>
      <c r="JT29" s="47">
        <f t="shared" si="3"/>
        <v>77</v>
      </c>
      <c r="JU29" s="47">
        <f t="shared" si="3"/>
        <v>78</v>
      </c>
      <c r="JV29" s="47">
        <f t="shared" si="3"/>
        <v>79</v>
      </c>
      <c r="JW29" s="47">
        <f t="shared" si="3"/>
        <v>80</v>
      </c>
      <c r="JX29" s="47">
        <f t="shared" si="3"/>
        <v>81</v>
      </c>
      <c r="JY29" s="47">
        <f t="shared" si="3"/>
        <v>82</v>
      </c>
      <c r="JZ29" s="47">
        <f t="shared" si="3"/>
        <v>83</v>
      </c>
      <c r="KA29" s="47">
        <f t="shared" si="3"/>
        <v>84</v>
      </c>
      <c r="KB29" s="47">
        <f t="shared" si="3"/>
        <v>85</v>
      </c>
      <c r="KC29" s="47">
        <f t="shared" si="3"/>
        <v>86</v>
      </c>
      <c r="KD29" s="47">
        <f t="shared" si="3"/>
        <v>87</v>
      </c>
      <c r="KE29" s="47">
        <f t="shared" si="3"/>
        <v>88</v>
      </c>
      <c r="KF29" s="47">
        <f t="shared" si="3"/>
        <v>89</v>
      </c>
      <c r="KG29" s="47">
        <f t="shared" si="3"/>
        <v>90</v>
      </c>
      <c r="KH29" s="47">
        <f t="shared" si="3"/>
        <v>91</v>
      </c>
      <c r="KI29" s="47">
        <f t="shared" si="3"/>
        <v>92</v>
      </c>
      <c r="KJ29" s="47">
        <f t="shared" si="3"/>
        <v>93</v>
      </c>
      <c r="KK29" s="47">
        <f t="shared" si="3"/>
        <v>94</v>
      </c>
      <c r="KL29" s="47">
        <f t="shared" si="3"/>
        <v>95</v>
      </c>
      <c r="KM29" s="47">
        <f t="shared" si="3"/>
        <v>96</v>
      </c>
      <c r="KN29" s="47">
        <f t="shared" si="3"/>
        <v>97</v>
      </c>
      <c r="KO29" s="47">
        <f t="shared" si="3"/>
        <v>98</v>
      </c>
      <c r="KP29" s="47">
        <f t="shared" si="3"/>
        <v>99</v>
      </c>
      <c r="KQ29" s="47">
        <f t="shared" si="3"/>
        <v>100</v>
      </c>
      <c r="KR29" s="47">
        <f>KQ29-1</f>
        <v>99</v>
      </c>
      <c r="KS29" s="47">
        <f t="shared" ref="KS29:ND29" si="4">KR29-1</f>
        <v>98</v>
      </c>
      <c r="KT29" s="47">
        <f t="shared" si="4"/>
        <v>97</v>
      </c>
      <c r="KU29" s="47">
        <f t="shared" si="4"/>
        <v>96</v>
      </c>
      <c r="KV29" s="47">
        <f t="shared" si="4"/>
        <v>95</v>
      </c>
      <c r="KW29" s="47">
        <f t="shared" si="4"/>
        <v>94</v>
      </c>
      <c r="KX29" s="47">
        <f t="shared" si="4"/>
        <v>93</v>
      </c>
      <c r="KY29" s="47">
        <f t="shared" si="4"/>
        <v>92</v>
      </c>
      <c r="KZ29" s="47">
        <f t="shared" si="4"/>
        <v>91</v>
      </c>
      <c r="LA29" s="47">
        <f t="shared" si="4"/>
        <v>90</v>
      </c>
      <c r="LB29" s="47">
        <f t="shared" si="4"/>
        <v>89</v>
      </c>
      <c r="LC29" s="47">
        <f t="shared" si="4"/>
        <v>88</v>
      </c>
      <c r="LD29" s="47">
        <f t="shared" si="4"/>
        <v>87</v>
      </c>
      <c r="LE29" s="47">
        <f t="shared" si="4"/>
        <v>86</v>
      </c>
      <c r="LF29" s="47">
        <f t="shared" si="4"/>
        <v>85</v>
      </c>
      <c r="LG29" s="47">
        <f t="shared" si="4"/>
        <v>84</v>
      </c>
      <c r="LH29" s="47">
        <f t="shared" si="4"/>
        <v>83</v>
      </c>
      <c r="LI29" s="47">
        <f t="shared" si="4"/>
        <v>82</v>
      </c>
      <c r="LJ29" s="47">
        <f t="shared" si="4"/>
        <v>81</v>
      </c>
      <c r="LK29" s="47">
        <f t="shared" si="4"/>
        <v>80</v>
      </c>
      <c r="LL29" s="47">
        <f t="shared" si="4"/>
        <v>79</v>
      </c>
      <c r="LM29" s="47">
        <f t="shared" si="4"/>
        <v>78</v>
      </c>
      <c r="LN29" s="47">
        <f t="shared" si="4"/>
        <v>77</v>
      </c>
      <c r="LO29" s="47">
        <f t="shared" si="4"/>
        <v>76</v>
      </c>
      <c r="LP29" s="47">
        <f t="shared" si="4"/>
        <v>75</v>
      </c>
      <c r="LQ29" s="47">
        <f t="shared" si="4"/>
        <v>74</v>
      </c>
      <c r="LR29" s="47">
        <f t="shared" si="4"/>
        <v>73</v>
      </c>
      <c r="LS29" s="47">
        <f t="shared" si="4"/>
        <v>72</v>
      </c>
      <c r="LT29" s="47">
        <f t="shared" si="4"/>
        <v>71</v>
      </c>
      <c r="LU29" s="47">
        <f t="shared" si="4"/>
        <v>70</v>
      </c>
      <c r="LV29" s="47">
        <f t="shared" si="4"/>
        <v>69</v>
      </c>
      <c r="LW29" s="47">
        <f t="shared" si="4"/>
        <v>68</v>
      </c>
      <c r="LX29" s="47">
        <f t="shared" si="4"/>
        <v>67</v>
      </c>
      <c r="LY29" s="47">
        <f t="shared" si="4"/>
        <v>66</v>
      </c>
      <c r="LZ29" s="47">
        <f t="shared" si="4"/>
        <v>65</v>
      </c>
      <c r="MA29" s="47">
        <f t="shared" si="4"/>
        <v>64</v>
      </c>
      <c r="MB29" s="47">
        <f t="shared" si="4"/>
        <v>63</v>
      </c>
      <c r="MC29" s="47">
        <f t="shared" si="4"/>
        <v>62</v>
      </c>
      <c r="MD29" s="47">
        <f t="shared" si="4"/>
        <v>61</v>
      </c>
      <c r="ME29" s="47">
        <f t="shared" si="4"/>
        <v>60</v>
      </c>
      <c r="MF29" s="47">
        <f t="shared" si="4"/>
        <v>59</v>
      </c>
      <c r="MG29" s="47">
        <f t="shared" si="4"/>
        <v>58</v>
      </c>
      <c r="MH29" s="47">
        <f t="shared" si="4"/>
        <v>57</v>
      </c>
      <c r="MI29" s="47">
        <f t="shared" si="4"/>
        <v>56</v>
      </c>
      <c r="MJ29" s="47">
        <f t="shared" si="4"/>
        <v>55</v>
      </c>
      <c r="MK29" s="47">
        <f t="shared" si="4"/>
        <v>54</v>
      </c>
      <c r="ML29" s="47">
        <f t="shared" si="4"/>
        <v>53</v>
      </c>
      <c r="MM29" s="47">
        <f t="shared" si="4"/>
        <v>52</v>
      </c>
      <c r="MN29" s="47">
        <f t="shared" si="4"/>
        <v>51</v>
      </c>
      <c r="MO29" s="47">
        <f t="shared" si="4"/>
        <v>50</v>
      </c>
      <c r="MP29" s="47">
        <f t="shared" si="4"/>
        <v>49</v>
      </c>
      <c r="MQ29" s="47">
        <f t="shared" si="4"/>
        <v>48</v>
      </c>
      <c r="MR29" s="47">
        <f t="shared" si="4"/>
        <v>47</v>
      </c>
      <c r="MS29" s="47">
        <f t="shared" si="4"/>
        <v>46</v>
      </c>
      <c r="MT29" s="47">
        <f t="shared" si="4"/>
        <v>45</v>
      </c>
      <c r="MU29" s="47">
        <f t="shared" si="4"/>
        <v>44</v>
      </c>
      <c r="MV29" s="47">
        <f t="shared" si="4"/>
        <v>43</v>
      </c>
      <c r="MW29" s="47">
        <f t="shared" si="4"/>
        <v>42</v>
      </c>
      <c r="MX29" s="47">
        <f t="shared" si="4"/>
        <v>41</v>
      </c>
      <c r="MY29" s="47">
        <f t="shared" si="4"/>
        <v>40</v>
      </c>
      <c r="MZ29" s="47">
        <f t="shared" si="4"/>
        <v>39</v>
      </c>
      <c r="NA29" s="47">
        <f t="shared" si="4"/>
        <v>38</v>
      </c>
      <c r="NB29" s="47">
        <f t="shared" si="4"/>
        <v>37</v>
      </c>
      <c r="NC29" s="47">
        <f t="shared" si="4"/>
        <v>36</v>
      </c>
      <c r="ND29" s="47">
        <f t="shared" si="4"/>
        <v>35</v>
      </c>
      <c r="NE29" s="47">
        <f t="shared" ref="NE29:OM29" si="5">ND29-1</f>
        <v>34</v>
      </c>
      <c r="NF29" s="47">
        <f t="shared" si="5"/>
        <v>33</v>
      </c>
      <c r="NG29" s="47">
        <f t="shared" si="5"/>
        <v>32</v>
      </c>
      <c r="NH29" s="47">
        <f t="shared" si="5"/>
        <v>31</v>
      </c>
      <c r="NI29" s="47">
        <f t="shared" si="5"/>
        <v>30</v>
      </c>
      <c r="NJ29" s="47">
        <f t="shared" si="5"/>
        <v>29</v>
      </c>
      <c r="NK29" s="47">
        <f t="shared" si="5"/>
        <v>28</v>
      </c>
      <c r="NL29" s="47">
        <f t="shared" si="5"/>
        <v>27</v>
      </c>
      <c r="NM29" s="47">
        <f t="shared" si="5"/>
        <v>26</v>
      </c>
      <c r="NN29" s="47">
        <f t="shared" si="5"/>
        <v>25</v>
      </c>
      <c r="NO29" s="47">
        <f t="shared" si="5"/>
        <v>24</v>
      </c>
      <c r="NP29" s="47">
        <f t="shared" si="5"/>
        <v>23</v>
      </c>
      <c r="NQ29" s="47">
        <f t="shared" si="5"/>
        <v>22</v>
      </c>
      <c r="NR29" s="47">
        <f t="shared" si="5"/>
        <v>21</v>
      </c>
      <c r="NS29" s="47">
        <f t="shared" si="5"/>
        <v>20</v>
      </c>
      <c r="NT29" s="47">
        <f t="shared" si="5"/>
        <v>19</v>
      </c>
      <c r="NU29" s="47">
        <f t="shared" si="5"/>
        <v>18</v>
      </c>
      <c r="NV29" s="47">
        <f t="shared" si="5"/>
        <v>17</v>
      </c>
      <c r="NW29" s="47">
        <f t="shared" si="5"/>
        <v>16</v>
      </c>
      <c r="NX29" s="47">
        <f t="shared" si="5"/>
        <v>15</v>
      </c>
      <c r="NY29" s="47">
        <f t="shared" si="5"/>
        <v>14</v>
      </c>
      <c r="NZ29" s="47">
        <f t="shared" si="5"/>
        <v>13</v>
      </c>
      <c r="OA29" s="47">
        <f t="shared" si="5"/>
        <v>12</v>
      </c>
      <c r="OB29" s="47">
        <f t="shared" si="5"/>
        <v>11</v>
      </c>
      <c r="OC29" s="47">
        <f t="shared" si="5"/>
        <v>10</v>
      </c>
      <c r="OD29" s="47">
        <f t="shared" si="5"/>
        <v>9</v>
      </c>
      <c r="OE29" s="47">
        <f t="shared" si="5"/>
        <v>8</v>
      </c>
      <c r="OF29" s="47">
        <f t="shared" si="5"/>
        <v>7</v>
      </c>
      <c r="OG29" s="47">
        <f t="shared" si="5"/>
        <v>6</v>
      </c>
      <c r="OH29" s="47">
        <f t="shared" si="5"/>
        <v>5</v>
      </c>
      <c r="OI29" s="47">
        <f t="shared" si="5"/>
        <v>4</v>
      </c>
      <c r="OJ29" s="47">
        <f t="shared" si="5"/>
        <v>3</v>
      </c>
      <c r="OK29" s="47">
        <f t="shared" si="5"/>
        <v>2</v>
      </c>
      <c r="OL29" s="47">
        <f t="shared" si="5"/>
        <v>1</v>
      </c>
      <c r="OM29" s="47">
        <f t="shared" si="5"/>
        <v>0</v>
      </c>
    </row>
    <row r="30" spans="1:403" s="46" customFormat="1" ht="16" hidden="1" customHeight="1" x14ac:dyDescent="0.35">
      <c r="A30" s="78"/>
      <c r="B30" s="106" t="s">
        <v>16</v>
      </c>
      <c r="C30" s="66">
        <v>0</v>
      </c>
      <c r="D30" s="66">
        <f t="shared" ref="D30:M30" si="6">C30+1</f>
        <v>1</v>
      </c>
      <c r="E30" s="66">
        <f t="shared" si="6"/>
        <v>2</v>
      </c>
      <c r="F30" s="66">
        <f t="shared" si="6"/>
        <v>3</v>
      </c>
      <c r="G30" s="66">
        <f t="shared" si="6"/>
        <v>4</v>
      </c>
      <c r="H30" s="66">
        <f t="shared" si="6"/>
        <v>5</v>
      </c>
      <c r="I30" s="66">
        <f t="shared" si="6"/>
        <v>6</v>
      </c>
      <c r="J30" s="66">
        <f t="shared" si="6"/>
        <v>7</v>
      </c>
      <c r="K30" s="66">
        <f t="shared" si="6"/>
        <v>8</v>
      </c>
      <c r="L30" s="66">
        <f t="shared" si="6"/>
        <v>9</v>
      </c>
      <c r="M30" s="66">
        <f t="shared" si="6"/>
        <v>10</v>
      </c>
      <c r="N30" s="66">
        <f t="shared" ref="N30:W30" si="7">M30-1</f>
        <v>9</v>
      </c>
      <c r="O30" s="66">
        <f t="shared" si="7"/>
        <v>8</v>
      </c>
      <c r="P30" s="66">
        <f t="shared" si="7"/>
        <v>7</v>
      </c>
      <c r="Q30" s="66">
        <f t="shared" si="7"/>
        <v>6</v>
      </c>
      <c r="R30" s="66">
        <f t="shared" si="7"/>
        <v>5</v>
      </c>
      <c r="S30" s="66">
        <f t="shared" si="7"/>
        <v>4</v>
      </c>
      <c r="T30" s="66">
        <f t="shared" si="7"/>
        <v>3</v>
      </c>
      <c r="U30" s="66">
        <f t="shared" si="7"/>
        <v>2</v>
      </c>
      <c r="V30" s="66">
        <f t="shared" si="7"/>
        <v>1</v>
      </c>
      <c r="W30" s="66">
        <f t="shared" si="7"/>
        <v>0</v>
      </c>
      <c r="X30" s="66">
        <f t="shared" ref="X30:AG30" si="8">W30+1</f>
        <v>1</v>
      </c>
      <c r="Y30" s="66">
        <f t="shared" si="8"/>
        <v>2</v>
      </c>
      <c r="Z30" s="66">
        <f t="shared" si="8"/>
        <v>3</v>
      </c>
      <c r="AA30" s="66">
        <f t="shared" si="8"/>
        <v>4</v>
      </c>
      <c r="AB30" s="66">
        <f t="shared" si="8"/>
        <v>5</v>
      </c>
      <c r="AC30" s="66">
        <f t="shared" si="8"/>
        <v>6</v>
      </c>
      <c r="AD30" s="66">
        <f t="shared" si="8"/>
        <v>7</v>
      </c>
      <c r="AE30" s="66">
        <f t="shared" si="8"/>
        <v>8</v>
      </c>
      <c r="AF30" s="66">
        <f t="shared" si="8"/>
        <v>9</v>
      </c>
      <c r="AG30" s="66">
        <f t="shared" si="8"/>
        <v>10</v>
      </c>
      <c r="AH30" s="66">
        <f t="shared" ref="AH30:AQ30" si="9">AG30-1</f>
        <v>9</v>
      </c>
      <c r="AI30" s="66">
        <f t="shared" si="9"/>
        <v>8</v>
      </c>
      <c r="AJ30" s="66">
        <f t="shared" si="9"/>
        <v>7</v>
      </c>
      <c r="AK30" s="66">
        <f t="shared" si="9"/>
        <v>6</v>
      </c>
      <c r="AL30" s="66">
        <f t="shared" si="9"/>
        <v>5</v>
      </c>
      <c r="AM30" s="66">
        <f t="shared" si="9"/>
        <v>4</v>
      </c>
      <c r="AN30" s="66">
        <f t="shared" si="9"/>
        <v>3</v>
      </c>
      <c r="AO30" s="66">
        <f t="shared" si="9"/>
        <v>2</v>
      </c>
      <c r="AP30" s="66">
        <f t="shared" si="9"/>
        <v>1</v>
      </c>
      <c r="AQ30" s="66">
        <f t="shared" si="9"/>
        <v>0</v>
      </c>
      <c r="AR30" s="47"/>
      <c r="AS30" s="47"/>
      <c r="AT30" s="47"/>
      <c r="AU30" s="47"/>
      <c r="AV30" s="47"/>
      <c r="AW30" s="47">
        <v>3</v>
      </c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8"/>
    </row>
    <row r="31" spans="1:403" s="44" customFormat="1" x14ac:dyDescent="0.35">
      <c r="B31" s="50" t="s">
        <v>17</v>
      </c>
      <c r="C31" s="50">
        <v>0</v>
      </c>
      <c r="D31" s="50">
        <f t="shared" ref="D31:M31" si="10">C31+1</f>
        <v>1</v>
      </c>
      <c r="E31" s="50">
        <f t="shared" si="10"/>
        <v>2</v>
      </c>
      <c r="F31" s="50">
        <f t="shared" si="10"/>
        <v>3</v>
      </c>
      <c r="G31" s="50">
        <f t="shared" si="10"/>
        <v>4</v>
      </c>
      <c r="H31" s="50">
        <f t="shared" si="10"/>
        <v>5</v>
      </c>
      <c r="I31" s="50">
        <f t="shared" si="10"/>
        <v>6</v>
      </c>
      <c r="J31" s="50">
        <f t="shared" si="10"/>
        <v>7</v>
      </c>
      <c r="K31" s="50">
        <f t="shared" si="10"/>
        <v>8</v>
      </c>
      <c r="L31" s="50">
        <f t="shared" si="10"/>
        <v>9</v>
      </c>
      <c r="M31" s="50">
        <f t="shared" si="10"/>
        <v>10</v>
      </c>
      <c r="N31" s="103">
        <f t="shared" ref="N31:W31" si="11">M31+1</f>
        <v>11</v>
      </c>
      <c r="O31" s="103">
        <f t="shared" si="11"/>
        <v>12</v>
      </c>
      <c r="P31" s="103">
        <f t="shared" si="11"/>
        <v>13</v>
      </c>
      <c r="Q31" s="103">
        <f t="shared" si="11"/>
        <v>14</v>
      </c>
      <c r="R31" s="103">
        <f t="shared" si="11"/>
        <v>15</v>
      </c>
      <c r="S31" s="103">
        <f t="shared" si="11"/>
        <v>16</v>
      </c>
      <c r="T31" s="103">
        <f t="shared" si="11"/>
        <v>17</v>
      </c>
      <c r="U31" s="103">
        <f t="shared" si="11"/>
        <v>18</v>
      </c>
      <c r="V31" s="103">
        <f t="shared" si="11"/>
        <v>19</v>
      </c>
      <c r="W31" s="103">
        <f t="shared" si="11"/>
        <v>20</v>
      </c>
      <c r="X31" s="103">
        <f t="shared" ref="X31:AG31" si="12">W31+1</f>
        <v>21</v>
      </c>
      <c r="Y31" s="103">
        <f t="shared" si="12"/>
        <v>22</v>
      </c>
      <c r="Z31" s="103">
        <f t="shared" si="12"/>
        <v>23</v>
      </c>
      <c r="AA31" s="103">
        <f t="shared" si="12"/>
        <v>24</v>
      </c>
      <c r="AB31" s="103">
        <f t="shared" si="12"/>
        <v>25</v>
      </c>
      <c r="AC31" s="103">
        <f t="shared" si="12"/>
        <v>26</v>
      </c>
      <c r="AD31" s="103">
        <f t="shared" si="12"/>
        <v>27</v>
      </c>
      <c r="AE31" s="103">
        <f t="shared" si="12"/>
        <v>28</v>
      </c>
      <c r="AF31" s="103">
        <f t="shared" si="12"/>
        <v>29</v>
      </c>
      <c r="AG31" s="103">
        <f t="shared" si="12"/>
        <v>30</v>
      </c>
      <c r="AH31" s="103">
        <f t="shared" ref="AH31:BM31" si="13">AG31+1</f>
        <v>31</v>
      </c>
      <c r="AI31" s="103">
        <f t="shared" si="13"/>
        <v>32</v>
      </c>
      <c r="AJ31" s="103">
        <f t="shared" si="13"/>
        <v>33</v>
      </c>
      <c r="AK31" s="103">
        <f t="shared" si="13"/>
        <v>34</v>
      </c>
      <c r="AL31" s="103">
        <f t="shared" si="13"/>
        <v>35</v>
      </c>
      <c r="AM31" s="103">
        <f t="shared" si="13"/>
        <v>36</v>
      </c>
      <c r="AN31" s="103">
        <f t="shared" si="13"/>
        <v>37</v>
      </c>
      <c r="AO31" s="103">
        <f t="shared" si="13"/>
        <v>38</v>
      </c>
      <c r="AP31" s="103">
        <f t="shared" si="13"/>
        <v>39</v>
      </c>
      <c r="AQ31" s="103">
        <f t="shared" si="13"/>
        <v>40</v>
      </c>
      <c r="AR31" s="82">
        <f t="shared" si="13"/>
        <v>41</v>
      </c>
      <c r="AS31" s="82">
        <f t="shared" si="13"/>
        <v>42</v>
      </c>
      <c r="AT31" s="82">
        <f t="shared" si="13"/>
        <v>43</v>
      </c>
      <c r="AU31" s="82">
        <f t="shared" si="13"/>
        <v>44</v>
      </c>
      <c r="AV31" s="82">
        <f t="shared" si="13"/>
        <v>45</v>
      </c>
      <c r="AW31" s="82">
        <f t="shared" si="13"/>
        <v>46</v>
      </c>
      <c r="AX31" s="82">
        <f t="shared" si="13"/>
        <v>47</v>
      </c>
      <c r="AY31" s="82">
        <f t="shared" si="13"/>
        <v>48</v>
      </c>
      <c r="AZ31" s="82">
        <f t="shared" si="13"/>
        <v>49</v>
      </c>
      <c r="BA31" s="82">
        <f t="shared" si="13"/>
        <v>50</v>
      </c>
      <c r="BB31" s="82">
        <f t="shared" si="13"/>
        <v>51</v>
      </c>
      <c r="BC31" s="82">
        <f t="shared" si="13"/>
        <v>52</v>
      </c>
      <c r="BD31" s="82">
        <f t="shared" si="13"/>
        <v>53</v>
      </c>
      <c r="BE31" s="82">
        <f t="shared" si="13"/>
        <v>54</v>
      </c>
      <c r="BF31" s="82">
        <f t="shared" si="13"/>
        <v>55</v>
      </c>
      <c r="BG31" s="82">
        <f t="shared" si="13"/>
        <v>56</v>
      </c>
      <c r="BH31" s="82">
        <f t="shared" si="13"/>
        <v>57</v>
      </c>
      <c r="BI31" s="82">
        <f t="shared" si="13"/>
        <v>58</v>
      </c>
      <c r="BJ31" s="82">
        <f t="shared" si="13"/>
        <v>59</v>
      </c>
      <c r="BK31" s="82">
        <f t="shared" si="13"/>
        <v>60</v>
      </c>
      <c r="BL31" s="82">
        <f t="shared" si="13"/>
        <v>61</v>
      </c>
      <c r="BM31" s="82">
        <f t="shared" si="13"/>
        <v>62</v>
      </c>
      <c r="BN31" s="82">
        <f t="shared" ref="BN31:CK31" si="14">BM31+1</f>
        <v>63</v>
      </c>
      <c r="BO31" s="82">
        <f t="shared" si="14"/>
        <v>64</v>
      </c>
      <c r="BP31" s="82">
        <f t="shared" si="14"/>
        <v>65</v>
      </c>
      <c r="BQ31" s="82">
        <f t="shared" si="14"/>
        <v>66</v>
      </c>
      <c r="BR31" s="82">
        <f t="shared" si="14"/>
        <v>67</v>
      </c>
      <c r="BS31" s="82">
        <f t="shared" si="14"/>
        <v>68</v>
      </c>
      <c r="BT31" s="82">
        <f t="shared" si="14"/>
        <v>69</v>
      </c>
      <c r="BU31" s="82">
        <f t="shared" si="14"/>
        <v>70</v>
      </c>
      <c r="BV31" s="82">
        <f t="shared" si="14"/>
        <v>71</v>
      </c>
      <c r="BW31" s="82">
        <f t="shared" si="14"/>
        <v>72</v>
      </c>
      <c r="BX31" s="82">
        <f t="shared" si="14"/>
        <v>73</v>
      </c>
      <c r="BY31" s="82">
        <f t="shared" si="14"/>
        <v>74</v>
      </c>
      <c r="BZ31" s="82">
        <f t="shared" si="14"/>
        <v>75</v>
      </c>
      <c r="CA31" s="82">
        <f t="shared" si="14"/>
        <v>76</v>
      </c>
      <c r="CB31" s="82">
        <f t="shared" si="14"/>
        <v>77</v>
      </c>
      <c r="CC31" s="82">
        <f t="shared" si="14"/>
        <v>78</v>
      </c>
      <c r="CD31" s="82">
        <f t="shared" si="14"/>
        <v>79</v>
      </c>
      <c r="CE31" s="82">
        <f t="shared" si="14"/>
        <v>80</v>
      </c>
      <c r="CF31" s="82">
        <f t="shared" si="14"/>
        <v>81</v>
      </c>
      <c r="CG31" s="82">
        <f t="shared" si="14"/>
        <v>82</v>
      </c>
      <c r="CH31" s="82">
        <f t="shared" si="14"/>
        <v>83</v>
      </c>
      <c r="CI31" s="82">
        <f t="shared" si="14"/>
        <v>84</v>
      </c>
      <c r="CJ31" s="82">
        <f t="shared" si="14"/>
        <v>85</v>
      </c>
      <c r="CK31" s="82">
        <f t="shared" si="14"/>
        <v>86</v>
      </c>
      <c r="CL31" s="82">
        <f t="shared" ref="CL31" si="15">CK31+1</f>
        <v>87</v>
      </c>
      <c r="CM31" s="82">
        <f t="shared" ref="CM31" si="16">CL31+1</f>
        <v>88</v>
      </c>
      <c r="CN31" s="82">
        <f t="shared" ref="CN31" si="17">CM31+1</f>
        <v>89</v>
      </c>
      <c r="CO31" s="82">
        <f t="shared" ref="CO31" si="18">CN31+1</f>
        <v>90</v>
      </c>
      <c r="CP31" s="82">
        <f t="shared" ref="CP31" si="19">CO31+1</f>
        <v>91</v>
      </c>
      <c r="CQ31" s="82">
        <f t="shared" ref="CQ31" si="20">CP31+1</f>
        <v>92</v>
      </c>
      <c r="CR31" s="82">
        <f t="shared" ref="CR31" si="21">CQ31+1</f>
        <v>93</v>
      </c>
      <c r="CS31" s="82">
        <f t="shared" ref="CS31" si="22">CR31+1</f>
        <v>94</v>
      </c>
      <c r="CT31" s="82">
        <f t="shared" ref="CT31" si="23">CS31+1</f>
        <v>95</v>
      </c>
      <c r="CU31" s="82">
        <f t="shared" ref="CU31" si="24">CT31+1</f>
        <v>96</v>
      </c>
      <c r="CV31" s="82">
        <f t="shared" ref="CV31" si="25">CU31+1</f>
        <v>97</v>
      </c>
      <c r="CW31" s="82">
        <f t="shared" ref="CW31" si="26">CV31+1</f>
        <v>98</v>
      </c>
      <c r="CX31" s="82">
        <f>CW31+1</f>
        <v>99</v>
      </c>
      <c r="CY31" s="82">
        <f t="shared" ref="CY31" si="27">CX31+1</f>
        <v>100</v>
      </c>
      <c r="CZ31" s="82">
        <f t="shared" ref="CZ31" si="28">CY31+1</f>
        <v>101</v>
      </c>
      <c r="DA31" s="82">
        <f t="shared" ref="DA31" si="29">CZ31+1</f>
        <v>102</v>
      </c>
      <c r="DB31" s="82">
        <f t="shared" ref="DB31" si="30">DA31+1</f>
        <v>103</v>
      </c>
      <c r="DC31" s="82">
        <f t="shared" ref="DC31" si="31">DB31+1</f>
        <v>104</v>
      </c>
      <c r="DD31" s="82">
        <f t="shared" ref="DD31" si="32">DC31+1</f>
        <v>105</v>
      </c>
      <c r="DE31" s="82">
        <f t="shared" ref="DE31" si="33">DD31+1</f>
        <v>106</v>
      </c>
      <c r="DF31" s="82">
        <f t="shared" ref="DF31" si="34">DE31+1</f>
        <v>107</v>
      </c>
      <c r="DG31" s="82">
        <f t="shared" ref="DG31" si="35">DF31+1</f>
        <v>108</v>
      </c>
      <c r="DH31" s="82">
        <f t="shared" ref="DH31" si="36">DG31+1</f>
        <v>109</v>
      </c>
      <c r="DI31" s="82">
        <f t="shared" ref="DI31" si="37">DH31+1</f>
        <v>110</v>
      </c>
      <c r="DJ31" s="82">
        <f t="shared" ref="DJ31" si="38">DI31+1</f>
        <v>111</v>
      </c>
      <c r="DK31" s="82">
        <f t="shared" ref="DK31" si="39">DJ31+1</f>
        <v>112</v>
      </c>
      <c r="DL31" s="82">
        <f t="shared" ref="DL31" si="40">DK31+1</f>
        <v>113</v>
      </c>
      <c r="DM31" s="82">
        <f t="shared" ref="DM31" si="41">DL31+1</f>
        <v>114</v>
      </c>
      <c r="DN31" s="82">
        <f t="shared" ref="DN31" si="42">DM31+1</f>
        <v>115</v>
      </c>
      <c r="DO31" s="82">
        <f t="shared" ref="DO31" si="43">DN31+1</f>
        <v>116</v>
      </c>
      <c r="DP31" s="82">
        <f t="shared" ref="DP31" si="44">DO31+1</f>
        <v>117</v>
      </c>
      <c r="DQ31" s="82">
        <f t="shared" ref="DQ31" si="45">DP31+1</f>
        <v>118</v>
      </c>
      <c r="DR31" s="82">
        <f t="shared" ref="DR31" si="46">DQ31+1</f>
        <v>119</v>
      </c>
      <c r="DS31" s="82">
        <f t="shared" ref="DS31" si="47">DR31+1</f>
        <v>120</v>
      </c>
      <c r="DT31" s="82">
        <f t="shared" ref="DT31" si="48">DS31+1</f>
        <v>121</v>
      </c>
      <c r="DU31" s="82">
        <f t="shared" ref="DU31" si="49">DT31+1</f>
        <v>122</v>
      </c>
      <c r="DV31" s="82">
        <f t="shared" ref="DV31" si="50">DU31+1</f>
        <v>123</v>
      </c>
      <c r="DW31" s="82">
        <f t="shared" ref="DW31" si="51">DV31+1</f>
        <v>124</v>
      </c>
      <c r="DX31" s="82">
        <f t="shared" ref="DX31" si="52">DW31+1</f>
        <v>125</v>
      </c>
      <c r="DY31" s="82">
        <f t="shared" ref="DY31" si="53">DX31+1</f>
        <v>126</v>
      </c>
      <c r="DZ31" s="82">
        <f t="shared" ref="DZ31" si="54">DY31+1</f>
        <v>127</v>
      </c>
      <c r="EA31" s="82">
        <f t="shared" ref="EA31" si="55">DZ31+1</f>
        <v>128</v>
      </c>
      <c r="EB31" s="82">
        <f t="shared" ref="EB31" si="56">EA31+1</f>
        <v>129</v>
      </c>
      <c r="EC31" s="82">
        <f t="shared" ref="EC31" si="57">EB31+1</f>
        <v>130</v>
      </c>
      <c r="ED31" s="82">
        <f t="shared" ref="ED31" si="58">EC31+1</f>
        <v>131</v>
      </c>
      <c r="EE31" s="82">
        <f t="shared" ref="EE31" si="59">ED31+1</f>
        <v>132</v>
      </c>
      <c r="EF31" s="82">
        <f t="shared" ref="EF31" si="60">EE31+1</f>
        <v>133</v>
      </c>
      <c r="EG31" s="82">
        <f t="shared" ref="EG31" si="61">EF31+1</f>
        <v>134</v>
      </c>
      <c r="EH31" s="82">
        <f t="shared" ref="EH31" si="62">EG31+1</f>
        <v>135</v>
      </c>
      <c r="EI31" s="82">
        <f t="shared" ref="EI31" si="63">EH31+1</f>
        <v>136</v>
      </c>
      <c r="EJ31" s="82">
        <f t="shared" ref="EJ31" si="64">EI31+1</f>
        <v>137</v>
      </c>
      <c r="EK31" s="82">
        <f t="shared" ref="EK31" si="65">EJ31+1</f>
        <v>138</v>
      </c>
      <c r="EL31" s="82">
        <f t="shared" ref="EL31" si="66">EK31+1</f>
        <v>139</v>
      </c>
      <c r="EM31" s="82">
        <f t="shared" ref="EM31" si="67">EL31+1</f>
        <v>140</v>
      </c>
      <c r="EN31" s="82">
        <f t="shared" ref="EN31" si="68">EM31+1</f>
        <v>141</v>
      </c>
      <c r="EO31" s="82">
        <f t="shared" ref="EO31" si="69">EN31+1</f>
        <v>142</v>
      </c>
      <c r="EP31" s="82">
        <f t="shared" ref="EP31" si="70">EO31+1</f>
        <v>143</v>
      </c>
      <c r="EQ31" s="82">
        <f t="shared" ref="EQ31" si="71">EP31+1</f>
        <v>144</v>
      </c>
      <c r="ER31" s="82">
        <f t="shared" ref="ER31" si="72">EQ31+1</f>
        <v>145</v>
      </c>
      <c r="ES31" s="82">
        <f t="shared" ref="ES31" si="73">ER31+1</f>
        <v>146</v>
      </c>
      <c r="ET31" s="82">
        <f t="shared" ref="ET31" si="74">ES31+1</f>
        <v>147</v>
      </c>
      <c r="EU31" s="82">
        <f t="shared" ref="EU31" si="75">ET31+1</f>
        <v>148</v>
      </c>
      <c r="EV31" s="82">
        <f t="shared" ref="EV31" si="76">EU31+1</f>
        <v>149</v>
      </c>
      <c r="EW31" s="82">
        <f t="shared" ref="EW31" si="77">EV31+1</f>
        <v>150</v>
      </c>
      <c r="EX31" s="82">
        <f t="shared" ref="EX31" si="78">EW31+1</f>
        <v>151</v>
      </c>
      <c r="EY31" s="82">
        <f t="shared" ref="EY31" si="79">EX31+1</f>
        <v>152</v>
      </c>
      <c r="EZ31" s="82">
        <f t="shared" ref="EZ31" si="80">EY31+1</f>
        <v>153</v>
      </c>
      <c r="FA31" s="82">
        <f t="shared" ref="FA31" si="81">EZ31+1</f>
        <v>154</v>
      </c>
      <c r="FB31" s="82">
        <f t="shared" ref="FB31" si="82">FA31+1</f>
        <v>155</v>
      </c>
      <c r="FC31" s="82">
        <f t="shared" ref="FC31" si="83">FB31+1</f>
        <v>156</v>
      </c>
      <c r="FD31" s="82">
        <f t="shared" ref="FD31" si="84">FC31+1</f>
        <v>157</v>
      </c>
      <c r="FE31" s="82">
        <f t="shared" ref="FE31" si="85">FD31+1</f>
        <v>158</v>
      </c>
      <c r="FF31" s="82">
        <f t="shared" ref="FF31" si="86">FE31+1</f>
        <v>159</v>
      </c>
      <c r="FG31" s="82">
        <f t="shared" ref="FG31" si="87">FF31+1</f>
        <v>160</v>
      </c>
      <c r="FH31" s="82">
        <f t="shared" ref="FH31" si="88">FG31+1</f>
        <v>161</v>
      </c>
      <c r="FI31" s="82">
        <f t="shared" ref="FI31" si="89">FH31+1</f>
        <v>162</v>
      </c>
      <c r="FJ31" s="82">
        <f t="shared" ref="FJ31" si="90">FI31+1</f>
        <v>163</v>
      </c>
      <c r="FK31" s="82">
        <f t="shared" ref="FK31" si="91">FJ31+1</f>
        <v>164</v>
      </c>
      <c r="FL31" s="82">
        <f t="shared" ref="FL31" si="92">FK31+1</f>
        <v>165</v>
      </c>
      <c r="FM31" s="82">
        <f t="shared" ref="FM31" si="93">FL31+1</f>
        <v>166</v>
      </c>
      <c r="FN31" s="82">
        <f t="shared" ref="FN31" si="94">FM31+1</f>
        <v>167</v>
      </c>
      <c r="FO31" s="82">
        <f t="shared" ref="FO31" si="95">FN31+1</f>
        <v>168</v>
      </c>
      <c r="FP31" s="82">
        <f t="shared" ref="FP31" si="96">FO31+1</f>
        <v>169</v>
      </c>
      <c r="FQ31" s="82">
        <f t="shared" ref="FQ31" si="97">FP31+1</f>
        <v>170</v>
      </c>
      <c r="FR31" s="82">
        <f t="shared" ref="FR31" si="98">FQ31+1</f>
        <v>171</v>
      </c>
      <c r="FS31" s="82">
        <f t="shared" ref="FS31" si="99">FR31+1</f>
        <v>172</v>
      </c>
      <c r="FT31" s="82">
        <f t="shared" ref="FT31" si="100">FS31+1</f>
        <v>173</v>
      </c>
      <c r="FU31" s="82">
        <f t="shared" ref="FU31" si="101">FT31+1</f>
        <v>174</v>
      </c>
      <c r="FV31" s="82">
        <f t="shared" ref="FV31" si="102">FU31+1</f>
        <v>175</v>
      </c>
      <c r="FW31" s="82">
        <f t="shared" ref="FW31" si="103">FV31+1</f>
        <v>176</v>
      </c>
      <c r="FX31" s="82">
        <f t="shared" ref="FX31" si="104">FW31+1</f>
        <v>177</v>
      </c>
      <c r="FY31" s="82">
        <f t="shared" ref="FY31" si="105">FX31+1</f>
        <v>178</v>
      </c>
      <c r="FZ31" s="82">
        <f t="shared" ref="FZ31" si="106">FY31+1</f>
        <v>179</v>
      </c>
      <c r="GA31" s="82">
        <f t="shared" ref="GA31" si="107">FZ31+1</f>
        <v>180</v>
      </c>
      <c r="GB31" s="82">
        <f t="shared" ref="GB31" si="108">GA31+1</f>
        <v>181</v>
      </c>
      <c r="GC31" s="82">
        <f t="shared" ref="GC31" si="109">GB31+1</f>
        <v>182</v>
      </c>
      <c r="GD31" s="82">
        <f t="shared" ref="GD31" si="110">GC31+1</f>
        <v>183</v>
      </c>
      <c r="GE31" s="82">
        <f t="shared" ref="GE31" si="111">GD31+1</f>
        <v>184</v>
      </c>
      <c r="GF31" s="82">
        <f t="shared" ref="GF31" si="112">GE31+1</f>
        <v>185</v>
      </c>
      <c r="GG31" s="82">
        <f t="shared" ref="GG31" si="113">GF31+1</f>
        <v>186</v>
      </c>
      <c r="GH31" s="82">
        <f t="shared" ref="GH31" si="114">GG31+1</f>
        <v>187</v>
      </c>
      <c r="GI31" s="82">
        <f t="shared" ref="GI31" si="115">GH31+1</f>
        <v>188</v>
      </c>
      <c r="GJ31" s="82">
        <f t="shared" ref="GJ31" si="116">GI31+1</f>
        <v>189</v>
      </c>
      <c r="GK31" s="82">
        <f t="shared" ref="GK31" si="117">GJ31+1</f>
        <v>190</v>
      </c>
      <c r="GL31" s="82">
        <f t="shared" ref="GL31" si="118">GK31+1</f>
        <v>191</v>
      </c>
      <c r="GM31" s="82">
        <f t="shared" ref="GM31" si="119">GL31+1</f>
        <v>192</v>
      </c>
      <c r="GN31" s="82">
        <f t="shared" ref="GN31" si="120">GM31+1</f>
        <v>193</v>
      </c>
      <c r="GO31" s="82">
        <f t="shared" ref="GO31" si="121">GN31+1</f>
        <v>194</v>
      </c>
      <c r="GP31" s="82">
        <f t="shared" ref="GP31" si="122">GO31+1</f>
        <v>195</v>
      </c>
      <c r="GQ31" s="82">
        <f t="shared" ref="GQ31" si="123">GP31+1</f>
        <v>196</v>
      </c>
      <c r="GR31" s="82">
        <f t="shared" ref="GR31" si="124">GQ31+1</f>
        <v>197</v>
      </c>
      <c r="GS31" s="82">
        <f t="shared" ref="GS31" si="125">GR31+1</f>
        <v>198</v>
      </c>
      <c r="GT31" s="82">
        <f t="shared" ref="GT31" si="126">GS31+1</f>
        <v>199</v>
      </c>
      <c r="GU31" s="82">
        <f t="shared" ref="GU31" si="127">GT31+1</f>
        <v>200</v>
      </c>
      <c r="GV31" s="82">
        <f t="shared" ref="GV31" si="128">GU31+1</f>
        <v>201</v>
      </c>
      <c r="GW31" s="82">
        <f t="shared" ref="GW31" si="129">GV31+1</f>
        <v>202</v>
      </c>
      <c r="GX31" s="82">
        <f t="shared" ref="GX31" si="130">GW31+1</f>
        <v>203</v>
      </c>
      <c r="GY31" s="82">
        <f t="shared" ref="GY31" si="131">GX31+1</f>
        <v>204</v>
      </c>
      <c r="GZ31" s="82">
        <f t="shared" ref="GZ31" si="132">GY31+1</f>
        <v>205</v>
      </c>
      <c r="HA31" s="82">
        <f t="shared" ref="HA31" si="133">GZ31+1</f>
        <v>206</v>
      </c>
      <c r="HB31" s="82">
        <f t="shared" ref="HB31" si="134">HA31+1</f>
        <v>207</v>
      </c>
      <c r="HC31" s="82">
        <f t="shared" ref="HC31" si="135">HB31+1</f>
        <v>208</v>
      </c>
      <c r="HD31" s="82">
        <f t="shared" ref="HD31" si="136">HC31+1</f>
        <v>209</v>
      </c>
      <c r="HE31" s="82">
        <f t="shared" ref="HE31" si="137">HD31+1</f>
        <v>210</v>
      </c>
      <c r="HF31" s="82">
        <f t="shared" ref="HF31" si="138">HE31+1</f>
        <v>211</v>
      </c>
      <c r="HG31" s="82">
        <f t="shared" ref="HG31" si="139">HF31+1</f>
        <v>212</v>
      </c>
      <c r="HH31" s="82">
        <f t="shared" ref="HH31" si="140">HG31+1</f>
        <v>213</v>
      </c>
      <c r="HI31" s="82">
        <f t="shared" ref="HI31" si="141">HH31+1</f>
        <v>214</v>
      </c>
      <c r="HJ31" s="82">
        <f t="shared" ref="HJ31" si="142">HI31+1</f>
        <v>215</v>
      </c>
      <c r="HK31" s="82">
        <f t="shared" ref="HK31" si="143">HJ31+1</f>
        <v>216</v>
      </c>
      <c r="HL31" s="82">
        <f t="shared" ref="HL31" si="144">HK31+1</f>
        <v>217</v>
      </c>
      <c r="HM31" s="82">
        <f t="shared" ref="HM31" si="145">HL31+1</f>
        <v>218</v>
      </c>
      <c r="HN31" s="82">
        <f t="shared" ref="HN31" si="146">HM31+1</f>
        <v>219</v>
      </c>
      <c r="HO31" s="82">
        <f t="shared" ref="HO31" si="147">HN31+1</f>
        <v>220</v>
      </c>
      <c r="HP31" s="82">
        <f t="shared" ref="HP31" si="148">HO31+1</f>
        <v>221</v>
      </c>
      <c r="HQ31" s="82">
        <f t="shared" ref="HQ31" si="149">HP31+1</f>
        <v>222</v>
      </c>
      <c r="HR31" s="82">
        <f t="shared" ref="HR31" si="150">HQ31+1</f>
        <v>223</v>
      </c>
      <c r="HS31" s="82">
        <f t="shared" ref="HS31" si="151">HR31+1</f>
        <v>224</v>
      </c>
      <c r="HT31" s="82">
        <f t="shared" ref="HT31" si="152">HS31+1</f>
        <v>225</v>
      </c>
      <c r="HU31" s="82">
        <f t="shared" ref="HU31" si="153">HT31+1</f>
        <v>226</v>
      </c>
      <c r="HV31" s="82">
        <f t="shared" ref="HV31" si="154">HU31+1</f>
        <v>227</v>
      </c>
      <c r="HW31" s="82">
        <f t="shared" ref="HW31" si="155">HV31+1</f>
        <v>228</v>
      </c>
      <c r="HX31" s="82">
        <f t="shared" ref="HX31" si="156">HW31+1</f>
        <v>229</v>
      </c>
      <c r="HY31" s="82">
        <f t="shared" ref="HY31" si="157">HX31+1</f>
        <v>230</v>
      </c>
      <c r="HZ31" s="82">
        <f t="shared" ref="HZ31" si="158">HY31+1</f>
        <v>231</v>
      </c>
      <c r="IA31" s="82">
        <f t="shared" ref="IA31" si="159">HZ31+1</f>
        <v>232</v>
      </c>
      <c r="IB31" s="82">
        <f t="shared" ref="IB31" si="160">IA31+1</f>
        <v>233</v>
      </c>
      <c r="IC31" s="82">
        <f t="shared" ref="IC31" si="161">IB31+1</f>
        <v>234</v>
      </c>
      <c r="ID31" s="82">
        <f t="shared" ref="ID31" si="162">IC31+1</f>
        <v>235</v>
      </c>
      <c r="IE31" s="82">
        <f t="shared" ref="IE31" si="163">ID31+1</f>
        <v>236</v>
      </c>
      <c r="IF31" s="82">
        <f t="shared" ref="IF31" si="164">IE31+1</f>
        <v>237</v>
      </c>
      <c r="IG31" s="82">
        <f t="shared" ref="IG31" si="165">IF31+1</f>
        <v>238</v>
      </c>
      <c r="IH31" s="82">
        <f t="shared" ref="IH31" si="166">IG31+1</f>
        <v>239</v>
      </c>
      <c r="II31" s="82">
        <f t="shared" ref="II31" si="167">IH31+1</f>
        <v>240</v>
      </c>
      <c r="IJ31" s="82">
        <f t="shared" ref="IJ31" si="168">II31+1</f>
        <v>241</v>
      </c>
      <c r="IK31" s="82">
        <f t="shared" ref="IK31" si="169">IJ31+1</f>
        <v>242</v>
      </c>
      <c r="IL31" s="82">
        <f t="shared" ref="IL31" si="170">IK31+1</f>
        <v>243</v>
      </c>
      <c r="IM31" s="82">
        <f t="shared" ref="IM31" si="171">IL31+1</f>
        <v>244</v>
      </c>
      <c r="IN31" s="82">
        <f t="shared" ref="IN31" si="172">IM31+1</f>
        <v>245</v>
      </c>
      <c r="IO31" s="82">
        <f t="shared" ref="IO31" si="173">IN31+1</f>
        <v>246</v>
      </c>
      <c r="IP31" s="82">
        <f t="shared" ref="IP31" si="174">IO31+1</f>
        <v>247</v>
      </c>
      <c r="IQ31" s="82">
        <f t="shared" ref="IQ31" si="175">IP31+1</f>
        <v>248</v>
      </c>
      <c r="IR31" s="82">
        <f t="shared" ref="IR31" si="176">IQ31+1</f>
        <v>249</v>
      </c>
      <c r="IS31" s="82">
        <f t="shared" ref="IS31" si="177">IR31+1</f>
        <v>250</v>
      </c>
      <c r="IT31" s="82">
        <f t="shared" ref="IT31" si="178">IS31+1</f>
        <v>251</v>
      </c>
      <c r="IU31" s="82">
        <f t="shared" ref="IU31" si="179">IT31+1</f>
        <v>252</v>
      </c>
      <c r="IV31" s="82">
        <f t="shared" ref="IV31" si="180">IU31+1</f>
        <v>253</v>
      </c>
      <c r="IW31" s="82">
        <f t="shared" ref="IW31" si="181">IV31+1</f>
        <v>254</v>
      </c>
      <c r="IX31" s="82">
        <f t="shared" ref="IX31" si="182">IW31+1</f>
        <v>255</v>
      </c>
      <c r="IY31" s="82">
        <f t="shared" ref="IY31" si="183">IX31+1</f>
        <v>256</v>
      </c>
      <c r="IZ31" s="82">
        <f t="shared" ref="IZ31" si="184">IY31+1</f>
        <v>257</v>
      </c>
      <c r="JA31" s="82">
        <f t="shared" ref="JA31" si="185">IZ31+1</f>
        <v>258</v>
      </c>
      <c r="JB31" s="82">
        <f t="shared" ref="JB31" si="186">JA31+1</f>
        <v>259</v>
      </c>
      <c r="JC31" s="82">
        <f t="shared" ref="JC31" si="187">JB31+1</f>
        <v>260</v>
      </c>
      <c r="JD31" s="82">
        <f t="shared" ref="JD31" si="188">JC31+1</f>
        <v>261</v>
      </c>
      <c r="JE31" s="82">
        <f t="shared" ref="JE31" si="189">JD31+1</f>
        <v>262</v>
      </c>
      <c r="JF31" s="82">
        <f t="shared" ref="JF31" si="190">JE31+1</f>
        <v>263</v>
      </c>
      <c r="JG31" s="82">
        <f t="shared" ref="JG31" si="191">JF31+1</f>
        <v>264</v>
      </c>
      <c r="JH31" s="82">
        <f t="shared" ref="JH31" si="192">JG31+1</f>
        <v>265</v>
      </c>
      <c r="JI31" s="82">
        <f t="shared" ref="JI31" si="193">JH31+1</f>
        <v>266</v>
      </c>
      <c r="JJ31" s="82">
        <f t="shared" ref="JJ31" si="194">JI31+1</f>
        <v>267</v>
      </c>
      <c r="JK31" s="82">
        <f t="shared" ref="JK31" si="195">JJ31+1</f>
        <v>268</v>
      </c>
      <c r="JL31" s="82">
        <f t="shared" ref="JL31" si="196">JK31+1</f>
        <v>269</v>
      </c>
      <c r="JM31" s="82">
        <f t="shared" ref="JM31" si="197">JL31+1</f>
        <v>270</v>
      </c>
      <c r="JN31" s="82">
        <f t="shared" ref="JN31" si="198">JM31+1</f>
        <v>271</v>
      </c>
      <c r="JO31" s="82">
        <f t="shared" ref="JO31" si="199">JN31+1</f>
        <v>272</v>
      </c>
      <c r="JP31" s="82">
        <f t="shared" ref="JP31" si="200">JO31+1</f>
        <v>273</v>
      </c>
      <c r="JQ31" s="82">
        <f t="shared" ref="JQ31" si="201">JP31+1</f>
        <v>274</v>
      </c>
      <c r="JR31" s="82">
        <f t="shared" ref="JR31" si="202">JQ31+1</f>
        <v>275</v>
      </c>
      <c r="JS31" s="82">
        <f t="shared" ref="JS31" si="203">JR31+1</f>
        <v>276</v>
      </c>
      <c r="JT31" s="82">
        <f t="shared" ref="JT31" si="204">JS31+1</f>
        <v>277</v>
      </c>
      <c r="JU31" s="82">
        <f t="shared" ref="JU31" si="205">JT31+1</f>
        <v>278</v>
      </c>
      <c r="JV31" s="82">
        <f t="shared" ref="JV31" si="206">JU31+1</f>
        <v>279</v>
      </c>
      <c r="JW31" s="82">
        <f t="shared" ref="JW31" si="207">JV31+1</f>
        <v>280</v>
      </c>
      <c r="JX31" s="82">
        <f t="shared" ref="JX31" si="208">JW31+1</f>
        <v>281</v>
      </c>
      <c r="JY31" s="82">
        <f t="shared" ref="JY31" si="209">JX31+1</f>
        <v>282</v>
      </c>
      <c r="JZ31" s="82">
        <f t="shared" ref="JZ31" si="210">JY31+1</f>
        <v>283</v>
      </c>
      <c r="KA31" s="82">
        <f t="shared" ref="KA31" si="211">JZ31+1</f>
        <v>284</v>
      </c>
      <c r="KB31" s="82">
        <f t="shared" ref="KB31" si="212">KA31+1</f>
        <v>285</v>
      </c>
      <c r="KC31" s="82">
        <f t="shared" ref="KC31" si="213">KB31+1</f>
        <v>286</v>
      </c>
      <c r="KD31" s="82">
        <f t="shared" ref="KD31" si="214">KC31+1</f>
        <v>287</v>
      </c>
      <c r="KE31" s="82">
        <f t="shared" ref="KE31" si="215">KD31+1</f>
        <v>288</v>
      </c>
      <c r="KF31" s="82">
        <f t="shared" ref="KF31" si="216">KE31+1</f>
        <v>289</v>
      </c>
      <c r="KG31" s="82">
        <f t="shared" ref="KG31" si="217">KF31+1</f>
        <v>290</v>
      </c>
      <c r="KH31" s="82">
        <f t="shared" ref="KH31" si="218">KG31+1</f>
        <v>291</v>
      </c>
      <c r="KI31" s="82">
        <f t="shared" ref="KI31" si="219">KH31+1</f>
        <v>292</v>
      </c>
      <c r="KJ31" s="82">
        <f t="shared" ref="KJ31" si="220">KI31+1</f>
        <v>293</v>
      </c>
      <c r="KK31" s="82">
        <f t="shared" ref="KK31" si="221">KJ31+1</f>
        <v>294</v>
      </c>
      <c r="KL31" s="82">
        <f t="shared" ref="KL31" si="222">KK31+1</f>
        <v>295</v>
      </c>
      <c r="KM31" s="82">
        <f t="shared" ref="KM31" si="223">KL31+1</f>
        <v>296</v>
      </c>
      <c r="KN31" s="82">
        <f t="shared" ref="KN31" si="224">KM31+1</f>
        <v>297</v>
      </c>
      <c r="KO31" s="82">
        <f t="shared" ref="KO31" si="225">KN31+1</f>
        <v>298</v>
      </c>
      <c r="KP31" s="82">
        <f t="shared" ref="KP31" si="226">KO31+1</f>
        <v>299</v>
      </c>
      <c r="KQ31" s="82">
        <f t="shared" ref="KQ31" si="227">KP31+1</f>
        <v>300</v>
      </c>
      <c r="KR31" s="82">
        <f t="shared" ref="KR31" si="228">KQ31+1</f>
        <v>301</v>
      </c>
      <c r="KS31" s="82">
        <f t="shared" ref="KS31" si="229">KR31+1</f>
        <v>302</v>
      </c>
      <c r="KT31" s="82">
        <f t="shared" ref="KT31" si="230">KS31+1</f>
        <v>303</v>
      </c>
      <c r="KU31" s="82">
        <f t="shared" ref="KU31" si="231">KT31+1</f>
        <v>304</v>
      </c>
      <c r="KV31" s="82">
        <f t="shared" ref="KV31" si="232">KU31+1</f>
        <v>305</v>
      </c>
      <c r="KW31" s="82">
        <f t="shared" ref="KW31" si="233">KV31+1</f>
        <v>306</v>
      </c>
      <c r="KX31" s="82">
        <f t="shared" ref="KX31" si="234">KW31+1</f>
        <v>307</v>
      </c>
      <c r="KY31" s="82">
        <f t="shared" ref="KY31" si="235">KX31+1</f>
        <v>308</v>
      </c>
      <c r="KZ31" s="82">
        <f t="shared" ref="KZ31" si="236">KY31+1</f>
        <v>309</v>
      </c>
      <c r="LA31" s="82">
        <f t="shared" ref="LA31" si="237">KZ31+1</f>
        <v>310</v>
      </c>
      <c r="LB31" s="82">
        <f t="shared" ref="LB31" si="238">LA31+1</f>
        <v>311</v>
      </c>
      <c r="LC31" s="82">
        <f t="shared" ref="LC31" si="239">LB31+1</f>
        <v>312</v>
      </c>
      <c r="LD31" s="82">
        <f t="shared" ref="LD31" si="240">LC31+1</f>
        <v>313</v>
      </c>
      <c r="LE31" s="82">
        <f t="shared" ref="LE31" si="241">LD31+1</f>
        <v>314</v>
      </c>
      <c r="LF31" s="82">
        <f t="shared" ref="LF31" si="242">LE31+1</f>
        <v>315</v>
      </c>
      <c r="LG31" s="82">
        <f t="shared" ref="LG31" si="243">LF31+1</f>
        <v>316</v>
      </c>
      <c r="LH31" s="82">
        <f t="shared" ref="LH31" si="244">LG31+1</f>
        <v>317</v>
      </c>
      <c r="LI31" s="82">
        <f t="shared" ref="LI31" si="245">LH31+1</f>
        <v>318</v>
      </c>
      <c r="LJ31" s="82">
        <f t="shared" ref="LJ31" si="246">LI31+1</f>
        <v>319</v>
      </c>
      <c r="LK31" s="82">
        <f t="shared" ref="LK31" si="247">LJ31+1</f>
        <v>320</v>
      </c>
      <c r="LL31" s="82">
        <f t="shared" ref="LL31" si="248">LK31+1</f>
        <v>321</v>
      </c>
      <c r="LM31" s="82">
        <f t="shared" ref="LM31" si="249">LL31+1</f>
        <v>322</v>
      </c>
      <c r="LN31" s="82">
        <f t="shared" ref="LN31" si="250">LM31+1</f>
        <v>323</v>
      </c>
      <c r="LO31" s="82">
        <f t="shared" ref="LO31" si="251">LN31+1</f>
        <v>324</v>
      </c>
      <c r="LP31" s="82">
        <f t="shared" ref="LP31" si="252">LO31+1</f>
        <v>325</v>
      </c>
      <c r="LQ31" s="82">
        <f t="shared" ref="LQ31" si="253">LP31+1</f>
        <v>326</v>
      </c>
      <c r="LR31" s="82">
        <f t="shared" ref="LR31" si="254">LQ31+1</f>
        <v>327</v>
      </c>
      <c r="LS31" s="82">
        <f t="shared" ref="LS31" si="255">LR31+1</f>
        <v>328</v>
      </c>
      <c r="LT31" s="82">
        <f t="shared" ref="LT31" si="256">LS31+1</f>
        <v>329</v>
      </c>
      <c r="LU31" s="82">
        <f t="shared" ref="LU31" si="257">LT31+1</f>
        <v>330</v>
      </c>
      <c r="LV31" s="82">
        <f t="shared" ref="LV31" si="258">LU31+1</f>
        <v>331</v>
      </c>
      <c r="LW31" s="82">
        <f t="shared" ref="LW31" si="259">LV31+1</f>
        <v>332</v>
      </c>
      <c r="LX31" s="82">
        <f t="shared" ref="LX31" si="260">LW31+1</f>
        <v>333</v>
      </c>
      <c r="LY31" s="82">
        <f t="shared" ref="LY31" si="261">LX31+1</f>
        <v>334</v>
      </c>
      <c r="LZ31" s="82">
        <f t="shared" ref="LZ31" si="262">LY31+1</f>
        <v>335</v>
      </c>
      <c r="MA31" s="82">
        <f t="shared" ref="MA31" si="263">LZ31+1</f>
        <v>336</v>
      </c>
      <c r="MB31" s="82">
        <f t="shared" ref="MB31" si="264">MA31+1</f>
        <v>337</v>
      </c>
      <c r="MC31" s="82">
        <f t="shared" ref="MC31" si="265">MB31+1</f>
        <v>338</v>
      </c>
      <c r="MD31" s="82">
        <f t="shared" ref="MD31" si="266">MC31+1</f>
        <v>339</v>
      </c>
      <c r="ME31" s="82">
        <f t="shared" ref="ME31" si="267">MD31+1</f>
        <v>340</v>
      </c>
      <c r="MF31" s="82">
        <f t="shared" ref="MF31" si="268">ME31+1</f>
        <v>341</v>
      </c>
      <c r="MG31" s="82">
        <f t="shared" ref="MG31" si="269">MF31+1</f>
        <v>342</v>
      </c>
      <c r="MH31" s="82">
        <f t="shared" ref="MH31" si="270">MG31+1</f>
        <v>343</v>
      </c>
      <c r="MI31" s="82">
        <f t="shared" ref="MI31" si="271">MH31+1</f>
        <v>344</v>
      </c>
      <c r="MJ31" s="82">
        <f t="shared" ref="MJ31" si="272">MI31+1</f>
        <v>345</v>
      </c>
      <c r="MK31" s="82">
        <f t="shared" ref="MK31" si="273">MJ31+1</f>
        <v>346</v>
      </c>
      <c r="ML31" s="82">
        <f t="shared" ref="ML31" si="274">MK31+1</f>
        <v>347</v>
      </c>
      <c r="MM31" s="82">
        <f t="shared" ref="MM31" si="275">ML31+1</f>
        <v>348</v>
      </c>
      <c r="MN31" s="82">
        <f t="shared" ref="MN31" si="276">MM31+1</f>
        <v>349</v>
      </c>
      <c r="MO31" s="82">
        <f t="shared" ref="MO31" si="277">MN31+1</f>
        <v>350</v>
      </c>
      <c r="MP31" s="82">
        <f t="shared" ref="MP31" si="278">MO31+1</f>
        <v>351</v>
      </c>
      <c r="MQ31" s="82">
        <f t="shared" ref="MQ31" si="279">MP31+1</f>
        <v>352</v>
      </c>
      <c r="MR31" s="82">
        <f t="shared" ref="MR31" si="280">MQ31+1</f>
        <v>353</v>
      </c>
      <c r="MS31" s="82">
        <f t="shared" ref="MS31" si="281">MR31+1</f>
        <v>354</v>
      </c>
      <c r="MT31" s="82">
        <f t="shared" ref="MT31" si="282">MS31+1</f>
        <v>355</v>
      </c>
      <c r="MU31" s="82">
        <f t="shared" ref="MU31" si="283">MT31+1</f>
        <v>356</v>
      </c>
      <c r="MV31" s="82">
        <f t="shared" ref="MV31" si="284">MU31+1</f>
        <v>357</v>
      </c>
      <c r="MW31" s="82">
        <f t="shared" ref="MW31" si="285">MV31+1</f>
        <v>358</v>
      </c>
      <c r="MX31" s="82">
        <f t="shared" ref="MX31" si="286">MW31+1</f>
        <v>359</v>
      </c>
      <c r="MY31" s="82">
        <f t="shared" ref="MY31" si="287">MX31+1</f>
        <v>360</v>
      </c>
      <c r="MZ31" s="82">
        <f t="shared" ref="MZ31" si="288">MY31+1</f>
        <v>361</v>
      </c>
      <c r="NA31" s="82">
        <f t="shared" ref="NA31" si="289">MZ31+1</f>
        <v>362</v>
      </c>
      <c r="NB31" s="82">
        <f t="shared" ref="NB31" si="290">NA31+1</f>
        <v>363</v>
      </c>
      <c r="NC31" s="82">
        <f t="shared" ref="NC31" si="291">NB31+1</f>
        <v>364</v>
      </c>
      <c r="ND31" s="82">
        <f t="shared" ref="ND31" si="292">NC31+1</f>
        <v>365</v>
      </c>
      <c r="NE31" s="82">
        <f t="shared" ref="NE31" si="293">ND31+1</f>
        <v>366</v>
      </c>
      <c r="NF31" s="82">
        <f t="shared" ref="NF31" si="294">NE31+1</f>
        <v>367</v>
      </c>
      <c r="NG31" s="82">
        <f t="shared" ref="NG31" si="295">NF31+1</f>
        <v>368</v>
      </c>
      <c r="NH31" s="82">
        <f t="shared" ref="NH31" si="296">NG31+1</f>
        <v>369</v>
      </c>
      <c r="NI31" s="82">
        <f t="shared" ref="NI31" si="297">NH31+1</f>
        <v>370</v>
      </c>
      <c r="NJ31" s="82">
        <f t="shared" ref="NJ31" si="298">NI31+1</f>
        <v>371</v>
      </c>
      <c r="NK31" s="82">
        <f t="shared" ref="NK31" si="299">NJ31+1</f>
        <v>372</v>
      </c>
      <c r="NL31" s="82">
        <f t="shared" ref="NL31" si="300">NK31+1</f>
        <v>373</v>
      </c>
      <c r="NM31" s="82">
        <f t="shared" ref="NM31" si="301">NL31+1</f>
        <v>374</v>
      </c>
      <c r="NN31" s="82">
        <f t="shared" ref="NN31" si="302">NM31+1</f>
        <v>375</v>
      </c>
      <c r="NO31" s="82">
        <f t="shared" ref="NO31" si="303">NN31+1</f>
        <v>376</v>
      </c>
      <c r="NP31" s="82">
        <f t="shared" ref="NP31" si="304">NO31+1</f>
        <v>377</v>
      </c>
      <c r="NQ31" s="82">
        <f t="shared" ref="NQ31" si="305">NP31+1</f>
        <v>378</v>
      </c>
      <c r="NR31" s="82">
        <f t="shared" ref="NR31" si="306">NQ31+1</f>
        <v>379</v>
      </c>
      <c r="NS31" s="82">
        <f t="shared" ref="NS31" si="307">NR31+1</f>
        <v>380</v>
      </c>
      <c r="NT31" s="82">
        <f t="shared" ref="NT31" si="308">NS31+1</f>
        <v>381</v>
      </c>
      <c r="NU31" s="82">
        <f t="shared" ref="NU31" si="309">NT31+1</f>
        <v>382</v>
      </c>
      <c r="NV31" s="82">
        <f t="shared" ref="NV31" si="310">NU31+1</f>
        <v>383</v>
      </c>
      <c r="NW31" s="82">
        <f t="shared" ref="NW31" si="311">NV31+1</f>
        <v>384</v>
      </c>
      <c r="NX31" s="82">
        <f t="shared" ref="NX31" si="312">NW31+1</f>
        <v>385</v>
      </c>
      <c r="NY31" s="82">
        <f t="shared" ref="NY31" si="313">NX31+1</f>
        <v>386</v>
      </c>
      <c r="NZ31" s="82">
        <f t="shared" ref="NZ31" si="314">NY31+1</f>
        <v>387</v>
      </c>
      <c r="OA31" s="82">
        <f t="shared" ref="OA31" si="315">NZ31+1</f>
        <v>388</v>
      </c>
      <c r="OB31" s="82">
        <f t="shared" ref="OB31" si="316">OA31+1</f>
        <v>389</v>
      </c>
      <c r="OC31" s="82">
        <f t="shared" ref="OC31" si="317">OB31+1</f>
        <v>390</v>
      </c>
      <c r="OD31" s="82">
        <f t="shared" ref="OD31" si="318">OC31+1</f>
        <v>391</v>
      </c>
      <c r="OE31" s="82">
        <f t="shared" ref="OE31" si="319">OD31+1</f>
        <v>392</v>
      </c>
      <c r="OF31" s="82">
        <f t="shared" ref="OF31" si="320">OE31+1</f>
        <v>393</v>
      </c>
      <c r="OG31" s="82">
        <f t="shared" ref="OG31" si="321">OF31+1</f>
        <v>394</v>
      </c>
      <c r="OH31" s="82">
        <f t="shared" ref="OH31" si="322">OG31+1</f>
        <v>395</v>
      </c>
      <c r="OI31" s="82">
        <f t="shared" ref="OI31" si="323">OH31+1</f>
        <v>396</v>
      </c>
      <c r="OJ31" s="82">
        <f t="shared" ref="OJ31" si="324">OI31+1</f>
        <v>397</v>
      </c>
      <c r="OK31" s="82">
        <f t="shared" ref="OK31" si="325">OJ31+1</f>
        <v>398</v>
      </c>
      <c r="OL31" s="82">
        <f t="shared" ref="OL31" si="326">OK31+1</f>
        <v>399</v>
      </c>
      <c r="OM31" s="82">
        <f t="shared" ref="OM31" si="327">OL31+1</f>
        <v>400</v>
      </c>
    </row>
    <row r="32" spans="1:403" s="44" customFormat="1" x14ac:dyDescent="0.35">
      <c r="A32" s="72"/>
      <c r="B32" s="51" t="s">
        <v>18</v>
      </c>
      <c r="C32" s="51">
        <f t="shared" ref="C32:AH32" ca="1" si="328">_xlfn.IFNA(INDEX(Д_ордината_отросток,1,MATCH(C33,Д_абсцисса_отросток,1)),INDEX(Д_ордината_отросток,1,MATCH(C33,Д_абсцисса_отросток,-1)))</f>
        <v>50</v>
      </c>
      <c r="D32" s="51">
        <f t="shared" ca="1" si="328"/>
        <v>52.637706579440334</v>
      </c>
      <c r="E32" s="51">
        <f t="shared" ca="1" si="328"/>
        <v>60.498196990401723</v>
      </c>
      <c r="F32" s="51">
        <f t="shared" ca="1" si="328"/>
        <v>73.424633347173227</v>
      </c>
      <c r="G32" s="51">
        <f t="shared" ca="1" si="328"/>
        <v>91.159098542554332</v>
      </c>
      <c r="H32" s="51">
        <f t="shared" ca="1" si="328"/>
        <v>113.34774238653911</v>
      </c>
      <c r="I32" s="51">
        <f t="shared" ca="1" si="328"/>
        <v>139.54784186754176</v>
      </c>
      <c r="J32" s="51">
        <f t="shared" ca="1" si="328"/>
        <v>169.23663466499659</v>
      </c>
      <c r="K32" s="51">
        <f t="shared" ca="1" si="328"/>
        <v>201.82174966104452</v>
      </c>
      <c r="L32" s="51">
        <f t="shared" ca="1" si="328"/>
        <v>236.65302633459376</v>
      </c>
      <c r="M32" s="51">
        <f t="shared" ca="1" si="328"/>
        <v>273.0354872091151</v>
      </c>
      <c r="N32" s="104">
        <f t="shared" ca="1" si="328"/>
        <v>314.39615888260761</v>
      </c>
      <c r="O32" s="104">
        <f ca="1">_xlfn.IFNA(INDEX(Д_ордината_отросток,1,MATCH(O33,Д_абсцисса_отросток,1)),INDEX(Д_ордината_отросток,1,MATCH(O33,Д_абсцисса_отросток,-1)))</f>
        <v>298.07557296212758</v>
      </c>
      <c r="P32" s="104">
        <f t="shared" ca="1" si="328"/>
        <v>282.08062654446576</v>
      </c>
      <c r="Q32" s="104">
        <f t="shared" ca="1" si="328"/>
        <v>266.73046175015782</v>
      </c>
      <c r="R32" s="104">
        <f t="shared" ca="1" si="328"/>
        <v>252.33135557539421</v>
      </c>
      <c r="S32" s="104">
        <f t="shared" ca="1" si="328"/>
        <v>239.17060884372543</v>
      </c>
      <c r="T32" s="104">
        <f t="shared" ca="1" si="328"/>
        <v>227.51081378335263</v>
      </c>
      <c r="U32" s="104">
        <f t="shared" ca="1" si="328"/>
        <v>217.58461460723032</v>
      </c>
      <c r="V32" s="104">
        <f t="shared" ca="1" si="328"/>
        <v>209.59006563646759</v>
      </c>
      <c r="W32" s="104">
        <f t="shared" ca="1" si="328"/>
        <v>203.68667958493259</v>
      </c>
      <c r="X32" s="104">
        <f t="shared" ca="1" si="328"/>
        <v>199.99224485238821</v>
      </c>
      <c r="Y32" s="104">
        <f t="shared" ca="1" si="328"/>
        <v>198.56618567336164</v>
      </c>
      <c r="Z32" s="104">
        <f t="shared" ca="1" si="328"/>
        <v>199.72174513277906</v>
      </c>
      <c r="AA32" s="104">
        <f t="shared" ca="1" si="328"/>
        <v>203.16536699763924</v>
      </c>
      <c r="AB32" s="104">
        <f t="shared" ca="1" si="328"/>
        <v>208.82834176710497</v>
      </c>
      <c r="AC32" s="104">
        <f t="shared" ca="1" si="328"/>
        <v>216.59767789189101</v>
      </c>
      <c r="AD32" s="104">
        <f t="shared" ca="1" si="328"/>
        <v>226.31835625900521</v>
      </c>
      <c r="AE32" s="104">
        <f t="shared" ca="1" si="328"/>
        <v>237.79642323921257</v>
      </c>
      <c r="AF32" s="104">
        <f t="shared" ca="1" si="328"/>
        <v>250.80286058261927</v>
      </c>
      <c r="AG32" s="104">
        <f t="shared" ca="1" si="328"/>
        <v>265.07815494757358</v>
      </c>
      <c r="AH32" s="104">
        <f t="shared" ca="1" si="328"/>
        <v>280.3374758885119</v>
      </c>
      <c r="AI32" s="104">
        <f t="shared" ref="AI32:BA32" ca="1" si="329">_xlfn.IFNA(INDEX(Д_ордината_отросток,1,MATCH(AI33,Д_абсцисса_отросток,1)),INDEX(Д_ордината_отросток,1,MATCH(AI33,Д_абсцисса_отросток,-1)))</f>
        <v>298.07557296212769</v>
      </c>
      <c r="AJ32" s="104">
        <f t="shared" ca="1" si="329"/>
        <v>314.39615888260761</v>
      </c>
      <c r="AK32" s="104">
        <f t="shared" ca="1" si="329"/>
        <v>277.14241437648337</v>
      </c>
      <c r="AL32" s="104">
        <f t="shared" ca="1" si="329"/>
        <v>240.63198208342516</v>
      </c>
      <c r="AM32" s="104">
        <f t="shared" ca="1" si="329"/>
        <v>205.59334314237685</v>
      </c>
      <c r="AN32" s="104">
        <f t="shared" ca="1" si="329"/>
        <v>172.7256124637824</v>
      </c>
      <c r="AO32" s="104">
        <f t="shared" ca="1" si="329"/>
        <v>142.68458951030098</v>
      </c>
      <c r="AP32" s="104">
        <f t="shared" ca="1" si="329"/>
        <v>116.06967333698988</v>
      </c>
      <c r="AQ32" s="104">
        <f t="shared" ca="1" si="329"/>
        <v>93.411902971029392</v>
      </c>
      <c r="AR32" s="104">
        <f t="shared" ca="1" si="329"/>
        <v>75.163361757520363</v>
      </c>
      <c r="AS32" s="104">
        <f t="shared" ca="1" si="329"/>
        <v>61.688157083101792</v>
      </c>
      <c r="AT32" s="104">
        <f t="shared" ca="1" si="329"/>
        <v>52.637706579440334</v>
      </c>
      <c r="AU32" s="104">
        <f t="shared" ca="1" si="329"/>
        <v>50</v>
      </c>
      <c r="AV32" s="104">
        <f t="shared" ca="1" si="329"/>
        <v>50</v>
      </c>
      <c r="AW32" s="104">
        <f t="shared" ca="1" si="329"/>
        <v>50</v>
      </c>
      <c r="AX32" s="104">
        <f t="shared" ca="1" si="329"/>
        <v>50</v>
      </c>
      <c r="AY32" s="104">
        <f t="shared" ca="1" si="329"/>
        <v>50</v>
      </c>
      <c r="AZ32" s="104">
        <f t="shared" ca="1" si="329"/>
        <v>50</v>
      </c>
      <c r="BA32" s="104">
        <f t="shared" ca="1" si="329"/>
        <v>50</v>
      </c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3"/>
      <c r="CZ32" s="53"/>
      <c r="DA32" s="105"/>
      <c r="DB32" s="105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79"/>
      <c r="IS32" s="79"/>
      <c r="IT32" s="79"/>
      <c r="IU32" s="79"/>
      <c r="IV32" s="79"/>
      <c r="IW32" s="79"/>
      <c r="IX32" s="79"/>
      <c r="IY32" s="79"/>
      <c r="IZ32" s="79"/>
      <c r="JA32" s="79"/>
      <c r="JB32" s="79"/>
      <c r="JC32" s="79"/>
      <c r="JD32" s="79"/>
      <c r="JE32" s="79"/>
      <c r="JF32" s="79"/>
      <c r="JG32" s="79"/>
      <c r="JH32" s="79"/>
      <c r="JI32" s="79"/>
      <c r="JJ32" s="79"/>
      <c r="JK32" s="79"/>
      <c r="JL32" s="79"/>
      <c r="JM32" s="79"/>
      <c r="JN32" s="79"/>
      <c r="JO32" s="79"/>
      <c r="JP32" s="79"/>
      <c r="JQ32" s="79"/>
      <c r="JR32" s="79"/>
      <c r="JS32" s="79"/>
      <c r="JT32" s="79"/>
      <c r="JU32" s="79"/>
      <c r="JV32" s="79"/>
      <c r="JW32" s="79"/>
      <c r="JX32" s="79"/>
      <c r="JY32" s="79"/>
      <c r="JZ32" s="79"/>
      <c r="KA32" s="79"/>
      <c r="KB32" s="79"/>
      <c r="KC32" s="79"/>
      <c r="KD32" s="79"/>
      <c r="KE32" s="79"/>
      <c r="KF32" s="79"/>
      <c r="KG32" s="79"/>
      <c r="KH32" s="79"/>
      <c r="KI32" s="79"/>
      <c r="KJ32" s="79"/>
      <c r="KK32" s="79"/>
      <c r="KL32" s="79"/>
      <c r="KM32" s="79"/>
      <c r="KN32" s="79"/>
      <c r="KO32" s="79"/>
      <c r="KP32" s="79"/>
      <c r="KQ32" s="79"/>
      <c r="KR32" s="79"/>
      <c r="KS32" s="79"/>
      <c r="KT32" s="79"/>
      <c r="KU32" s="79"/>
      <c r="KV32" s="79"/>
      <c r="KW32" s="79"/>
      <c r="KX32" s="79"/>
      <c r="KY32" s="79"/>
      <c r="KZ32" s="79"/>
      <c r="LA32" s="79"/>
      <c r="LB32" s="79"/>
      <c r="LC32" s="79"/>
      <c r="LD32" s="79"/>
      <c r="LE32" s="79"/>
      <c r="LF32" s="79"/>
      <c r="LG32" s="79"/>
      <c r="LH32" s="79"/>
      <c r="LI32" s="79"/>
      <c r="LJ32" s="79"/>
      <c r="LK32" s="79"/>
      <c r="LL32" s="79"/>
      <c r="LM32" s="79"/>
      <c r="LN32" s="79"/>
      <c r="LO32" s="79"/>
      <c r="LP32" s="79"/>
      <c r="LQ32" s="79"/>
      <c r="LR32" s="79"/>
      <c r="LS32" s="79"/>
      <c r="LT32" s="79"/>
      <c r="LU32" s="79"/>
      <c r="LV32" s="79"/>
      <c r="LW32" s="79"/>
      <c r="LX32" s="79"/>
      <c r="LY32" s="79"/>
      <c r="LZ32" s="79"/>
      <c r="MA32" s="79"/>
      <c r="MB32" s="79"/>
      <c r="MC32" s="79"/>
      <c r="MD32" s="79"/>
      <c r="ME32" s="79"/>
      <c r="MF32" s="79"/>
      <c r="MG32" s="79"/>
      <c r="MH32" s="79"/>
      <c r="MI32" s="79"/>
      <c r="MJ32" s="79"/>
      <c r="MK32" s="79"/>
      <c r="ML32" s="79"/>
      <c r="MM32" s="79"/>
      <c r="MN32" s="79"/>
      <c r="MO32" s="79"/>
      <c r="MP32" s="79"/>
      <c r="MQ32" s="79"/>
      <c r="MR32" s="79"/>
      <c r="MS32" s="79"/>
      <c r="MT32" s="79"/>
      <c r="MU32" s="79"/>
      <c r="MV32" s="79"/>
      <c r="MW32" s="79"/>
      <c r="MX32" s="79"/>
      <c r="MY32" s="79"/>
      <c r="MZ32" s="79"/>
      <c r="NA32" s="79"/>
      <c r="NB32" s="79"/>
      <c r="NC32" s="79"/>
      <c r="ND32" s="79"/>
      <c r="NE32" s="79"/>
      <c r="NF32" s="79"/>
      <c r="NG32" s="79"/>
      <c r="NH32" s="79"/>
      <c r="NI32" s="79"/>
      <c r="NJ32" s="79"/>
      <c r="NK32" s="79"/>
      <c r="NL32" s="79"/>
      <c r="NM32" s="79"/>
      <c r="NN32" s="79"/>
      <c r="NO32" s="79"/>
      <c r="NP32" s="79"/>
      <c r="NQ32" s="79"/>
      <c r="NR32" s="79"/>
      <c r="NS32" s="79"/>
      <c r="NT32" s="79"/>
      <c r="NU32" s="79"/>
      <c r="NV32" s="79"/>
      <c r="NW32" s="79"/>
      <c r="NX32" s="79"/>
      <c r="NY32" s="79"/>
      <c r="NZ32" s="79"/>
      <c r="OA32" s="79"/>
      <c r="OB32" s="79"/>
      <c r="OC32" s="79"/>
      <c r="OD32" s="79"/>
      <c r="OE32" s="79"/>
      <c r="OF32" s="79"/>
      <c r="OG32" s="79"/>
      <c r="OH32" s="79"/>
      <c r="OI32" s="79"/>
      <c r="OJ32" s="79"/>
      <c r="OK32" s="79"/>
      <c r="OL32" s="79"/>
      <c r="OM32" s="79"/>
    </row>
    <row r="33" spans="1:15712" s="44" customFormat="1" x14ac:dyDescent="0.35">
      <c r="A33" s="67"/>
      <c r="B33" s="51" t="s">
        <v>19</v>
      </c>
      <c r="C33" s="51">
        <f t="shared" ref="C33:AH33" si="330">IF(C31=количество_точек_отросток,длина_лекала_отросток,C31*длина_отрезка_отросток)</f>
        <v>0</v>
      </c>
      <c r="D33" s="51">
        <f t="shared" si="330"/>
        <v>25</v>
      </c>
      <c r="E33" s="51">
        <f>IF(E31=количество_точек_отросток,длина_лекала_отросток,E31*длина_отрезка_отросток)</f>
        <v>50</v>
      </c>
      <c r="F33" s="51">
        <f t="shared" si="330"/>
        <v>75</v>
      </c>
      <c r="G33" s="51">
        <f t="shared" si="330"/>
        <v>100</v>
      </c>
      <c r="H33" s="51">
        <f t="shared" si="330"/>
        <v>125</v>
      </c>
      <c r="I33" s="51">
        <f t="shared" si="330"/>
        <v>150</v>
      </c>
      <c r="J33" s="51">
        <f t="shared" si="330"/>
        <v>175</v>
      </c>
      <c r="K33" s="51">
        <f t="shared" si="330"/>
        <v>200</v>
      </c>
      <c r="L33" s="51">
        <f t="shared" si="330"/>
        <v>225</v>
      </c>
      <c r="M33" s="51">
        <f t="shared" si="330"/>
        <v>250</v>
      </c>
      <c r="N33" s="82">
        <f t="shared" si="330"/>
        <v>275</v>
      </c>
      <c r="O33" s="82">
        <f t="shared" si="330"/>
        <v>300</v>
      </c>
      <c r="P33" s="82">
        <f t="shared" si="330"/>
        <v>325</v>
      </c>
      <c r="Q33" s="82">
        <f t="shared" si="330"/>
        <v>350</v>
      </c>
      <c r="R33" s="82">
        <f t="shared" si="330"/>
        <v>375</v>
      </c>
      <c r="S33" s="82">
        <f t="shared" si="330"/>
        <v>400</v>
      </c>
      <c r="T33" s="82">
        <f t="shared" si="330"/>
        <v>425</v>
      </c>
      <c r="U33" s="82">
        <f t="shared" si="330"/>
        <v>450</v>
      </c>
      <c r="V33" s="82">
        <f t="shared" si="330"/>
        <v>475</v>
      </c>
      <c r="W33" s="82">
        <f t="shared" si="330"/>
        <v>500</v>
      </c>
      <c r="X33" s="82">
        <f t="shared" si="330"/>
        <v>525</v>
      </c>
      <c r="Y33" s="82">
        <f t="shared" si="330"/>
        <v>550</v>
      </c>
      <c r="Z33" s="82">
        <f t="shared" si="330"/>
        <v>575</v>
      </c>
      <c r="AA33" s="82">
        <f t="shared" si="330"/>
        <v>600</v>
      </c>
      <c r="AB33" s="82">
        <f t="shared" si="330"/>
        <v>625</v>
      </c>
      <c r="AC33" s="82">
        <f t="shared" si="330"/>
        <v>650</v>
      </c>
      <c r="AD33" s="82">
        <f t="shared" si="330"/>
        <v>675</v>
      </c>
      <c r="AE33" s="82">
        <f t="shared" si="330"/>
        <v>700</v>
      </c>
      <c r="AF33" s="82">
        <f t="shared" si="330"/>
        <v>725</v>
      </c>
      <c r="AG33" s="82">
        <f t="shared" si="330"/>
        <v>750</v>
      </c>
      <c r="AH33" s="82">
        <f t="shared" si="330"/>
        <v>775</v>
      </c>
      <c r="AI33" s="82">
        <f t="shared" ref="AI33:BA33" si="331">IF(AI31=количество_точек_отросток,длина_лекала_отросток,AI31*длина_отрезка_отросток)</f>
        <v>800</v>
      </c>
      <c r="AJ33" s="82">
        <f t="shared" si="331"/>
        <v>825</v>
      </c>
      <c r="AK33" s="82">
        <f t="shared" si="331"/>
        <v>850</v>
      </c>
      <c r="AL33" s="82">
        <f t="shared" si="331"/>
        <v>875</v>
      </c>
      <c r="AM33" s="82">
        <f t="shared" si="331"/>
        <v>900</v>
      </c>
      <c r="AN33" s="82">
        <f t="shared" si="331"/>
        <v>925</v>
      </c>
      <c r="AO33" s="82">
        <f t="shared" si="331"/>
        <v>950</v>
      </c>
      <c r="AP33" s="82">
        <f t="shared" si="331"/>
        <v>975</v>
      </c>
      <c r="AQ33" s="82">
        <f t="shared" si="331"/>
        <v>1000</v>
      </c>
      <c r="AR33" s="82">
        <f t="shared" si="331"/>
        <v>1025</v>
      </c>
      <c r="AS33" s="82">
        <f t="shared" si="331"/>
        <v>1050</v>
      </c>
      <c r="AT33" s="82">
        <f t="shared" si="331"/>
        <v>1075</v>
      </c>
      <c r="AU33" s="82">
        <f t="shared" si="331"/>
        <v>1099.5574287564275</v>
      </c>
      <c r="AV33" s="82">
        <f t="shared" si="331"/>
        <v>1125</v>
      </c>
      <c r="AW33" s="82">
        <f t="shared" si="331"/>
        <v>1150</v>
      </c>
      <c r="AX33" s="82">
        <f t="shared" si="331"/>
        <v>1175</v>
      </c>
      <c r="AY33" s="82">
        <f t="shared" si="331"/>
        <v>1200</v>
      </c>
      <c r="AZ33" s="82">
        <f t="shared" si="331"/>
        <v>1225</v>
      </c>
      <c r="BA33" s="82">
        <f t="shared" si="331"/>
        <v>1250</v>
      </c>
      <c r="BB33" s="8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3"/>
      <c r="CZ33" s="53"/>
      <c r="DA33" s="105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  <c r="IW33" s="79"/>
      <c r="IX33" s="79"/>
      <c r="IY33" s="79"/>
      <c r="IZ33" s="79"/>
      <c r="JA33" s="79"/>
      <c r="JB33" s="79"/>
      <c r="JC33" s="79"/>
      <c r="JD33" s="79"/>
      <c r="JE33" s="79"/>
      <c r="JF33" s="79"/>
      <c r="JG33" s="79"/>
      <c r="JH33" s="79"/>
      <c r="JI33" s="79"/>
      <c r="JJ33" s="79"/>
      <c r="JK33" s="79"/>
      <c r="JL33" s="79"/>
      <c r="JM33" s="79"/>
      <c r="JN33" s="79"/>
      <c r="JO33" s="79"/>
      <c r="JP33" s="79"/>
      <c r="JQ33" s="79"/>
      <c r="JR33" s="79"/>
      <c r="JS33" s="79"/>
      <c r="JT33" s="79"/>
      <c r="JU33" s="79"/>
      <c r="JV33" s="79"/>
      <c r="JW33" s="79"/>
      <c r="JX33" s="79"/>
      <c r="JY33" s="79"/>
      <c r="JZ33" s="79"/>
      <c r="KA33" s="79"/>
      <c r="KB33" s="79"/>
      <c r="KC33" s="79"/>
      <c r="KD33" s="79"/>
      <c r="KE33" s="79"/>
      <c r="KF33" s="79"/>
      <c r="KG33" s="79"/>
      <c r="KH33" s="79"/>
      <c r="KI33" s="79"/>
      <c r="KJ33" s="79"/>
      <c r="KK33" s="79"/>
      <c r="KL33" s="79"/>
      <c r="KM33" s="79"/>
      <c r="KN33" s="79"/>
      <c r="KO33" s="79"/>
      <c r="KP33" s="79"/>
      <c r="KQ33" s="79"/>
      <c r="KR33" s="79"/>
      <c r="KS33" s="79"/>
      <c r="KT33" s="79"/>
      <c r="KU33" s="79"/>
      <c r="KV33" s="79"/>
      <c r="KW33" s="79"/>
      <c r="KX33" s="79"/>
      <c r="KY33" s="79"/>
      <c r="KZ33" s="79"/>
      <c r="LA33" s="79"/>
      <c r="LB33" s="79"/>
      <c r="LC33" s="79"/>
      <c r="LD33" s="79"/>
      <c r="LE33" s="79"/>
      <c r="LF33" s="79"/>
      <c r="LG33" s="79"/>
      <c r="LH33" s="79"/>
      <c r="LI33" s="79"/>
      <c r="LJ33" s="79"/>
      <c r="LK33" s="79"/>
      <c r="LL33" s="79"/>
      <c r="LM33" s="79"/>
      <c r="LN33" s="79"/>
      <c r="LO33" s="79"/>
      <c r="LP33" s="79"/>
      <c r="LQ33" s="79"/>
      <c r="LR33" s="79"/>
      <c r="LS33" s="79"/>
      <c r="LT33" s="79"/>
      <c r="LU33" s="79"/>
      <c r="LV33" s="79"/>
      <c r="LW33" s="79"/>
      <c r="LX33" s="79"/>
      <c r="LY33" s="79"/>
      <c r="LZ33" s="79"/>
      <c r="MA33" s="79"/>
      <c r="MB33" s="79"/>
      <c r="MC33" s="79"/>
      <c r="MD33" s="79"/>
      <c r="ME33" s="79"/>
      <c r="MF33" s="79"/>
      <c r="MG33" s="79"/>
      <c r="MH33" s="79"/>
      <c r="MI33" s="79"/>
      <c r="MJ33" s="79"/>
      <c r="MK33" s="79"/>
      <c r="ML33" s="79"/>
      <c r="MM33" s="79"/>
      <c r="MN33" s="79"/>
      <c r="MO33" s="79"/>
      <c r="MP33" s="79"/>
      <c r="MQ33" s="79"/>
      <c r="MR33" s="79"/>
      <c r="MS33" s="79"/>
      <c r="MT33" s="79"/>
      <c r="MU33" s="79"/>
      <c r="MV33" s="79"/>
      <c r="MW33" s="79"/>
      <c r="MX33" s="79"/>
      <c r="MY33" s="79"/>
      <c r="MZ33" s="79"/>
      <c r="NA33" s="79"/>
      <c r="NB33" s="79"/>
      <c r="NC33" s="79"/>
      <c r="ND33" s="79"/>
      <c r="NE33" s="79"/>
      <c r="NF33" s="79"/>
      <c r="NG33" s="79"/>
      <c r="NH33" s="79"/>
      <c r="NI33" s="79"/>
      <c r="NJ33" s="79"/>
      <c r="NK33" s="79"/>
      <c r="NL33" s="79"/>
      <c r="NM33" s="79"/>
      <c r="NN33" s="79"/>
      <c r="NO33" s="79"/>
      <c r="NP33" s="79"/>
      <c r="NQ33" s="79"/>
      <c r="NR33" s="79"/>
      <c r="NS33" s="79"/>
      <c r="NT33" s="79"/>
      <c r="NU33" s="79"/>
      <c r="NV33" s="79"/>
      <c r="NW33" s="79"/>
      <c r="NX33" s="79"/>
      <c r="NY33" s="79"/>
      <c r="NZ33" s="79"/>
      <c r="OA33" s="79"/>
      <c r="OB33" s="79"/>
      <c r="OC33" s="79"/>
      <c r="OD33" s="79"/>
      <c r="OE33" s="79"/>
      <c r="OF33" s="79"/>
      <c r="OG33" s="79"/>
      <c r="OH33" s="79"/>
      <c r="OI33" s="79"/>
      <c r="OJ33" s="79"/>
      <c r="OK33" s="79"/>
      <c r="OL33" s="79"/>
      <c r="OM33" s="79"/>
    </row>
    <row r="34" spans="1:15712" s="45" customFormat="1" x14ac:dyDescent="0.35">
      <c r="A34" s="100"/>
      <c r="B34" s="80" t="s">
        <v>20</v>
      </c>
      <c r="C34" s="45">
        <f t="shared" ref="C34:AH34" si="332">длина_лекала_отросток/400*C31</f>
        <v>0</v>
      </c>
      <c r="D34" s="45">
        <f t="shared" si="332"/>
        <v>2.7488935718910685</v>
      </c>
      <c r="E34" s="45">
        <f t="shared" si="332"/>
        <v>5.4977871437821371</v>
      </c>
      <c r="F34" s="45">
        <f t="shared" si="332"/>
        <v>8.2466807156732056</v>
      </c>
      <c r="G34" s="45">
        <f t="shared" si="332"/>
        <v>10.995574287564274</v>
      </c>
      <c r="H34" s="45">
        <f t="shared" si="332"/>
        <v>13.744467859455343</v>
      </c>
      <c r="I34" s="45">
        <f t="shared" si="332"/>
        <v>16.493361431346411</v>
      </c>
      <c r="J34" s="45">
        <f t="shared" si="332"/>
        <v>19.242255003237482</v>
      </c>
      <c r="K34" s="45">
        <f t="shared" si="332"/>
        <v>21.991148575128548</v>
      </c>
      <c r="L34" s="45">
        <f t="shared" si="332"/>
        <v>24.740042147019615</v>
      </c>
      <c r="M34" s="45">
        <f t="shared" si="332"/>
        <v>27.488935718910685</v>
      </c>
      <c r="N34" s="45">
        <f t="shared" si="332"/>
        <v>30.237829290801756</v>
      </c>
      <c r="O34" s="45">
        <f t="shared" si="332"/>
        <v>32.986722862692822</v>
      </c>
      <c r="P34" s="45">
        <f t="shared" si="332"/>
        <v>35.735616434583889</v>
      </c>
      <c r="Q34" s="45">
        <f t="shared" si="332"/>
        <v>38.484510006474963</v>
      </c>
      <c r="R34" s="45">
        <f t="shared" si="332"/>
        <v>41.23340357836603</v>
      </c>
      <c r="S34" s="45">
        <f t="shared" si="332"/>
        <v>43.982297150257097</v>
      </c>
      <c r="T34" s="45">
        <f t="shared" si="332"/>
        <v>46.731190722148163</v>
      </c>
      <c r="U34" s="45">
        <f t="shared" si="332"/>
        <v>49.48008429403923</v>
      </c>
      <c r="V34" s="45">
        <f t="shared" si="332"/>
        <v>52.228977865930304</v>
      </c>
      <c r="W34" s="45">
        <f t="shared" si="332"/>
        <v>54.977871437821371</v>
      </c>
      <c r="X34" s="45">
        <f t="shared" si="332"/>
        <v>57.726765009712437</v>
      </c>
      <c r="Y34" s="45">
        <f t="shared" si="332"/>
        <v>60.475658581603511</v>
      </c>
      <c r="Z34" s="45">
        <f t="shared" si="332"/>
        <v>63.224552153494578</v>
      </c>
      <c r="AA34" s="45">
        <f t="shared" si="332"/>
        <v>65.973445725385645</v>
      </c>
      <c r="AB34" s="45">
        <f t="shared" si="332"/>
        <v>68.722339297276719</v>
      </c>
      <c r="AC34" s="45">
        <f t="shared" si="332"/>
        <v>71.471232869167778</v>
      </c>
      <c r="AD34" s="45">
        <f t="shared" si="332"/>
        <v>74.220126441058852</v>
      </c>
      <c r="AE34" s="45">
        <f t="shared" si="332"/>
        <v>76.969020012949926</v>
      </c>
      <c r="AF34" s="45">
        <f t="shared" si="332"/>
        <v>79.717913584840986</v>
      </c>
      <c r="AG34" s="45">
        <f t="shared" si="332"/>
        <v>82.46680715673206</v>
      </c>
      <c r="AH34" s="45">
        <f t="shared" si="332"/>
        <v>85.215700728623119</v>
      </c>
      <c r="AI34" s="45">
        <f t="shared" ref="AI34:BN34" si="333">длина_лекала_отросток/400*AI31</f>
        <v>87.964594300514193</v>
      </c>
      <c r="AJ34" s="45">
        <f t="shared" si="333"/>
        <v>90.713487872405267</v>
      </c>
      <c r="AK34" s="45">
        <f t="shared" si="333"/>
        <v>93.462381444296327</v>
      </c>
      <c r="AL34" s="45">
        <f t="shared" si="333"/>
        <v>96.2112750161874</v>
      </c>
      <c r="AM34" s="45">
        <f t="shared" si="333"/>
        <v>98.96016858807846</v>
      </c>
      <c r="AN34" s="45">
        <f t="shared" si="333"/>
        <v>101.70906215996953</v>
      </c>
      <c r="AO34" s="45">
        <f t="shared" si="333"/>
        <v>104.45795573186061</v>
      </c>
      <c r="AP34" s="45">
        <f t="shared" si="333"/>
        <v>107.20684930375167</v>
      </c>
      <c r="AQ34" s="45">
        <f t="shared" si="333"/>
        <v>109.95574287564274</v>
      </c>
      <c r="AR34" s="45">
        <f t="shared" si="333"/>
        <v>112.70463644753382</v>
      </c>
      <c r="AS34" s="45">
        <f t="shared" si="333"/>
        <v>115.45353001942487</v>
      </c>
      <c r="AT34" s="45">
        <f t="shared" si="333"/>
        <v>118.20242359131595</v>
      </c>
      <c r="AU34" s="45">
        <f t="shared" si="333"/>
        <v>120.95131716320702</v>
      </c>
      <c r="AV34" s="45">
        <f t="shared" si="333"/>
        <v>123.70021073509808</v>
      </c>
      <c r="AW34" s="45">
        <f t="shared" si="333"/>
        <v>126.44910430698916</v>
      </c>
      <c r="AX34" s="45">
        <f t="shared" si="333"/>
        <v>129.19799787888022</v>
      </c>
      <c r="AY34" s="45">
        <f t="shared" si="333"/>
        <v>131.94689145077129</v>
      </c>
      <c r="AZ34" s="45">
        <f t="shared" si="333"/>
        <v>134.69578502266236</v>
      </c>
      <c r="BA34" s="45">
        <f t="shared" si="333"/>
        <v>137.44467859455344</v>
      </c>
      <c r="BB34" s="45">
        <f t="shared" si="333"/>
        <v>140.19357216644448</v>
      </c>
      <c r="BC34" s="45">
        <f t="shared" si="333"/>
        <v>142.94246573833556</v>
      </c>
      <c r="BD34" s="45">
        <f t="shared" si="333"/>
        <v>145.69135931022663</v>
      </c>
      <c r="BE34" s="45">
        <f t="shared" si="333"/>
        <v>148.4402528821177</v>
      </c>
      <c r="BF34" s="45">
        <f t="shared" si="333"/>
        <v>151.18914645400878</v>
      </c>
      <c r="BG34" s="45">
        <f t="shared" si="333"/>
        <v>153.93804002589985</v>
      </c>
      <c r="BH34" s="45">
        <f t="shared" si="333"/>
        <v>156.6869335977909</v>
      </c>
      <c r="BI34" s="45">
        <f t="shared" si="333"/>
        <v>159.43582716968197</v>
      </c>
      <c r="BJ34" s="45">
        <f t="shared" si="333"/>
        <v>162.18472074157305</v>
      </c>
      <c r="BK34" s="45">
        <f t="shared" si="333"/>
        <v>164.93361431346412</v>
      </c>
      <c r="BL34" s="45">
        <f t="shared" si="333"/>
        <v>167.68250788535519</v>
      </c>
      <c r="BM34" s="45">
        <f t="shared" si="333"/>
        <v>170.43140145724624</v>
      </c>
      <c r="BN34" s="45">
        <f t="shared" si="333"/>
        <v>173.18029502913731</v>
      </c>
      <c r="BO34" s="45">
        <f t="shared" ref="BO34:CT34" si="334">длина_лекала_отросток/400*BO31</f>
        <v>175.92918860102839</v>
      </c>
      <c r="BP34" s="45">
        <f t="shared" si="334"/>
        <v>178.67808217291946</v>
      </c>
      <c r="BQ34" s="45">
        <f t="shared" si="334"/>
        <v>181.42697574481053</v>
      </c>
      <c r="BR34" s="45">
        <f t="shared" si="334"/>
        <v>184.17586931670158</v>
      </c>
      <c r="BS34" s="45">
        <f t="shared" si="334"/>
        <v>186.92476288859265</v>
      </c>
      <c r="BT34" s="45">
        <f t="shared" si="334"/>
        <v>189.67365646048373</v>
      </c>
      <c r="BU34" s="45">
        <f t="shared" si="334"/>
        <v>192.4225500323748</v>
      </c>
      <c r="BV34" s="45">
        <f t="shared" si="334"/>
        <v>195.17144360426587</v>
      </c>
      <c r="BW34" s="45">
        <f t="shared" si="334"/>
        <v>197.92033717615692</v>
      </c>
      <c r="BX34" s="45">
        <f t="shared" si="334"/>
        <v>200.66923074804799</v>
      </c>
      <c r="BY34" s="45">
        <f t="shared" si="334"/>
        <v>203.41812431993907</v>
      </c>
      <c r="BZ34" s="45">
        <f t="shared" si="334"/>
        <v>206.16701789183014</v>
      </c>
      <c r="CA34" s="45">
        <f t="shared" si="334"/>
        <v>208.91591146372122</v>
      </c>
      <c r="CB34" s="45">
        <f t="shared" si="334"/>
        <v>211.66480503561229</v>
      </c>
      <c r="CC34" s="45">
        <f t="shared" si="334"/>
        <v>214.41369860750333</v>
      </c>
      <c r="CD34" s="45">
        <f t="shared" si="334"/>
        <v>217.16259217939441</v>
      </c>
      <c r="CE34" s="45">
        <f t="shared" si="334"/>
        <v>219.91148575128548</v>
      </c>
      <c r="CF34" s="45">
        <f t="shared" si="334"/>
        <v>222.66037932317656</v>
      </c>
      <c r="CG34" s="45">
        <f t="shared" si="334"/>
        <v>225.40927289506763</v>
      </c>
      <c r="CH34" s="45">
        <f t="shared" si="334"/>
        <v>228.15816646695868</v>
      </c>
      <c r="CI34" s="45">
        <f t="shared" si="334"/>
        <v>230.90706003884975</v>
      </c>
      <c r="CJ34" s="45">
        <f t="shared" si="334"/>
        <v>233.65595361074082</v>
      </c>
      <c r="CK34" s="45">
        <f t="shared" si="334"/>
        <v>236.4048471826319</v>
      </c>
      <c r="CL34" s="45">
        <f t="shared" si="334"/>
        <v>239.15374075452297</v>
      </c>
      <c r="CM34" s="45">
        <f t="shared" si="334"/>
        <v>241.90263432641405</v>
      </c>
      <c r="CN34" s="45">
        <f t="shared" si="334"/>
        <v>244.65152789830509</v>
      </c>
      <c r="CO34" s="45">
        <f t="shared" si="334"/>
        <v>247.40042147019616</v>
      </c>
      <c r="CP34" s="45">
        <f t="shared" si="334"/>
        <v>250.14931504208724</v>
      </c>
      <c r="CQ34" s="45">
        <f t="shared" si="334"/>
        <v>252.89820861397831</v>
      </c>
      <c r="CR34" s="45">
        <f t="shared" si="334"/>
        <v>255.64710218586939</v>
      </c>
      <c r="CS34" s="45">
        <f t="shared" si="334"/>
        <v>258.39599575776043</v>
      </c>
      <c r="CT34" s="45">
        <f t="shared" si="334"/>
        <v>261.14488932965151</v>
      </c>
      <c r="CU34" s="45">
        <f t="shared" ref="CU34:DZ34" si="335">длина_лекала_отросток/400*CU31</f>
        <v>263.89378290154258</v>
      </c>
      <c r="CV34" s="45">
        <f t="shared" si="335"/>
        <v>266.64267647343365</v>
      </c>
      <c r="CW34" s="45">
        <f t="shared" si="335"/>
        <v>269.39157004532473</v>
      </c>
      <c r="CX34" s="45">
        <f t="shared" si="335"/>
        <v>272.1404636172158</v>
      </c>
      <c r="CY34" s="45">
        <f t="shared" si="335"/>
        <v>274.88935718910687</v>
      </c>
      <c r="CZ34" s="45">
        <f t="shared" si="335"/>
        <v>277.63825076099795</v>
      </c>
      <c r="DA34" s="45">
        <f t="shared" si="335"/>
        <v>280.38714433288897</v>
      </c>
      <c r="DB34" s="45">
        <f t="shared" si="335"/>
        <v>283.13603790478004</v>
      </c>
      <c r="DC34" s="45">
        <f t="shared" si="335"/>
        <v>285.88493147667111</v>
      </c>
      <c r="DD34" s="45">
        <f t="shared" si="335"/>
        <v>288.63382504856219</v>
      </c>
      <c r="DE34" s="45">
        <f t="shared" si="335"/>
        <v>291.38271862045326</v>
      </c>
      <c r="DF34" s="45">
        <f t="shared" si="335"/>
        <v>294.13161219234433</v>
      </c>
      <c r="DG34" s="45">
        <f t="shared" si="335"/>
        <v>296.88050576423541</v>
      </c>
      <c r="DH34" s="45">
        <f t="shared" si="335"/>
        <v>299.62939933612648</v>
      </c>
      <c r="DI34" s="45">
        <f t="shared" si="335"/>
        <v>302.37829290801756</v>
      </c>
      <c r="DJ34" s="45">
        <f t="shared" si="335"/>
        <v>305.12718647990863</v>
      </c>
      <c r="DK34" s="45">
        <f t="shared" si="335"/>
        <v>307.8760800517997</v>
      </c>
      <c r="DL34" s="45">
        <f t="shared" si="335"/>
        <v>310.62497362369072</v>
      </c>
      <c r="DM34" s="45">
        <f t="shared" si="335"/>
        <v>313.37386719558179</v>
      </c>
      <c r="DN34" s="45">
        <f t="shared" si="335"/>
        <v>316.12276076747287</v>
      </c>
      <c r="DO34" s="45">
        <f t="shared" si="335"/>
        <v>318.87165433936394</v>
      </c>
      <c r="DP34" s="45">
        <f t="shared" si="335"/>
        <v>321.62054791125502</v>
      </c>
      <c r="DQ34" s="45">
        <f t="shared" si="335"/>
        <v>324.36944148314609</v>
      </c>
      <c r="DR34" s="45">
        <f t="shared" si="335"/>
        <v>327.11833505503716</v>
      </c>
      <c r="DS34" s="45">
        <f t="shared" si="335"/>
        <v>329.86722862692824</v>
      </c>
      <c r="DT34" s="45">
        <f t="shared" si="335"/>
        <v>332.61612219881931</v>
      </c>
      <c r="DU34" s="45">
        <f t="shared" si="335"/>
        <v>335.36501577071039</v>
      </c>
      <c r="DV34" s="45">
        <f t="shared" si="335"/>
        <v>338.1139093426014</v>
      </c>
      <c r="DW34" s="45">
        <f t="shared" si="335"/>
        <v>340.86280291449248</v>
      </c>
      <c r="DX34" s="45">
        <f t="shared" si="335"/>
        <v>343.61169648638355</v>
      </c>
      <c r="DY34" s="45">
        <f t="shared" si="335"/>
        <v>346.36059005827462</v>
      </c>
      <c r="DZ34" s="45">
        <f t="shared" si="335"/>
        <v>349.1094836301657</v>
      </c>
      <c r="EA34" s="45">
        <f t="shared" ref="EA34:GL34" si="336">длина_лекала_отросток/400*EA31</f>
        <v>351.85837720205677</v>
      </c>
      <c r="EB34" s="45">
        <f t="shared" si="336"/>
        <v>354.60727077394785</v>
      </c>
      <c r="EC34" s="45">
        <f t="shared" si="336"/>
        <v>357.35616434583892</v>
      </c>
      <c r="ED34" s="45">
        <f t="shared" si="336"/>
        <v>360.10505791772999</v>
      </c>
      <c r="EE34" s="45">
        <f t="shared" si="336"/>
        <v>362.85395148962107</v>
      </c>
      <c r="EF34" s="45">
        <f t="shared" si="336"/>
        <v>365.60284506151214</v>
      </c>
      <c r="EG34" s="45">
        <f t="shared" si="336"/>
        <v>368.35173863340316</v>
      </c>
      <c r="EH34" s="45">
        <f t="shared" si="336"/>
        <v>371.10063220529423</v>
      </c>
      <c r="EI34" s="45">
        <f t="shared" si="336"/>
        <v>373.84952577718531</v>
      </c>
      <c r="EJ34" s="45">
        <f t="shared" si="336"/>
        <v>376.59841934907638</v>
      </c>
      <c r="EK34" s="45">
        <f t="shared" si="336"/>
        <v>379.34731292096745</v>
      </c>
      <c r="EL34" s="45">
        <f t="shared" si="336"/>
        <v>382.09620649285853</v>
      </c>
      <c r="EM34" s="45">
        <f t="shared" si="336"/>
        <v>384.8451000647496</v>
      </c>
      <c r="EN34" s="45">
        <f t="shared" si="336"/>
        <v>387.59399363664068</v>
      </c>
      <c r="EO34" s="45">
        <f t="shared" si="336"/>
        <v>390.34288720853175</v>
      </c>
      <c r="EP34" s="45">
        <f t="shared" si="336"/>
        <v>393.09178078042282</v>
      </c>
      <c r="EQ34" s="45">
        <f t="shared" si="336"/>
        <v>395.84067435231384</v>
      </c>
      <c r="ER34" s="45">
        <f t="shared" si="336"/>
        <v>398.58956792420491</v>
      </c>
      <c r="ES34" s="45">
        <f t="shared" si="336"/>
        <v>401.33846149609599</v>
      </c>
      <c r="ET34" s="45">
        <f t="shared" si="336"/>
        <v>404.08735506798706</v>
      </c>
      <c r="EU34" s="45">
        <f t="shared" si="336"/>
        <v>406.83624863987814</v>
      </c>
      <c r="EV34" s="45">
        <f t="shared" si="336"/>
        <v>409.58514221176921</v>
      </c>
      <c r="EW34" s="45">
        <f t="shared" si="336"/>
        <v>412.33403578366028</v>
      </c>
      <c r="EX34" s="45">
        <f t="shared" si="336"/>
        <v>415.08292935555136</v>
      </c>
      <c r="EY34" s="45">
        <f t="shared" si="336"/>
        <v>417.83182292744243</v>
      </c>
      <c r="EZ34" s="45">
        <f t="shared" si="336"/>
        <v>420.5807164993335</v>
      </c>
      <c r="FA34" s="45">
        <f t="shared" si="336"/>
        <v>423.32961007122458</v>
      </c>
      <c r="FB34" s="45">
        <f t="shared" si="336"/>
        <v>426.0785036431156</v>
      </c>
      <c r="FC34" s="45">
        <f t="shared" si="336"/>
        <v>428.82739721500667</v>
      </c>
      <c r="FD34" s="45">
        <f t="shared" si="336"/>
        <v>431.57629078689774</v>
      </c>
      <c r="FE34" s="45">
        <f t="shared" si="336"/>
        <v>434.32518435878882</v>
      </c>
      <c r="FF34" s="45">
        <f t="shared" si="336"/>
        <v>437.07407793067989</v>
      </c>
      <c r="FG34" s="45">
        <f t="shared" si="336"/>
        <v>439.82297150257097</v>
      </c>
      <c r="FH34" s="45">
        <f t="shared" si="336"/>
        <v>442.57186507446204</v>
      </c>
      <c r="FI34" s="45">
        <f t="shared" si="336"/>
        <v>445.32075864635311</v>
      </c>
      <c r="FJ34" s="45">
        <f t="shared" si="336"/>
        <v>448.06965221824419</v>
      </c>
      <c r="FK34" s="45">
        <f t="shared" si="336"/>
        <v>450.81854579013526</v>
      </c>
      <c r="FL34" s="45">
        <f t="shared" si="336"/>
        <v>453.56743936202633</v>
      </c>
      <c r="FM34" s="45">
        <f t="shared" si="336"/>
        <v>456.31633293391735</v>
      </c>
      <c r="FN34" s="45">
        <f t="shared" si="336"/>
        <v>459.06522650580843</v>
      </c>
      <c r="FO34" s="45">
        <f t="shared" si="336"/>
        <v>461.8141200776995</v>
      </c>
      <c r="FP34" s="45">
        <f t="shared" si="336"/>
        <v>464.56301364959057</v>
      </c>
      <c r="FQ34" s="45">
        <f t="shared" si="336"/>
        <v>467.31190722148165</v>
      </c>
      <c r="FR34" s="45">
        <f t="shared" si="336"/>
        <v>470.06080079337272</v>
      </c>
      <c r="FS34" s="45">
        <f t="shared" si="336"/>
        <v>472.80969436526379</v>
      </c>
      <c r="FT34" s="45">
        <f t="shared" si="336"/>
        <v>475.55858793715487</v>
      </c>
      <c r="FU34" s="45">
        <f t="shared" si="336"/>
        <v>478.30748150904594</v>
      </c>
      <c r="FV34" s="45">
        <f t="shared" si="336"/>
        <v>481.05637508093702</v>
      </c>
      <c r="FW34" s="45">
        <f t="shared" si="336"/>
        <v>483.80526865282809</v>
      </c>
      <c r="FX34" s="45">
        <f t="shared" si="336"/>
        <v>486.55416222471911</v>
      </c>
      <c r="FY34" s="45">
        <f t="shared" si="336"/>
        <v>489.30305579661018</v>
      </c>
      <c r="FZ34" s="45">
        <f t="shared" si="336"/>
        <v>492.05194936850125</v>
      </c>
      <c r="GA34" s="45">
        <f t="shared" si="336"/>
        <v>494.80084294039233</v>
      </c>
      <c r="GB34" s="45">
        <f t="shared" si="336"/>
        <v>497.5497365122834</v>
      </c>
      <c r="GC34" s="45">
        <f t="shared" si="336"/>
        <v>500.29863008417448</v>
      </c>
      <c r="GD34" s="45">
        <f t="shared" si="336"/>
        <v>503.04752365606555</v>
      </c>
      <c r="GE34" s="45">
        <f t="shared" si="336"/>
        <v>505.79641722795662</v>
      </c>
      <c r="GF34" s="45">
        <f t="shared" si="336"/>
        <v>508.5453107998477</v>
      </c>
      <c r="GG34" s="45">
        <f t="shared" si="336"/>
        <v>511.29420437173877</v>
      </c>
      <c r="GH34" s="45">
        <f t="shared" si="336"/>
        <v>514.04309794362985</v>
      </c>
      <c r="GI34" s="45">
        <f t="shared" si="336"/>
        <v>516.79199151552086</v>
      </c>
      <c r="GJ34" s="45">
        <f t="shared" si="336"/>
        <v>519.54088508741199</v>
      </c>
      <c r="GK34" s="45">
        <f t="shared" si="336"/>
        <v>522.28977865930301</v>
      </c>
      <c r="GL34" s="45">
        <f t="shared" si="336"/>
        <v>525.03867223119414</v>
      </c>
      <c r="GM34" s="45">
        <f t="shared" ref="GM34:IX34" si="337">длина_лекала_отросток/400*GM31</f>
        <v>527.78756580308516</v>
      </c>
      <c r="GN34" s="45">
        <f t="shared" si="337"/>
        <v>530.53645937497618</v>
      </c>
      <c r="GO34" s="45">
        <f t="shared" si="337"/>
        <v>533.28535294686731</v>
      </c>
      <c r="GP34" s="45">
        <f t="shared" si="337"/>
        <v>536.03424651875832</v>
      </c>
      <c r="GQ34" s="45">
        <f t="shared" si="337"/>
        <v>538.78314009064945</v>
      </c>
      <c r="GR34" s="45">
        <f t="shared" si="337"/>
        <v>541.53203366254047</v>
      </c>
      <c r="GS34" s="45">
        <f t="shared" si="337"/>
        <v>544.2809272344316</v>
      </c>
      <c r="GT34" s="45">
        <f t="shared" si="337"/>
        <v>547.02982080632262</v>
      </c>
      <c r="GU34" s="45">
        <f t="shared" si="337"/>
        <v>549.77871437821375</v>
      </c>
      <c r="GV34" s="45">
        <f t="shared" si="337"/>
        <v>552.52760795010477</v>
      </c>
      <c r="GW34" s="45">
        <f t="shared" si="337"/>
        <v>555.2765015219959</v>
      </c>
      <c r="GX34" s="45">
        <f t="shared" si="337"/>
        <v>558.02539509388691</v>
      </c>
      <c r="GY34" s="45">
        <f t="shared" si="337"/>
        <v>560.77428866577793</v>
      </c>
      <c r="GZ34" s="45">
        <f t="shared" si="337"/>
        <v>563.52318223766906</v>
      </c>
      <c r="HA34" s="45">
        <f t="shared" si="337"/>
        <v>566.27207580956008</v>
      </c>
      <c r="HB34" s="45">
        <f t="shared" si="337"/>
        <v>569.02096938145121</v>
      </c>
      <c r="HC34" s="45">
        <f t="shared" si="337"/>
        <v>571.76986295334223</v>
      </c>
      <c r="HD34" s="45">
        <f t="shared" si="337"/>
        <v>574.51875652523336</v>
      </c>
      <c r="HE34" s="45">
        <f t="shared" si="337"/>
        <v>577.26765009712437</v>
      </c>
      <c r="HF34" s="45">
        <f t="shared" si="337"/>
        <v>580.0165436690155</v>
      </c>
      <c r="HG34" s="45">
        <f t="shared" si="337"/>
        <v>582.76543724090652</v>
      </c>
      <c r="HH34" s="45">
        <f t="shared" si="337"/>
        <v>585.51433081279765</v>
      </c>
      <c r="HI34" s="45">
        <f t="shared" si="337"/>
        <v>588.26322438468867</v>
      </c>
      <c r="HJ34" s="45">
        <f t="shared" si="337"/>
        <v>591.01211795657969</v>
      </c>
      <c r="HK34" s="45">
        <f t="shared" si="337"/>
        <v>593.76101152847082</v>
      </c>
      <c r="HL34" s="45">
        <f t="shared" si="337"/>
        <v>596.50990510036183</v>
      </c>
      <c r="HM34" s="45">
        <f t="shared" si="337"/>
        <v>599.25879867225296</v>
      </c>
      <c r="HN34" s="45">
        <f t="shared" si="337"/>
        <v>602.00769224414398</v>
      </c>
      <c r="HO34" s="45">
        <f t="shared" si="337"/>
        <v>604.75658581603511</v>
      </c>
      <c r="HP34" s="45">
        <f t="shared" si="337"/>
        <v>607.50547938792613</v>
      </c>
      <c r="HQ34" s="45">
        <f t="shared" si="337"/>
        <v>610.25437295981726</v>
      </c>
      <c r="HR34" s="45">
        <f t="shared" si="337"/>
        <v>613.00326653170828</v>
      </c>
      <c r="HS34" s="45">
        <f t="shared" si="337"/>
        <v>615.75216010359941</v>
      </c>
      <c r="HT34" s="45">
        <f t="shared" si="337"/>
        <v>618.50105367549043</v>
      </c>
      <c r="HU34" s="45">
        <f t="shared" si="337"/>
        <v>621.24994724738144</v>
      </c>
      <c r="HV34" s="45">
        <f t="shared" si="337"/>
        <v>623.99884081927257</v>
      </c>
      <c r="HW34" s="45">
        <f t="shared" si="337"/>
        <v>626.74773439116359</v>
      </c>
      <c r="HX34" s="45">
        <f t="shared" si="337"/>
        <v>629.49662796305472</v>
      </c>
      <c r="HY34" s="45">
        <f t="shared" si="337"/>
        <v>632.24552153494574</v>
      </c>
      <c r="HZ34" s="45">
        <f t="shared" si="337"/>
        <v>634.99441510683687</v>
      </c>
      <c r="IA34" s="45">
        <f t="shared" si="337"/>
        <v>637.74330867872789</v>
      </c>
      <c r="IB34" s="45">
        <f t="shared" si="337"/>
        <v>640.49220225061902</v>
      </c>
      <c r="IC34" s="45">
        <f t="shared" si="337"/>
        <v>643.24109582251003</v>
      </c>
      <c r="ID34" s="45">
        <f t="shared" si="337"/>
        <v>645.98998939440105</v>
      </c>
      <c r="IE34" s="45">
        <f t="shared" si="337"/>
        <v>648.73888296629218</v>
      </c>
      <c r="IF34" s="45">
        <f t="shared" si="337"/>
        <v>651.4877765381832</v>
      </c>
      <c r="IG34" s="45">
        <f t="shared" si="337"/>
        <v>654.23667011007433</v>
      </c>
      <c r="IH34" s="45">
        <f t="shared" si="337"/>
        <v>656.98556368196535</v>
      </c>
      <c r="II34" s="45">
        <f t="shared" si="337"/>
        <v>659.73445725385648</v>
      </c>
      <c r="IJ34" s="45">
        <f t="shared" si="337"/>
        <v>662.48335082574749</v>
      </c>
      <c r="IK34" s="45">
        <f t="shared" si="337"/>
        <v>665.23224439763862</v>
      </c>
      <c r="IL34" s="45">
        <f t="shared" si="337"/>
        <v>667.98113796952964</v>
      </c>
      <c r="IM34" s="45">
        <f t="shared" si="337"/>
        <v>670.73003154142077</v>
      </c>
      <c r="IN34" s="45">
        <f t="shared" si="337"/>
        <v>673.47892511331179</v>
      </c>
      <c r="IO34" s="45">
        <f t="shared" si="337"/>
        <v>676.22781868520281</v>
      </c>
      <c r="IP34" s="45">
        <f t="shared" si="337"/>
        <v>678.97671225709394</v>
      </c>
      <c r="IQ34" s="45">
        <f t="shared" si="337"/>
        <v>681.72560582898495</v>
      </c>
      <c r="IR34" s="45">
        <f t="shared" si="337"/>
        <v>684.47449940087608</v>
      </c>
      <c r="IS34" s="45">
        <f t="shared" si="337"/>
        <v>687.2233929727671</v>
      </c>
      <c r="IT34" s="45">
        <f t="shared" si="337"/>
        <v>689.97228654465823</v>
      </c>
      <c r="IU34" s="45">
        <f t="shared" si="337"/>
        <v>692.72118011654925</v>
      </c>
      <c r="IV34" s="45">
        <f t="shared" si="337"/>
        <v>695.47007368844038</v>
      </c>
      <c r="IW34" s="45">
        <f t="shared" si="337"/>
        <v>698.2189672603314</v>
      </c>
      <c r="IX34" s="45">
        <f t="shared" si="337"/>
        <v>700.96786083222253</v>
      </c>
      <c r="IY34" s="45">
        <f t="shared" ref="IY34:LJ34" si="338">длина_лекала_отросток/400*IY31</f>
        <v>703.71675440411354</v>
      </c>
      <c r="IZ34" s="45">
        <f t="shared" si="338"/>
        <v>706.46564797600456</v>
      </c>
      <c r="JA34" s="45">
        <f t="shared" si="338"/>
        <v>709.21454154789569</v>
      </c>
      <c r="JB34" s="45">
        <f t="shared" si="338"/>
        <v>711.96343511978671</v>
      </c>
      <c r="JC34" s="45">
        <f t="shared" si="338"/>
        <v>714.71232869167784</v>
      </c>
      <c r="JD34" s="45">
        <f t="shared" si="338"/>
        <v>717.46122226356886</v>
      </c>
      <c r="JE34" s="45">
        <f t="shared" si="338"/>
        <v>720.21011583545999</v>
      </c>
      <c r="JF34" s="45">
        <f t="shared" si="338"/>
        <v>722.959009407351</v>
      </c>
      <c r="JG34" s="45">
        <f t="shared" si="338"/>
        <v>725.70790297924214</v>
      </c>
      <c r="JH34" s="45">
        <f t="shared" si="338"/>
        <v>728.45679655113315</v>
      </c>
      <c r="JI34" s="45">
        <f t="shared" si="338"/>
        <v>731.20569012302428</v>
      </c>
      <c r="JJ34" s="45">
        <f t="shared" si="338"/>
        <v>733.9545836949153</v>
      </c>
      <c r="JK34" s="45">
        <f t="shared" si="338"/>
        <v>736.70347726680632</v>
      </c>
      <c r="JL34" s="45">
        <f t="shared" si="338"/>
        <v>739.45237083869745</v>
      </c>
      <c r="JM34" s="45">
        <f t="shared" si="338"/>
        <v>742.20126441058846</v>
      </c>
      <c r="JN34" s="45">
        <f t="shared" si="338"/>
        <v>744.9501579824796</v>
      </c>
      <c r="JO34" s="45">
        <f t="shared" si="338"/>
        <v>747.69905155437061</v>
      </c>
      <c r="JP34" s="45">
        <f t="shared" si="338"/>
        <v>750.44794512626174</v>
      </c>
      <c r="JQ34" s="45">
        <f t="shared" si="338"/>
        <v>753.19683869815276</v>
      </c>
      <c r="JR34" s="45">
        <f t="shared" si="338"/>
        <v>755.94573227004389</v>
      </c>
      <c r="JS34" s="45">
        <f t="shared" si="338"/>
        <v>758.69462584193491</v>
      </c>
      <c r="JT34" s="45">
        <f t="shared" si="338"/>
        <v>761.44351941382604</v>
      </c>
      <c r="JU34" s="45">
        <f t="shared" si="338"/>
        <v>764.19241298571706</v>
      </c>
      <c r="JV34" s="45">
        <f t="shared" si="338"/>
        <v>766.94130655760807</v>
      </c>
      <c r="JW34" s="45">
        <f t="shared" si="338"/>
        <v>769.6902001294992</v>
      </c>
      <c r="JX34" s="45">
        <f t="shared" si="338"/>
        <v>772.43909370139022</v>
      </c>
      <c r="JY34" s="45">
        <f t="shared" si="338"/>
        <v>775.18798727328135</v>
      </c>
      <c r="JZ34" s="45">
        <f t="shared" si="338"/>
        <v>777.93688084517237</v>
      </c>
      <c r="KA34" s="45">
        <f t="shared" si="338"/>
        <v>780.6857744170635</v>
      </c>
      <c r="KB34" s="45">
        <f t="shared" si="338"/>
        <v>783.43466798895452</v>
      </c>
      <c r="KC34" s="45">
        <f t="shared" si="338"/>
        <v>786.18356156084565</v>
      </c>
      <c r="KD34" s="45">
        <f t="shared" si="338"/>
        <v>788.93245513273666</v>
      </c>
      <c r="KE34" s="45">
        <f t="shared" si="338"/>
        <v>791.68134870462768</v>
      </c>
      <c r="KF34" s="45">
        <f t="shared" si="338"/>
        <v>794.43024227651881</v>
      </c>
      <c r="KG34" s="45">
        <f t="shared" si="338"/>
        <v>797.17913584840983</v>
      </c>
      <c r="KH34" s="45">
        <f t="shared" si="338"/>
        <v>799.92802942030096</v>
      </c>
      <c r="KI34" s="45">
        <f t="shared" si="338"/>
        <v>802.67692299219198</v>
      </c>
      <c r="KJ34" s="45">
        <f t="shared" si="338"/>
        <v>805.42581656408311</v>
      </c>
      <c r="KK34" s="45">
        <f t="shared" si="338"/>
        <v>808.17471013597412</v>
      </c>
      <c r="KL34" s="45">
        <f t="shared" si="338"/>
        <v>810.92360370786525</v>
      </c>
      <c r="KM34" s="45">
        <f t="shared" si="338"/>
        <v>813.67249727975627</v>
      </c>
      <c r="KN34" s="45">
        <f t="shared" si="338"/>
        <v>816.4213908516474</v>
      </c>
      <c r="KO34" s="45">
        <f t="shared" si="338"/>
        <v>819.17028442353842</v>
      </c>
      <c r="KP34" s="45">
        <f t="shared" si="338"/>
        <v>821.91917799542944</v>
      </c>
      <c r="KQ34" s="45">
        <f t="shared" si="338"/>
        <v>824.66807156732057</v>
      </c>
      <c r="KR34" s="45">
        <f t="shared" si="338"/>
        <v>827.41696513921158</v>
      </c>
      <c r="KS34" s="45">
        <f t="shared" si="338"/>
        <v>830.16585871110271</v>
      </c>
      <c r="KT34" s="45">
        <f t="shared" si="338"/>
        <v>832.91475228299373</v>
      </c>
      <c r="KU34" s="45">
        <f t="shared" si="338"/>
        <v>835.66364585488486</v>
      </c>
      <c r="KV34" s="45">
        <f t="shared" si="338"/>
        <v>838.41253942677588</v>
      </c>
      <c r="KW34" s="45">
        <f t="shared" si="338"/>
        <v>841.16143299866701</v>
      </c>
      <c r="KX34" s="45">
        <f t="shared" si="338"/>
        <v>843.91032657055803</v>
      </c>
      <c r="KY34" s="45">
        <f t="shared" si="338"/>
        <v>846.65922014244916</v>
      </c>
      <c r="KZ34" s="45">
        <f t="shared" si="338"/>
        <v>849.40811371434017</v>
      </c>
      <c r="LA34" s="45">
        <f t="shared" si="338"/>
        <v>852.15700728623119</v>
      </c>
      <c r="LB34" s="45">
        <f t="shared" si="338"/>
        <v>854.90590085812232</v>
      </c>
      <c r="LC34" s="45">
        <f t="shared" si="338"/>
        <v>857.65479443001334</v>
      </c>
      <c r="LD34" s="45">
        <f t="shared" si="338"/>
        <v>860.40368800190447</v>
      </c>
      <c r="LE34" s="45">
        <f t="shared" si="338"/>
        <v>863.15258157379549</v>
      </c>
      <c r="LF34" s="45">
        <f t="shared" si="338"/>
        <v>865.90147514568662</v>
      </c>
      <c r="LG34" s="45">
        <f t="shared" si="338"/>
        <v>868.65036871757763</v>
      </c>
      <c r="LH34" s="45">
        <f t="shared" si="338"/>
        <v>871.39926228946877</v>
      </c>
      <c r="LI34" s="45">
        <f t="shared" si="338"/>
        <v>874.14815586135978</v>
      </c>
      <c r="LJ34" s="45">
        <f t="shared" si="338"/>
        <v>876.89704943325091</v>
      </c>
      <c r="LK34" s="45">
        <f t="shared" ref="LK34:NV34" si="339">длина_лекала_отросток/400*LK31</f>
        <v>879.64594300514193</v>
      </c>
      <c r="LL34" s="45">
        <f t="shared" si="339"/>
        <v>882.39483657703295</v>
      </c>
      <c r="LM34" s="45">
        <f t="shared" si="339"/>
        <v>885.14373014892408</v>
      </c>
      <c r="LN34" s="45">
        <f t="shared" si="339"/>
        <v>887.8926237208151</v>
      </c>
      <c r="LO34" s="45">
        <f t="shared" si="339"/>
        <v>890.64151729270623</v>
      </c>
      <c r="LP34" s="45">
        <f t="shared" si="339"/>
        <v>893.39041086459724</v>
      </c>
      <c r="LQ34" s="45">
        <f t="shared" si="339"/>
        <v>896.13930443648837</v>
      </c>
      <c r="LR34" s="45">
        <f t="shared" si="339"/>
        <v>898.88819800837939</v>
      </c>
      <c r="LS34" s="45">
        <f t="shared" si="339"/>
        <v>901.63709158027052</v>
      </c>
      <c r="LT34" s="45">
        <f t="shared" si="339"/>
        <v>904.38598515216154</v>
      </c>
      <c r="LU34" s="45">
        <f t="shared" si="339"/>
        <v>907.13487872405267</v>
      </c>
      <c r="LV34" s="45">
        <f t="shared" si="339"/>
        <v>909.88377229594369</v>
      </c>
      <c r="LW34" s="45">
        <f t="shared" si="339"/>
        <v>912.6326658678347</v>
      </c>
      <c r="LX34" s="45">
        <f t="shared" si="339"/>
        <v>915.38155943972583</v>
      </c>
      <c r="LY34" s="45">
        <f t="shared" si="339"/>
        <v>918.13045301161685</v>
      </c>
      <c r="LZ34" s="45">
        <f t="shared" si="339"/>
        <v>920.87934658350798</v>
      </c>
      <c r="MA34" s="45">
        <f t="shared" si="339"/>
        <v>923.628240155399</v>
      </c>
      <c r="MB34" s="45">
        <f t="shared" si="339"/>
        <v>926.37713372729013</v>
      </c>
      <c r="MC34" s="45">
        <f t="shared" si="339"/>
        <v>929.12602729918115</v>
      </c>
      <c r="MD34" s="45">
        <f t="shared" si="339"/>
        <v>931.87492087107228</v>
      </c>
      <c r="ME34" s="45">
        <f t="shared" si="339"/>
        <v>934.62381444296329</v>
      </c>
      <c r="MF34" s="45">
        <f t="shared" si="339"/>
        <v>937.37270801485442</v>
      </c>
      <c r="MG34" s="45">
        <f t="shared" si="339"/>
        <v>940.12160158674544</v>
      </c>
      <c r="MH34" s="45">
        <f t="shared" si="339"/>
        <v>942.87049515863646</v>
      </c>
      <c r="MI34" s="45">
        <f t="shared" si="339"/>
        <v>945.61938873052759</v>
      </c>
      <c r="MJ34" s="45">
        <f t="shared" si="339"/>
        <v>948.36828230241861</v>
      </c>
      <c r="MK34" s="45">
        <f t="shared" si="339"/>
        <v>951.11717587430974</v>
      </c>
      <c r="ML34" s="45">
        <f t="shared" si="339"/>
        <v>953.86606944620075</v>
      </c>
      <c r="MM34" s="45">
        <f t="shared" si="339"/>
        <v>956.61496301809188</v>
      </c>
      <c r="MN34" s="45">
        <f t="shared" si="339"/>
        <v>959.3638565899829</v>
      </c>
      <c r="MO34" s="45">
        <f t="shared" si="339"/>
        <v>962.11275016187403</v>
      </c>
      <c r="MP34" s="45">
        <f t="shared" si="339"/>
        <v>964.86164373376505</v>
      </c>
      <c r="MQ34" s="45">
        <f t="shared" si="339"/>
        <v>967.61053730565618</v>
      </c>
      <c r="MR34" s="45">
        <f t="shared" si="339"/>
        <v>970.3594308775472</v>
      </c>
      <c r="MS34" s="45">
        <f t="shared" si="339"/>
        <v>973.10832444943821</v>
      </c>
      <c r="MT34" s="45">
        <f t="shared" si="339"/>
        <v>975.85721802132934</v>
      </c>
      <c r="MU34" s="45">
        <f t="shared" si="339"/>
        <v>978.60611159322036</v>
      </c>
      <c r="MV34" s="45">
        <f t="shared" si="339"/>
        <v>981.35500516511149</v>
      </c>
      <c r="MW34" s="45">
        <f t="shared" si="339"/>
        <v>984.10389873700251</v>
      </c>
      <c r="MX34" s="45">
        <f t="shared" si="339"/>
        <v>986.85279230889364</v>
      </c>
      <c r="MY34" s="45">
        <f t="shared" si="339"/>
        <v>989.60168588078466</v>
      </c>
      <c r="MZ34" s="45">
        <f t="shared" si="339"/>
        <v>992.35057945267579</v>
      </c>
      <c r="NA34" s="45">
        <f t="shared" si="339"/>
        <v>995.09947302456681</v>
      </c>
      <c r="NB34" s="45">
        <f t="shared" si="339"/>
        <v>997.84836659645782</v>
      </c>
      <c r="NC34" s="45">
        <f t="shared" si="339"/>
        <v>1000.597260168349</v>
      </c>
      <c r="ND34" s="45">
        <f t="shared" si="339"/>
        <v>1003.34615374024</v>
      </c>
      <c r="NE34" s="45">
        <f t="shared" si="339"/>
        <v>1006.0950473121311</v>
      </c>
      <c r="NF34" s="45">
        <f t="shared" si="339"/>
        <v>1008.8439408840221</v>
      </c>
      <c r="NG34" s="45">
        <f t="shared" si="339"/>
        <v>1011.5928344559132</v>
      </c>
      <c r="NH34" s="45">
        <f t="shared" si="339"/>
        <v>1014.3417280278043</v>
      </c>
      <c r="NI34" s="45">
        <f t="shared" si="339"/>
        <v>1017.0906215996954</v>
      </c>
      <c r="NJ34" s="45">
        <f t="shared" si="339"/>
        <v>1019.8395151715864</v>
      </c>
      <c r="NK34" s="45">
        <f t="shared" si="339"/>
        <v>1022.5884087434775</v>
      </c>
      <c r="NL34" s="45">
        <f t="shared" si="339"/>
        <v>1025.3373023153686</v>
      </c>
      <c r="NM34" s="45">
        <f t="shared" si="339"/>
        <v>1028.0861958872597</v>
      </c>
      <c r="NN34" s="45">
        <f t="shared" si="339"/>
        <v>1030.8350894591506</v>
      </c>
      <c r="NO34" s="45">
        <f t="shared" si="339"/>
        <v>1033.5839830310417</v>
      </c>
      <c r="NP34" s="45">
        <f t="shared" si="339"/>
        <v>1036.3328766029329</v>
      </c>
      <c r="NQ34" s="45">
        <f t="shared" si="339"/>
        <v>1039.081770174824</v>
      </c>
      <c r="NR34" s="45">
        <f t="shared" si="339"/>
        <v>1041.8306637467149</v>
      </c>
      <c r="NS34" s="45">
        <f t="shared" si="339"/>
        <v>1044.579557318606</v>
      </c>
      <c r="NT34" s="45">
        <f t="shared" si="339"/>
        <v>1047.3284508904972</v>
      </c>
      <c r="NU34" s="45">
        <f t="shared" si="339"/>
        <v>1050.0773444623883</v>
      </c>
      <c r="NV34" s="45">
        <f t="shared" si="339"/>
        <v>1052.8262380342792</v>
      </c>
      <c r="NW34" s="45">
        <f t="shared" ref="NW34:OM34" si="340">длина_лекала_отросток/400*NW31</f>
        <v>1055.5751316061703</v>
      </c>
      <c r="NX34" s="45">
        <f t="shared" si="340"/>
        <v>1058.3240251780614</v>
      </c>
      <c r="NY34" s="45">
        <f t="shared" si="340"/>
        <v>1061.0729187499524</v>
      </c>
      <c r="NZ34" s="45">
        <f t="shared" si="340"/>
        <v>1063.8218123218435</v>
      </c>
      <c r="OA34" s="45">
        <f t="shared" si="340"/>
        <v>1066.5707058937346</v>
      </c>
      <c r="OB34" s="45">
        <f t="shared" si="340"/>
        <v>1069.3195994656257</v>
      </c>
      <c r="OC34" s="45">
        <f t="shared" si="340"/>
        <v>1072.0684930375166</v>
      </c>
      <c r="OD34" s="45">
        <f t="shared" si="340"/>
        <v>1074.8173866094078</v>
      </c>
      <c r="OE34" s="45">
        <f t="shared" si="340"/>
        <v>1077.5662801812989</v>
      </c>
      <c r="OF34" s="45">
        <f t="shared" si="340"/>
        <v>1080.31517375319</v>
      </c>
      <c r="OG34" s="45">
        <f t="shared" si="340"/>
        <v>1083.0640673250809</v>
      </c>
      <c r="OH34" s="45">
        <f t="shared" si="340"/>
        <v>1085.8129608969721</v>
      </c>
      <c r="OI34" s="45">
        <f t="shared" si="340"/>
        <v>1088.5618544688632</v>
      </c>
      <c r="OJ34" s="45">
        <f t="shared" si="340"/>
        <v>1091.3107480407541</v>
      </c>
      <c r="OK34" s="45">
        <f t="shared" si="340"/>
        <v>1094.0596416126452</v>
      </c>
      <c r="OL34" s="45">
        <f t="shared" si="340"/>
        <v>1096.8085351845364</v>
      </c>
      <c r="OM34" s="45">
        <f t="shared" si="340"/>
        <v>1099.5574287564275</v>
      </c>
    </row>
    <row r="35" spans="1:15712" s="44" customFormat="1" x14ac:dyDescent="0.35">
      <c r="B35" s="49" t="s">
        <v>17</v>
      </c>
      <c r="C35" s="50">
        <f t="shared" ref="C35:L37" si="341">N31</f>
        <v>11</v>
      </c>
      <c r="D35" s="50">
        <f t="shared" si="341"/>
        <v>12</v>
      </c>
      <c r="E35" s="50">
        <f t="shared" si="341"/>
        <v>13</v>
      </c>
      <c r="F35" s="50">
        <f t="shared" si="341"/>
        <v>14</v>
      </c>
      <c r="G35" s="50">
        <f t="shared" si="341"/>
        <v>15</v>
      </c>
      <c r="H35" s="50">
        <f t="shared" si="341"/>
        <v>16</v>
      </c>
      <c r="I35" s="50">
        <f t="shared" si="341"/>
        <v>17</v>
      </c>
      <c r="J35" s="50">
        <f t="shared" si="341"/>
        <v>18</v>
      </c>
      <c r="K35" s="50">
        <f t="shared" si="341"/>
        <v>19</v>
      </c>
      <c r="L35" s="50">
        <f t="shared" si="341"/>
        <v>20</v>
      </c>
      <c r="N35" s="54"/>
    </row>
    <row r="36" spans="1:15712" s="44" customFormat="1" x14ac:dyDescent="0.25">
      <c r="B36" s="49" t="s">
        <v>18</v>
      </c>
      <c r="C36" s="81">
        <f t="shared" ca="1" si="341"/>
        <v>314.39615888260761</v>
      </c>
      <c r="D36" s="81">
        <f t="shared" ca="1" si="341"/>
        <v>298.07557296212758</v>
      </c>
      <c r="E36" s="81">
        <f t="shared" ca="1" si="341"/>
        <v>282.08062654446576</v>
      </c>
      <c r="F36" s="81">
        <f t="shared" ca="1" si="341"/>
        <v>266.73046175015782</v>
      </c>
      <c r="G36" s="81">
        <f t="shared" ca="1" si="341"/>
        <v>252.33135557539421</v>
      </c>
      <c r="H36" s="81">
        <f t="shared" ca="1" si="341"/>
        <v>239.17060884372543</v>
      </c>
      <c r="I36" s="81">
        <f t="shared" ca="1" si="341"/>
        <v>227.51081378335263</v>
      </c>
      <c r="J36" s="81">
        <f t="shared" ca="1" si="341"/>
        <v>217.58461460723032</v>
      </c>
      <c r="K36" s="81">
        <f t="shared" ca="1" si="341"/>
        <v>209.59006563646759</v>
      </c>
      <c r="L36" s="81">
        <f t="shared" ca="1" si="341"/>
        <v>203.68667958493259</v>
      </c>
      <c r="N36" s="54"/>
    </row>
    <row r="37" spans="1:15712" s="44" customFormat="1" x14ac:dyDescent="0.25">
      <c r="B37" s="49" t="s">
        <v>19</v>
      </c>
      <c r="C37" s="81">
        <f t="shared" si="341"/>
        <v>275</v>
      </c>
      <c r="D37" s="81">
        <f t="shared" si="341"/>
        <v>300</v>
      </c>
      <c r="E37" s="81">
        <f t="shared" si="341"/>
        <v>325</v>
      </c>
      <c r="F37" s="81">
        <f t="shared" si="341"/>
        <v>350</v>
      </c>
      <c r="G37" s="81">
        <f t="shared" si="341"/>
        <v>375</v>
      </c>
      <c r="H37" s="81">
        <f t="shared" si="341"/>
        <v>400</v>
      </c>
      <c r="I37" s="81">
        <f t="shared" si="341"/>
        <v>425</v>
      </c>
      <c r="J37" s="81">
        <f t="shared" si="341"/>
        <v>450</v>
      </c>
      <c r="K37" s="81">
        <f t="shared" si="341"/>
        <v>475</v>
      </c>
      <c r="L37" s="81">
        <f t="shared" si="341"/>
        <v>500</v>
      </c>
      <c r="N37" s="54"/>
    </row>
    <row r="38" spans="1:15712" s="44" customFormat="1" x14ac:dyDescent="0.25">
      <c r="B38" s="55"/>
      <c r="C38" s="54"/>
      <c r="D38" s="54"/>
      <c r="E38" s="54"/>
      <c r="F38" s="54"/>
      <c r="G38" s="54"/>
      <c r="H38" s="54"/>
      <c r="I38" s="54"/>
      <c r="J38" s="54"/>
      <c r="K38" s="54"/>
      <c r="L38" s="54"/>
      <c r="N38" s="54"/>
    </row>
    <row r="39" spans="1:15712" s="44" customFormat="1" x14ac:dyDescent="0.35">
      <c r="B39" s="49" t="s">
        <v>17</v>
      </c>
      <c r="C39" s="50">
        <f t="shared" ref="C39:L41" si="342">X31</f>
        <v>21</v>
      </c>
      <c r="D39" s="50">
        <f t="shared" si="342"/>
        <v>22</v>
      </c>
      <c r="E39" s="50">
        <f t="shared" si="342"/>
        <v>23</v>
      </c>
      <c r="F39" s="50">
        <f t="shared" si="342"/>
        <v>24</v>
      </c>
      <c r="G39" s="50">
        <f t="shared" si="342"/>
        <v>25</v>
      </c>
      <c r="H39" s="50">
        <f t="shared" si="342"/>
        <v>26</v>
      </c>
      <c r="I39" s="50">
        <f t="shared" si="342"/>
        <v>27</v>
      </c>
      <c r="J39" s="50">
        <f t="shared" si="342"/>
        <v>28</v>
      </c>
      <c r="K39" s="50">
        <f t="shared" si="342"/>
        <v>29</v>
      </c>
      <c r="L39" s="50">
        <f t="shared" si="342"/>
        <v>30</v>
      </c>
      <c r="N39" s="54"/>
    </row>
    <row r="40" spans="1:15712" s="44" customFormat="1" x14ac:dyDescent="0.25">
      <c r="B40" s="49" t="s">
        <v>18</v>
      </c>
      <c r="C40" s="81">
        <f t="shared" ca="1" si="342"/>
        <v>199.99224485238821</v>
      </c>
      <c r="D40" s="81">
        <f t="shared" ca="1" si="342"/>
        <v>198.56618567336164</v>
      </c>
      <c r="E40" s="81">
        <f t="shared" ca="1" si="342"/>
        <v>199.72174513277906</v>
      </c>
      <c r="F40" s="81">
        <f t="shared" ca="1" si="342"/>
        <v>203.16536699763924</v>
      </c>
      <c r="G40" s="81">
        <f t="shared" ca="1" si="342"/>
        <v>208.82834176710497</v>
      </c>
      <c r="H40" s="81">
        <f t="shared" ca="1" si="342"/>
        <v>216.59767789189101</v>
      </c>
      <c r="I40" s="81">
        <f t="shared" ca="1" si="342"/>
        <v>226.31835625900521</v>
      </c>
      <c r="J40" s="81">
        <f t="shared" ca="1" si="342"/>
        <v>237.79642323921257</v>
      </c>
      <c r="K40" s="81">
        <f t="shared" ca="1" si="342"/>
        <v>250.80286058261927</v>
      </c>
      <c r="L40" s="81">
        <f t="shared" ca="1" si="342"/>
        <v>265.07815494757358</v>
      </c>
      <c r="N40" s="54"/>
    </row>
    <row r="41" spans="1:15712" s="44" customFormat="1" x14ac:dyDescent="0.25">
      <c r="B41" s="49" t="s">
        <v>19</v>
      </c>
      <c r="C41" s="81">
        <f t="shared" si="342"/>
        <v>525</v>
      </c>
      <c r="D41" s="81">
        <f t="shared" si="342"/>
        <v>550</v>
      </c>
      <c r="E41" s="81">
        <f t="shared" si="342"/>
        <v>575</v>
      </c>
      <c r="F41" s="81">
        <f t="shared" si="342"/>
        <v>600</v>
      </c>
      <c r="G41" s="81">
        <f t="shared" si="342"/>
        <v>625</v>
      </c>
      <c r="H41" s="81">
        <f t="shared" si="342"/>
        <v>650</v>
      </c>
      <c r="I41" s="81">
        <f t="shared" si="342"/>
        <v>675</v>
      </c>
      <c r="J41" s="81">
        <f t="shared" si="342"/>
        <v>700</v>
      </c>
      <c r="K41" s="81">
        <f t="shared" si="342"/>
        <v>725</v>
      </c>
      <c r="L41" s="81">
        <f t="shared" si="342"/>
        <v>750</v>
      </c>
      <c r="N41" s="54"/>
    </row>
    <row r="42" spans="1:15712" s="44" customFormat="1" x14ac:dyDescent="0.25">
      <c r="B42" s="55"/>
      <c r="C42" s="54"/>
      <c r="D42" s="54"/>
      <c r="E42" s="54"/>
      <c r="F42" s="54"/>
      <c r="G42" s="54"/>
      <c r="H42" s="54"/>
      <c r="I42" s="54"/>
      <c r="J42" s="54"/>
      <c r="K42" s="54"/>
      <c r="L42" s="54"/>
      <c r="N42" s="54"/>
    </row>
    <row r="43" spans="1:15712" s="44" customFormat="1" x14ac:dyDescent="0.35">
      <c r="B43" s="49" t="s">
        <v>17</v>
      </c>
      <c r="C43" s="50">
        <f t="shared" ref="C43:L45" si="343">AH31</f>
        <v>31</v>
      </c>
      <c r="D43" s="50">
        <f t="shared" si="343"/>
        <v>32</v>
      </c>
      <c r="E43" s="50">
        <f t="shared" si="343"/>
        <v>33</v>
      </c>
      <c r="F43" s="50">
        <f t="shared" si="343"/>
        <v>34</v>
      </c>
      <c r="G43" s="50">
        <f t="shared" si="343"/>
        <v>35</v>
      </c>
      <c r="H43" s="50">
        <f t="shared" si="343"/>
        <v>36</v>
      </c>
      <c r="I43" s="50">
        <f t="shared" si="343"/>
        <v>37</v>
      </c>
      <c r="J43" s="50">
        <f t="shared" si="343"/>
        <v>38</v>
      </c>
      <c r="K43" s="50">
        <f t="shared" si="343"/>
        <v>39</v>
      </c>
      <c r="L43" s="50">
        <f t="shared" si="343"/>
        <v>40</v>
      </c>
      <c r="N43" s="54"/>
    </row>
    <row r="44" spans="1:15712" s="44" customFormat="1" x14ac:dyDescent="0.25">
      <c r="B44" s="49" t="s">
        <v>18</v>
      </c>
      <c r="C44" s="81">
        <f t="shared" ca="1" si="343"/>
        <v>280.3374758885119</v>
      </c>
      <c r="D44" s="81">
        <f t="shared" ca="1" si="343"/>
        <v>298.07557296212769</v>
      </c>
      <c r="E44" s="81">
        <f t="shared" ca="1" si="343"/>
        <v>314.39615888260761</v>
      </c>
      <c r="F44" s="81">
        <f t="shared" ca="1" si="343"/>
        <v>277.14241437648337</v>
      </c>
      <c r="G44" s="81">
        <f t="shared" ca="1" si="343"/>
        <v>240.63198208342516</v>
      </c>
      <c r="H44" s="81">
        <f t="shared" ca="1" si="343"/>
        <v>205.59334314237685</v>
      </c>
      <c r="I44" s="81">
        <f t="shared" ca="1" si="343"/>
        <v>172.7256124637824</v>
      </c>
      <c r="J44" s="81">
        <f t="shared" ca="1" si="343"/>
        <v>142.68458951030098</v>
      </c>
      <c r="K44" s="81">
        <f t="shared" ca="1" si="343"/>
        <v>116.06967333698988</v>
      </c>
      <c r="L44" s="81">
        <f t="shared" ca="1" si="343"/>
        <v>93.411902971029392</v>
      </c>
      <c r="N44" s="54"/>
      <c r="O44" s="56"/>
      <c r="P44" s="56"/>
      <c r="Q44" s="56"/>
      <c r="R44" s="56"/>
      <c r="S44" s="56"/>
      <c r="T44" s="56"/>
      <c r="U44" s="56"/>
      <c r="V44" s="56"/>
    </row>
    <row r="45" spans="1:15712" s="44" customFormat="1" x14ac:dyDescent="0.25">
      <c r="B45" s="49" t="s">
        <v>19</v>
      </c>
      <c r="C45" s="81">
        <f t="shared" si="343"/>
        <v>775</v>
      </c>
      <c r="D45" s="81">
        <f t="shared" si="343"/>
        <v>800</v>
      </c>
      <c r="E45" s="81">
        <f t="shared" si="343"/>
        <v>825</v>
      </c>
      <c r="F45" s="81">
        <f t="shared" si="343"/>
        <v>850</v>
      </c>
      <c r="G45" s="81">
        <f t="shared" si="343"/>
        <v>875</v>
      </c>
      <c r="H45" s="81">
        <f t="shared" si="343"/>
        <v>900</v>
      </c>
      <c r="I45" s="81">
        <f t="shared" si="343"/>
        <v>925</v>
      </c>
      <c r="J45" s="81">
        <f t="shared" si="343"/>
        <v>950</v>
      </c>
      <c r="K45" s="81">
        <f t="shared" si="343"/>
        <v>975</v>
      </c>
      <c r="L45" s="81">
        <f t="shared" si="343"/>
        <v>1000</v>
      </c>
      <c r="N45" s="54"/>
      <c r="O45" s="56"/>
      <c r="P45" s="56"/>
      <c r="Q45" s="56"/>
      <c r="R45" s="56"/>
      <c r="S45" s="56"/>
      <c r="T45" s="56"/>
      <c r="U45" s="56"/>
      <c r="V45" s="56"/>
    </row>
    <row r="46" spans="1:15712" s="44" customFormat="1" x14ac:dyDescent="0.35">
      <c r="B46" s="45"/>
      <c r="C46" s="79"/>
      <c r="D46" s="45">
        <v>0</v>
      </c>
      <c r="E46" s="45">
        <v>1</v>
      </c>
      <c r="F46" s="45">
        <v>2</v>
      </c>
      <c r="G46" s="45">
        <v>3</v>
      </c>
      <c r="H46" s="45">
        <v>4</v>
      </c>
      <c r="I46" s="45">
        <v>5</v>
      </c>
      <c r="J46" s="45">
        <v>6</v>
      </c>
      <c r="K46" s="45">
        <v>7</v>
      </c>
      <c r="L46" s="45">
        <v>8</v>
      </c>
      <c r="M46" s="45">
        <v>9</v>
      </c>
      <c r="N46" s="45">
        <v>10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46"/>
      <c r="Z46" s="45"/>
      <c r="AA46" s="45"/>
      <c r="AB46" s="45">
        <v>24</v>
      </c>
      <c r="AC46" s="45">
        <v>25</v>
      </c>
      <c r="AD46" s="45">
        <v>26</v>
      </c>
      <c r="AE46" s="45">
        <v>27</v>
      </c>
      <c r="AF46" s="45">
        <v>28</v>
      </c>
      <c r="AG46" s="45">
        <v>29</v>
      </c>
      <c r="AH46" s="45">
        <v>30</v>
      </c>
      <c r="AI46" s="45">
        <v>31</v>
      </c>
      <c r="AJ46" s="45">
        <v>32</v>
      </c>
      <c r="AK46" s="45">
        <v>33</v>
      </c>
      <c r="AL46" s="45">
        <v>34</v>
      </c>
      <c r="AM46" s="45">
        <v>35</v>
      </c>
      <c r="AN46" s="45">
        <v>36</v>
      </c>
      <c r="AO46" s="45">
        <v>37</v>
      </c>
      <c r="AP46" s="45">
        <v>38</v>
      </c>
      <c r="AQ46" s="45">
        <v>39</v>
      </c>
      <c r="AR46" s="45">
        <v>40</v>
      </c>
      <c r="AS46" s="45">
        <v>41</v>
      </c>
      <c r="AT46" s="45">
        <v>42</v>
      </c>
      <c r="AU46" s="45">
        <v>43</v>
      </c>
      <c r="AV46" s="45">
        <v>44</v>
      </c>
      <c r="AW46" s="45">
        <v>45</v>
      </c>
      <c r="AX46" s="45">
        <v>46</v>
      </c>
      <c r="AY46" s="45">
        <v>47</v>
      </c>
      <c r="AZ46" s="45">
        <v>48</v>
      </c>
      <c r="BA46" s="45">
        <v>49</v>
      </c>
      <c r="BB46" s="45">
        <v>50</v>
      </c>
      <c r="BC46" s="45">
        <v>51</v>
      </c>
      <c r="BD46" s="45">
        <v>52</v>
      </c>
      <c r="BE46" s="45">
        <v>53</v>
      </c>
      <c r="BF46" s="45">
        <v>54</v>
      </c>
      <c r="BG46" s="45">
        <v>55</v>
      </c>
      <c r="BH46" s="45">
        <v>56</v>
      </c>
      <c r="BI46" s="45">
        <v>57</v>
      </c>
      <c r="BJ46" s="45">
        <v>58</v>
      </c>
      <c r="BK46" s="45">
        <v>59</v>
      </c>
      <c r="BL46" s="45">
        <v>60</v>
      </c>
      <c r="BM46" s="45">
        <v>61</v>
      </c>
      <c r="BN46" s="45">
        <v>62</v>
      </c>
      <c r="BO46" s="45">
        <v>63</v>
      </c>
      <c r="BP46" s="45">
        <v>64</v>
      </c>
      <c r="BQ46" s="45">
        <v>65</v>
      </c>
      <c r="BR46" s="45">
        <v>66</v>
      </c>
      <c r="BS46" s="45">
        <v>67</v>
      </c>
      <c r="BT46" s="45">
        <v>68</v>
      </c>
      <c r="BU46" s="45">
        <v>69</v>
      </c>
      <c r="BV46" s="45">
        <v>70</v>
      </c>
      <c r="BW46" s="45">
        <v>71</v>
      </c>
      <c r="BX46" s="45">
        <v>72</v>
      </c>
      <c r="BY46" s="45">
        <v>73</v>
      </c>
      <c r="BZ46" s="45">
        <v>74</v>
      </c>
      <c r="CA46" s="45">
        <v>75</v>
      </c>
      <c r="CB46" s="45">
        <v>76</v>
      </c>
      <c r="CC46" s="45">
        <v>77</v>
      </c>
      <c r="CD46" s="45">
        <v>78</v>
      </c>
      <c r="CE46" s="45">
        <v>79</v>
      </c>
      <c r="CF46" s="45">
        <v>80</v>
      </c>
      <c r="CG46" s="45">
        <v>81</v>
      </c>
      <c r="CH46" s="45">
        <v>82</v>
      </c>
      <c r="CI46" s="45">
        <v>83</v>
      </c>
      <c r="CJ46" s="45">
        <v>84</v>
      </c>
      <c r="CK46" s="45">
        <v>85</v>
      </c>
      <c r="CL46" s="45">
        <v>86</v>
      </c>
      <c r="CM46" s="45">
        <v>87</v>
      </c>
      <c r="CN46" s="45">
        <v>88</v>
      </c>
      <c r="CO46" s="45">
        <v>89</v>
      </c>
      <c r="CP46" s="45">
        <v>90</v>
      </c>
      <c r="CQ46" s="45">
        <v>91</v>
      </c>
      <c r="CR46" s="45">
        <v>92</v>
      </c>
      <c r="CS46" s="45">
        <v>93</v>
      </c>
      <c r="CT46" s="45">
        <v>94</v>
      </c>
      <c r="CU46" s="45">
        <v>95</v>
      </c>
      <c r="CV46" s="45">
        <v>96</v>
      </c>
      <c r="CW46" s="45">
        <v>97</v>
      </c>
      <c r="CX46" s="45">
        <v>98</v>
      </c>
      <c r="CY46" s="45">
        <v>99</v>
      </c>
      <c r="CZ46" s="45">
        <v>100</v>
      </c>
      <c r="DA46" s="45">
        <v>101</v>
      </c>
      <c r="DB46" s="45">
        <v>102</v>
      </c>
      <c r="DC46" s="45">
        <v>103</v>
      </c>
      <c r="DD46" s="45">
        <v>104</v>
      </c>
      <c r="DE46" s="45">
        <v>105</v>
      </c>
      <c r="DF46" s="45">
        <v>106</v>
      </c>
      <c r="DG46" s="45">
        <v>107</v>
      </c>
      <c r="DH46" s="45">
        <v>108</v>
      </c>
      <c r="DI46" s="45">
        <v>109</v>
      </c>
      <c r="DJ46" s="45">
        <v>110</v>
      </c>
      <c r="DK46" s="45">
        <v>111</v>
      </c>
      <c r="DL46" s="45">
        <v>112</v>
      </c>
      <c r="DM46" s="45">
        <v>113</v>
      </c>
      <c r="DN46" s="45">
        <v>114</v>
      </c>
      <c r="DO46" s="45">
        <v>115</v>
      </c>
      <c r="DP46" s="45">
        <v>116</v>
      </c>
      <c r="DQ46" s="45">
        <v>117</v>
      </c>
      <c r="DR46" s="45">
        <v>118</v>
      </c>
      <c r="DS46" s="45">
        <v>119</v>
      </c>
      <c r="DT46" s="45">
        <v>120</v>
      </c>
      <c r="DU46" s="45">
        <v>121</v>
      </c>
      <c r="DV46" s="45">
        <v>122</v>
      </c>
      <c r="DW46" s="45">
        <v>123</v>
      </c>
      <c r="DX46" s="45">
        <v>124</v>
      </c>
      <c r="DY46" s="45">
        <v>125</v>
      </c>
      <c r="DZ46" s="45">
        <v>126</v>
      </c>
      <c r="EA46" s="45">
        <v>127</v>
      </c>
      <c r="EB46" s="45">
        <v>128</v>
      </c>
      <c r="EC46" s="45">
        <v>129</v>
      </c>
      <c r="ED46" s="45">
        <v>130</v>
      </c>
      <c r="EE46" s="45">
        <v>131</v>
      </c>
      <c r="EF46" s="45">
        <v>132</v>
      </c>
      <c r="EG46" s="45">
        <v>133</v>
      </c>
      <c r="EH46" s="45">
        <v>134</v>
      </c>
      <c r="EI46" s="45">
        <v>135</v>
      </c>
      <c r="EJ46" s="45">
        <v>136</v>
      </c>
      <c r="EK46" s="45">
        <v>137</v>
      </c>
      <c r="EL46" s="45">
        <v>138</v>
      </c>
      <c r="EM46" s="45">
        <v>139</v>
      </c>
      <c r="EN46" s="45">
        <v>140</v>
      </c>
      <c r="EO46" s="45">
        <v>141</v>
      </c>
      <c r="EP46" s="45">
        <v>142</v>
      </c>
      <c r="EQ46" s="45">
        <v>143</v>
      </c>
      <c r="ER46" s="45">
        <v>144</v>
      </c>
      <c r="ES46" s="45">
        <v>145</v>
      </c>
      <c r="ET46" s="45">
        <v>146</v>
      </c>
      <c r="EU46" s="45">
        <v>147</v>
      </c>
      <c r="EV46" s="45">
        <v>148</v>
      </c>
      <c r="EW46" s="45">
        <v>149</v>
      </c>
      <c r="EX46" s="45">
        <v>150</v>
      </c>
      <c r="EY46" s="45">
        <v>151</v>
      </c>
      <c r="EZ46" s="45">
        <v>152</v>
      </c>
      <c r="FA46" s="45">
        <v>153</v>
      </c>
      <c r="FB46" s="45">
        <v>154</v>
      </c>
      <c r="FC46" s="45">
        <v>155</v>
      </c>
      <c r="FD46" s="45">
        <v>156</v>
      </c>
      <c r="FE46" s="45">
        <v>157</v>
      </c>
      <c r="FF46" s="45">
        <v>158</v>
      </c>
      <c r="FG46" s="45">
        <v>159</v>
      </c>
      <c r="FH46" s="45">
        <v>160</v>
      </c>
      <c r="FI46" s="45">
        <v>161</v>
      </c>
      <c r="FJ46" s="45">
        <v>162</v>
      </c>
      <c r="FK46" s="45">
        <v>163</v>
      </c>
      <c r="FL46" s="45">
        <v>164</v>
      </c>
      <c r="FM46" s="45">
        <v>165</v>
      </c>
      <c r="FN46" s="45">
        <v>166</v>
      </c>
      <c r="FO46" s="45">
        <v>167</v>
      </c>
      <c r="FP46" s="45">
        <v>168</v>
      </c>
      <c r="FQ46" s="45">
        <v>169</v>
      </c>
      <c r="FR46" s="45">
        <v>170</v>
      </c>
      <c r="FS46" s="45">
        <v>171</v>
      </c>
      <c r="FT46" s="45">
        <v>172</v>
      </c>
      <c r="FU46" s="45">
        <v>173</v>
      </c>
      <c r="FV46" s="45">
        <v>174</v>
      </c>
      <c r="FW46" s="45">
        <v>175</v>
      </c>
      <c r="FX46" s="45">
        <v>176</v>
      </c>
      <c r="FY46" s="45">
        <v>177</v>
      </c>
      <c r="FZ46" s="45">
        <v>178</v>
      </c>
      <c r="GA46" s="45">
        <v>179</v>
      </c>
      <c r="GB46" s="45">
        <v>180</v>
      </c>
      <c r="GC46" s="45">
        <v>181</v>
      </c>
      <c r="GD46" s="45">
        <v>182</v>
      </c>
      <c r="GE46" s="45">
        <v>183</v>
      </c>
      <c r="GF46" s="45">
        <v>184</v>
      </c>
      <c r="GG46" s="45">
        <v>185</v>
      </c>
      <c r="GH46" s="45">
        <v>186</v>
      </c>
      <c r="GI46" s="45">
        <v>187</v>
      </c>
      <c r="GJ46" s="45">
        <v>188</v>
      </c>
      <c r="GK46" s="45">
        <v>189</v>
      </c>
      <c r="GL46" s="45">
        <v>190</v>
      </c>
      <c r="GM46" s="45">
        <v>191</v>
      </c>
      <c r="GN46" s="45">
        <v>192</v>
      </c>
      <c r="GO46" s="45">
        <v>193</v>
      </c>
      <c r="GP46" s="45">
        <v>194</v>
      </c>
      <c r="GQ46" s="45">
        <v>195</v>
      </c>
      <c r="GR46" s="45">
        <v>196</v>
      </c>
      <c r="GS46" s="45">
        <v>197</v>
      </c>
      <c r="GT46" s="45">
        <v>198</v>
      </c>
      <c r="GU46" s="45">
        <v>199</v>
      </c>
      <c r="GV46" s="45">
        <v>200</v>
      </c>
      <c r="GW46" s="45">
        <v>201</v>
      </c>
      <c r="GX46" s="45">
        <v>202</v>
      </c>
      <c r="GY46" s="45">
        <v>203</v>
      </c>
      <c r="GZ46" s="45">
        <v>204</v>
      </c>
      <c r="HA46" s="45">
        <v>205</v>
      </c>
      <c r="HB46" s="45">
        <v>206</v>
      </c>
      <c r="HC46" s="45">
        <v>207</v>
      </c>
      <c r="HD46" s="45">
        <v>208</v>
      </c>
      <c r="HE46" s="45">
        <v>209</v>
      </c>
      <c r="HF46" s="45">
        <v>210</v>
      </c>
      <c r="HG46" s="45">
        <v>211</v>
      </c>
      <c r="HH46" s="45">
        <v>212</v>
      </c>
      <c r="HI46" s="45">
        <v>213</v>
      </c>
      <c r="HJ46" s="45">
        <v>214</v>
      </c>
      <c r="HK46" s="45">
        <v>215</v>
      </c>
      <c r="HL46" s="45">
        <v>216</v>
      </c>
      <c r="HM46" s="45">
        <v>217</v>
      </c>
      <c r="HN46" s="45">
        <v>218</v>
      </c>
      <c r="HO46" s="45">
        <v>219</v>
      </c>
      <c r="HP46" s="45">
        <v>220</v>
      </c>
      <c r="HQ46" s="45">
        <v>221</v>
      </c>
      <c r="HR46" s="45">
        <v>222</v>
      </c>
      <c r="HS46" s="45">
        <v>223</v>
      </c>
      <c r="HT46" s="45">
        <v>224</v>
      </c>
      <c r="HU46" s="45">
        <v>225</v>
      </c>
      <c r="HV46" s="45">
        <v>226</v>
      </c>
      <c r="HW46" s="45">
        <v>227</v>
      </c>
      <c r="HX46" s="45">
        <v>228</v>
      </c>
      <c r="HY46" s="45">
        <v>229</v>
      </c>
      <c r="HZ46" s="45">
        <v>230</v>
      </c>
      <c r="IA46" s="45">
        <v>231</v>
      </c>
      <c r="IB46" s="45">
        <v>232</v>
      </c>
      <c r="IC46" s="45">
        <v>233</v>
      </c>
      <c r="ID46" s="45">
        <v>234</v>
      </c>
      <c r="IE46" s="45">
        <v>235</v>
      </c>
      <c r="IF46" s="45">
        <v>236</v>
      </c>
      <c r="IG46" s="45">
        <v>237</v>
      </c>
      <c r="IH46" s="45">
        <v>238</v>
      </c>
      <c r="II46" s="45">
        <v>239</v>
      </c>
      <c r="IJ46" s="45">
        <v>240</v>
      </c>
      <c r="IK46" s="45">
        <v>241</v>
      </c>
      <c r="IL46" s="45">
        <v>242</v>
      </c>
      <c r="IM46" s="45">
        <v>243</v>
      </c>
      <c r="IN46" s="45">
        <v>244</v>
      </c>
      <c r="IO46" s="45">
        <v>245</v>
      </c>
      <c r="IP46" s="45">
        <v>246</v>
      </c>
      <c r="IQ46" s="45">
        <v>247</v>
      </c>
      <c r="IR46" s="45">
        <v>248</v>
      </c>
      <c r="IS46" s="45">
        <v>249</v>
      </c>
      <c r="IT46" s="45">
        <v>250</v>
      </c>
      <c r="IU46" s="45">
        <v>251</v>
      </c>
      <c r="IV46" s="45">
        <v>252</v>
      </c>
      <c r="IW46" s="45">
        <v>253</v>
      </c>
      <c r="IX46" s="45">
        <v>254</v>
      </c>
      <c r="IY46" s="45">
        <v>255</v>
      </c>
      <c r="IZ46" s="45">
        <v>256</v>
      </c>
      <c r="JA46" s="45">
        <v>257</v>
      </c>
      <c r="JB46" s="45">
        <v>258</v>
      </c>
      <c r="JC46" s="45">
        <v>259</v>
      </c>
      <c r="JD46" s="45">
        <v>260</v>
      </c>
      <c r="JE46" s="45">
        <v>261</v>
      </c>
      <c r="JF46" s="45">
        <v>262</v>
      </c>
      <c r="JG46" s="45">
        <v>263</v>
      </c>
      <c r="JH46" s="45">
        <v>264</v>
      </c>
      <c r="JI46" s="45">
        <v>265</v>
      </c>
      <c r="JJ46" s="45">
        <v>266</v>
      </c>
      <c r="JK46" s="45">
        <v>267</v>
      </c>
      <c r="JL46" s="45">
        <v>268</v>
      </c>
      <c r="JM46" s="45">
        <v>269</v>
      </c>
      <c r="JN46" s="45">
        <v>270</v>
      </c>
      <c r="JO46" s="45">
        <v>271</v>
      </c>
      <c r="JP46" s="45">
        <v>272</v>
      </c>
      <c r="JQ46" s="45">
        <v>273</v>
      </c>
      <c r="JR46" s="45">
        <v>274</v>
      </c>
      <c r="JS46" s="45">
        <v>275</v>
      </c>
      <c r="JT46" s="45">
        <v>276</v>
      </c>
      <c r="JU46" s="45">
        <v>277</v>
      </c>
      <c r="JV46" s="45">
        <v>278</v>
      </c>
      <c r="JW46" s="45">
        <v>279</v>
      </c>
      <c r="JX46" s="45">
        <v>280</v>
      </c>
      <c r="JY46" s="45">
        <v>281</v>
      </c>
      <c r="JZ46" s="45">
        <v>282</v>
      </c>
      <c r="KA46" s="45">
        <v>283</v>
      </c>
      <c r="KB46" s="45">
        <v>284</v>
      </c>
      <c r="KC46" s="45">
        <v>285</v>
      </c>
      <c r="KD46" s="45">
        <v>286</v>
      </c>
      <c r="KE46" s="45">
        <v>287</v>
      </c>
      <c r="KF46" s="45">
        <v>288</v>
      </c>
      <c r="KG46" s="45">
        <v>289</v>
      </c>
      <c r="KH46" s="45">
        <v>290</v>
      </c>
      <c r="KI46" s="45">
        <v>291</v>
      </c>
      <c r="KJ46" s="45">
        <v>292</v>
      </c>
      <c r="KK46" s="45">
        <v>293</v>
      </c>
      <c r="KL46" s="45">
        <v>294</v>
      </c>
      <c r="KM46" s="45">
        <v>295</v>
      </c>
      <c r="KN46" s="45">
        <v>296</v>
      </c>
      <c r="KO46" s="45">
        <v>297</v>
      </c>
      <c r="KP46" s="45">
        <v>298</v>
      </c>
      <c r="KQ46" s="45">
        <v>299</v>
      </c>
      <c r="KR46" s="45">
        <v>300</v>
      </c>
      <c r="KS46" s="45">
        <v>301</v>
      </c>
      <c r="KT46" s="45">
        <v>302</v>
      </c>
      <c r="KU46" s="45">
        <v>303</v>
      </c>
      <c r="KV46" s="45">
        <v>304</v>
      </c>
      <c r="KW46" s="45">
        <v>305</v>
      </c>
      <c r="KX46" s="45">
        <v>306</v>
      </c>
      <c r="KY46" s="45">
        <v>307</v>
      </c>
      <c r="KZ46" s="45">
        <v>308</v>
      </c>
      <c r="LA46" s="45">
        <v>309</v>
      </c>
      <c r="LB46" s="45">
        <v>310</v>
      </c>
      <c r="LC46" s="45">
        <v>311</v>
      </c>
      <c r="LD46" s="45">
        <v>312</v>
      </c>
      <c r="LE46" s="45">
        <v>313</v>
      </c>
      <c r="LF46" s="45">
        <v>314</v>
      </c>
      <c r="LG46" s="45">
        <v>315</v>
      </c>
      <c r="LH46" s="45">
        <v>316</v>
      </c>
      <c r="LI46" s="45">
        <v>317</v>
      </c>
      <c r="LJ46" s="45">
        <v>318</v>
      </c>
      <c r="LK46" s="45">
        <v>319</v>
      </c>
      <c r="LL46" s="45">
        <v>320</v>
      </c>
      <c r="LM46" s="45">
        <v>321</v>
      </c>
      <c r="LN46" s="45">
        <v>322</v>
      </c>
      <c r="LO46" s="45">
        <v>323</v>
      </c>
      <c r="LP46" s="45">
        <v>324</v>
      </c>
      <c r="LQ46" s="45">
        <v>325</v>
      </c>
      <c r="LR46" s="45">
        <v>326</v>
      </c>
      <c r="LS46" s="45">
        <v>327</v>
      </c>
      <c r="LT46" s="45">
        <v>328</v>
      </c>
      <c r="LU46" s="45">
        <v>329</v>
      </c>
      <c r="LV46" s="45">
        <v>330</v>
      </c>
      <c r="LW46" s="45">
        <v>331</v>
      </c>
      <c r="LX46" s="45">
        <v>332</v>
      </c>
      <c r="LY46" s="45">
        <v>333</v>
      </c>
      <c r="LZ46" s="45">
        <v>334</v>
      </c>
      <c r="MA46" s="45">
        <v>335</v>
      </c>
      <c r="MB46" s="45">
        <v>336</v>
      </c>
      <c r="MC46" s="45">
        <v>337</v>
      </c>
      <c r="MD46" s="45">
        <v>338</v>
      </c>
      <c r="ME46" s="45">
        <v>339</v>
      </c>
      <c r="MF46" s="45">
        <v>340</v>
      </c>
      <c r="MG46" s="45">
        <v>341</v>
      </c>
      <c r="MH46" s="45">
        <v>342</v>
      </c>
      <c r="MI46" s="45">
        <v>343</v>
      </c>
      <c r="MJ46" s="45">
        <v>344</v>
      </c>
      <c r="MK46" s="45">
        <v>345</v>
      </c>
      <c r="ML46" s="45">
        <v>346</v>
      </c>
      <c r="MM46" s="45">
        <v>347</v>
      </c>
      <c r="MN46" s="45">
        <v>348</v>
      </c>
      <c r="MO46" s="45">
        <v>349</v>
      </c>
      <c r="MP46" s="45">
        <v>350</v>
      </c>
      <c r="MQ46" s="45">
        <v>351</v>
      </c>
      <c r="MR46" s="45">
        <v>352</v>
      </c>
      <c r="MS46" s="45">
        <v>353</v>
      </c>
      <c r="MT46" s="45">
        <v>354</v>
      </c>
      <c r="MU46" s="45">
        <v>355</v>
      </c>
      <c r="MV46" s="45">
        <v>356</v>
      </c>
      <c r="MW46" s="45">
        <v>357</v>
      </c>
      <c r="MX46" s="45">
        <v>358</v>
      </c>
      <c r="MY46" s="45">
        <v>359</v>
      </c>
      <c r="MZ46" s="45">
        <v>360</v>
      </c>
      <c r="NA46" s="45">
        <v>361</v>
      </c>
      <c r="NB46" s="45">
        <v>362</v>
      </c>
      <c r="NC46" s="45">
        <v>363</v>
      </c>
      <c r="ND46" s="45">
        <v>364</v>
      </c>
      <c r="NE46" s="45">
        <v>365</v>
      </c>
      <c r="NF46" s="45">
        <v>366</v>
      </c>
      <c r="NG46" s="45">
        <v>367</v>
      </c>
      <c r="NH46" s="45">
        <v>368</v>
      </c>
      <c r="NI46" s="45">
        <v>369</v>
      </c>
      <c r="NJ46" s="45">
        <v>370</v>
      </c>
      <c r="NK46" s="45">
        <v>371</v>
      </c>
      <c r="NL46" s="45">
        <v>372</v>
      </c>
      <c r="NM46" s="45">
        <v>373</v>
      </c>
      <c r="NN46" s="45">
        <v>374</v>
      </c>
      <c r="NO46" s="45">
        <v>375</v>
      </c>
      <c r="NP46" s="45">
        <v>376</v>
      </c>
      <c r="NQ46" s="45">
        <v>377</v>
      </c>
      <c r="NR46" s="45">
        <v>378</v>
      </c>
      <c r="NS46" s="45">
        <v>379</v>
      </c>
      <c r="NT46" s="45">
        <v>380</v>
      </c>
      <c r="NU46" s="45">
        <v>381</v>
      </c>
      <c r="NV46" s="45">
        <v>382</v>
      </c>
      <c r="NW46" s="45">
        <v>383</v>
      </c>
      <c r="NX46" s="45">
        <v>384</v>
      </c>
      <c r="NY46" s="45">
        <v>385</v>
      </c>
      <c r="NZ46" s="45">
        <v>386</v>
      </c>
      <c r="OA46" s="45">
        <v>387</v>
      </c>
      <c r="OB46" s="45">
        <v>388</v>
      </c>
      <c r="OC46" s="45">
        <v>389</v>
      </c>
      <c r="OD46" s="45">
        <v>390</v>
      </c>
      <c r="OE46" s="45">
        <v>391</v>
      </c>
      <c r="OF46" s="45">
        <v>392</v>
      </c>
      <c r="OG46" s="45">
        <v>393</v>
      </c>
      <c r="OH46" s="45">
        <v>394</v>
      </c>
      <c r="OI46" s="45">
        <v>395</v>
      </c>
      <c r="OJ46" s="45">
        <v>396</v>
      </c>
      <c r="OK46" s="45">
        <v>397</v>
      </c>
      <c r="OL46" s="45">
        <v>398</v>
      </c>
      <c r="OM46" s="45">
        <v>399</v>
      </c>
      <c r="ON46" s="45">
        <v>400</v>
      </c>
      <c r="OO46" s="45">
        <v>401</v>
      </c>
      <c r="OP46" s="45">
        <v>402</v>
      </c>
      <c r="OQ46" s="45">
        <v>403</v>
      </c>
      <c r="OR46" s="45">
        <v>404</v>
      </c>
      <c r="OS46" s="45">
        <v>405</v>
      </c>
      <c r="OT46" s="45">
        <v>406</v>
      </c>
      <c r="OU46" s="45">
        <v>407</v>
      </c>
      <c r="OV46" s="45">
        <v>408</v>
      </c>
      <c r="OW46" s="45">
        <v>409</v>
      </c>
      <c r="OX46" s="45">
        <v>410</v>
      </c>
      <c r="OY46" s="45">
        <v>411</v>
      </c>
      <c r="OZ46" s="45">
        <v>412</v>
      </c>
      <c r="PA46" s="45">
        <v>413</v>
      </c>
      <c r="PB46" s="45">
        <v>414</v>
      </c>
      <c r="PC46" s="45">
        <v>415</v>
      </c>
      <c r="PD46" s="45">
        <v>416</v>
      </c>
      <c r="PE46" s="45">
        <v>417</v>
      </c>
      <c r="PF46" s="45">
        <v>418</v>
      </c>
      <c r="PG46" s="45">
        <v>419</v>
      </c>
      <c r="PH46" s="45">
        <v>420</v>
      </c>
      <c r="PI46" s="45">
        <v>421</v>
      </c>
      <c r="PJ46" s="45">
        <v>422</v>
      </c>
      <c r="PK46" s="45">
        <v>423</v>
      </c>
      <c r="PL46" s="45">
        <v>424</v>
      </c>
      <c r="PM46" s="45">
        <v>425</v>
      </c>
      <c r="PN46" s="45">
        <v>426</v>
      </c>
      <c r="PO46" s="45">
        <v>427</v>
      </c>
      <c r="PP46" s="45">
        <v>428</v>
      </c>
      <c r="PQ46" s="45">
        <v>429</v>
      </c>
      <c r="PR46" s="45">
        <v>430</v>
      </c>
      <c r="PS46" s="45">
        <v>431</v>
      </c>
      <c r="PT46" s="45">
        <v>432</v>
      </c>
      <c r="PU46" s="45">
        <v>433</v>
      </c>
      <c r="PV46" s="45">
        <v>434</v>
      </c>
      <c r="PW46" s="45">
        <v>435</v>
      </c>
      <c r="PX46" s="45">
        <v>436</v>
      </c>
      <c r="PY46" s="45">
        <v>437</v>
      </c>
      <c r="PZ46" s="45">
        <v>438</v>
      </c>
      <c r="QA46" s="45">
        <v>439</v>
      </c>
      <c r="QB46" s="45">
        <v>440</v>
      </c>
      <c r="QC46" s="45">
        <v>441</v>
      </c>
      <c r="QD46" s="45">
        <v>442</v>
      </c>
      <c r="QE46" s="45">
        <v>443</v>
      </c>
      <c r="QF46" s="45">
        <v>444</v>
      </c>
      <c r="QG46" s="45">
        <v>445</v>
      </c>
      <c r="QH46" s="45">
        <v>446</v>
      </c>
      <c r="QI46" s="45">
        <v>447</v>
      </c>
      <c r="QJ46" s="45">
        <v>448</v>
      </c>
      <c r="QK46" s="45">
        <v>449</v>
      </c>
      <c r="QL46" s="45">
        <v>450</v>
      </c>
      <c r="QM46" s="45">
        <v>451</v>
      </c>
      <c r="QN46" s="45">
        <v>452</v>
      </c>
      <c r="QO46" s="45">
        <v>453</v>
      </c>
      <c r="QP46" s="45">
        <v>454</v>
      </c>
      <c r="QQ46" s="45">
        <v>455</v>
      </c>
      <c r="QR46" s="45">
        <v>456</v>
      </c>
      <c r="QS46" s="45">
        <v>457</v>
      </c>
      <c r="QT46" s="45">
        <v>458</v>
      </c>
      <c r="QU46" s="45">
        <v>459</v>
      </c>
      <c r="QV46" s="45">
        <v>460</v>
      </c>
      <c r="QW46" s="45">
        <v>461</v>
      </c>
      <c r="QX46" s="45">
        <v>462</v>
      </c>
      <c r="QY46" s="45">
        <v>463</v>
      </c>
      <c r="QZ46" s="45">
        <v>464</v>
      </c>
      <c r="RA46" s="45">
        <v>465</v>
      </c>
      <c r="RB46" s="45">
        <v>466</v>
      </c>
      <c r="RC46" s="45">
        <v>467</v>
      </c>
      <c r="RD46" s="45">
        <v>468</v>
      </c>
      <c r="RE46" s="45">
        <v>469</v>
      </c>
      <c r="RF46" s="45">
        <v>470</v>
      </c>
      <c r="RG46" s="45">
        <v>471</v>
      </c>
      <c r="RH46" s="45">
        <v>472</v>
      </c>
      <c r="RI46" s="45">
        <v>473</v>
      </c>
      <c r="RJ46" s="45">
        <v>474</v>
      </c>
      <c r="RK46" s="45">
        <v>475</v>
      </c>
      <c r="RL46" s="45">
        <v>476</v>
      </c>
      <c r="RM46" s="45">
        <v>477</v>
      </c>
      <c r="RN46" s="45">
        <v>478</v>
      </c>
      <c r="RO46" s="45">
        <v>479</v>
      </c>
      <c r="RP46" s="45">
        <v>480</v>
      </c>
      <c r="RQ46" s="45">
        <v>481</v>
      </c>
      <c r="RR46" s="45">
        <v>482</v>
      </c>
      <c r="RS46" s="45">
        <v>483</v>
      </c>
      <c r="RT46" s="45">
        <v>484</v>
      </c>
      <c r="RU46" s="45">
        <v>485</v>
      </c>
      <c r="RV46" s="45">
        <v>486</v>
      </c>
      <c r="RW46" s="45">
        <v>487</v>
      </c>
      <c r="RX46" s="45">
        <v>488</v>
      </c>
      <c r="RY46" s="45">
        <v>489</v>
      </c>
      <c r="RZ46" s="45">
        <v>490</v>
      </c>
      <c r="SA46" s="45">
        <v>491</v>
      </c>
      <c r="SB46" s="45">
        <v>492</v>
      </c>
      <c r="SC46" s="45">
        <v>493</v>
      </c>
      <c r="SD46" s="45">
        <v>494</v>
      </c>
      <c r="SE46" s="45">
        <v>495</v>
      </c>
      <c r="SF46" s="45">
        <v>496</v>
      </c>
      <c r="SG46" s="45">
        <v>497</v>
      </c>
      <c r="SH46" s="45">
        <v>498</v>
      </c>
      <c r="SI46" s="45">
        <v>499</v>
      </c>
      <c r="SJ46" s="45">
        <v>500</v>
      </c>
      <c r="SK46" s="45">
        <v>501</v>
      </c>
      <c r="SL46" s="45">
        <v>502</v>
      </c>
      <c r="SM46" s="45">
        <v>503</v>
      </c>
      <c r="SN46" s="45">
        <v>504</v>
      </c>
      <c r="SO46" s="45">
        <v>505</v>
      </c>
      <c r="SP46" s="45">
        <v>506</v>
      </c>
      <c r="SQ46" s="45">
        <v>507</v>
      </c>
      <c r="SR46" s="45">
        <v>508</v>
      </c>
      <c r="SS46" s="45">
        <v>509</v>
      </c>
      <c r="ST46" s="45">
        <v>510</v>
      </c>
      <c r="SU46" s="45">
        <v>511</v>
      </c>
      <c r="SV46" s="45">
        <v>512</v>
      </c>
      <c r="SW46" s="45">
        <v>513</v>
      </c>
      <c r="SX46" s="45">
        <v>514</v>
      </c>
      <c r="SY46" s="45">
        <v>515</v>
      </c>
      <c r="SZ46" s="45">
        <v>516</v>
      </c>
      <c r="TA46" s="45">
        <v>517</v>
      </c>
      <c r="TB46" s="45">
        <v>518</v>
      </c>
      <c r="TC46" s="45">
        <v>519</v>
      </c>
      <c r="TD46" s="45">
        <v>520</v>
      </c>
      <c r="TE46" s="45">
        <v>521</v>
      </c>
      <c r="TF46" s="45">
        <v>522</v>
      </c>
      <c r="TG46" s="45">
        <v>523</v>
      </c>
      <c r="TH46" s="45">
        <v>524</v>
      </c>
      <c r="TI46" s="45">
        <v>525</v>
      </c>
      <c r="TJ46" s="45">
        <v>526</v>
      </c>
      <c r="TK46" s="45">
        <v>527</v>
      </c>
      <c r="TL46" s="45">
        <v>528</v>
      </c>
      <c r="TM46" s="45">
        <v>529</v>
      </c>
      <c r="TN46" s="45">
        <v>530</v>
      </c>
      <c r="TO46" s="45">
        <v>531</v>
      </c>
      <c r="TP46" s="45">
        <v>532</v>
      </c>
      <c r="TQ46" s="45">
        <v>533</v>
      </c>
      <c r="TR46" s="45">
        <v>534</v>
      </c>
      <c r="TS46" s="45">
        <v>535</v>
      </c>
      <c r="TT46" s="45">
        <v>536</v>
      </c>
      <c r="TU46" s="45">
        <v>537</v>
      </c>
      <c r="TV46" s="45">
        <v>538</v>
      </c>
      <c r="TW46" s="45">
        <v>539</v>
      </c>
      <c r="TX46" s="45">
        <v>540</v>
      </c>
      <c r="TY46" s="45">
        <v>541</v>
      </c>
      <c r="TZ46" s="45">
        <v>542</v>
      </c>
      <c r="UA46" s="45">
        <v>543</v>
      </c>
      <c r="UB46" s="45">
        <v>544</v>
      </c>
      <c r="UC46" s="45">
        <v>545</v>
      </c>
      <c r="UD46" s="45">
        <v>546</v>
      </c>
      <c r="UE46" s="45">
        <v>547</v>
      </c>
      <c r="UF46" s="45">
        <v>548</v>
      </c>
      <c r="UG46" s="45">
        <v>549</v>
      </c>
      <c r="UH46" s="45">
        <v>550</v>
      </c>
      <c r="UI46" s="45">
        <v>551</v>
      </c>
      <c r="UJ46" s="45">
        <v>552</v>
      </c>
      <c r="UK46" s="45">
        <v>553</v>
      </c>
      <c r="UL46" s="45">
        <v>554</v>
      </c>
      <c r="UM46" s="45">
        <v>555</v>
      </c>
      <c r="UN46" s="45">
        <v>556</v>
      </c>
      <c r="UO46" s="45">
        <v>557</v>
      </c>
      <c r="UP46" s="45">
        <v>558</v>
      </c>
      <c r="UQ46" s="45">
        <v>559</v>
      </c>
      <c r="UR46" s="45">
        <v>560</v>
      </c>
      <c r="US46" s="45">
        <v>561</v>
      </c>
      <c r="UT46" s="45">
        <v>562</v>
      </c>
      <c r="UU46" s="45">
        <v>563</v>
      </c>
      <c r="UV46" s="45">
        <v>564</v>
      </c>
      <c r="UW46" s="45">
        <v>565</v>
      </c>
      <c r="UX46" s="45">
        <v>566</v>
      </c>
      <c r="UY46" s="45">
        <v>567</v>
      </c>
      <c r="UZ46" s="45">
        <v>568</v>
      </c>
      <c r="VA46" s="45">
        <v>569</v>
      </c>
      <c r="VB46" s="45">
        <v>570</v>
      </c>
      <c r="VC46" s="45">
        <v>571</v>
      </c>
      <c r="VD46" s="45">
        <v>572</v>
      </c>
      <c r="VE46" s="45">
        <v>573</v>
      </c>
      <c r="VF46" s="45">
        <v>574</v>
      </c>
      <c r="VG46" s="45">
        <v>575</v>
      </c>
      <c r="VH46" s="45">
        <v>576</v>
      </c>
      <c r="VI46" s="45">
        <v>577</v>
      </c>
      <c r="VJ46" s="45">
        <v>578</v>
      </c>
      <c r="VK46" s="45">
        <v>579</v>
      </c>
      <c r="VL46" s="45">
        <v>580</v>
      </c>
      <c r="VM46" s="45">
        <v>581</v>
      </c>
      <c r="VN46" s="45">
        <v>582</v>
      </c>
      <c r="VO46" s="45">
        <v>583</v>
      </c>
      <c r="VP46" s="45">
        <v>584</v>
      </c>
      <c r="VQ46" s="45">
        <v>585</v>
      </c>
      <c r="VR46" s="45">
        <v>586</v>
      </c>
      <c r="VS46" s="45">
        <v>587</v>
      </c>
      <c r="VT46" s="45">
        <v>588</v>
      </c>
      <c r="VU46" s="45">
        <v>589</v>
      </c>
      <c r="VV46" s="45">
        <v>590</v>
      </c>
      <c r="VW46" s="45">
        <v>591</v>
      </c>
      <c r="VX46" s="45">
        <v>592</v>
      </c>
      <c r="VY46" s="45">
        <v>593</v>
      </c>
      <c r="VZ46" s="45">
        <v>594</v>
      </c>
      <c r="WA46" s="45">
        <v>595</v>
      </c>
      <c r="WB46" s="45">
        <v>596</v>
      </c>
      <c r="WC46" s="45">
        <v>597</v>
      </c>
      <c r="WD46" s="45">
        <v>598</v>
      </c>
      <c r="WE46" s="45">
        <v>599</v>
      </c>
      <c r="WF46" s="45">
        <v>600</v>
      </c>
      <c r="WG46" s="45">
        <v>601</v>
      </c>
      <c r="WH46" s="45">
        <v>602</v>
      </c>
      <c r="WI46" s="45">
        <v>603</v>
      </c>
      <c r="WJ46" s="45">
        <v>604</v>
      </c>
      <c r="WK46" s="45">
        <v>605</v>
      </c>
      <c r="WL46" s="45">
        <v>606</v>
      </c>
      <c r="WM46" s="45">
        <v>607</v>
      </c>
      <c r="WN46" s="45">
        <v>608</v>
      </c>
      <c r="WO46" s="45">
        <v>609</v>
      </c>
      <c r="WP46" s="45">
        <v>610</v>
      </c>
      <c r="WQ46" s="45">
        <v>611</v>
      </c>
      <c r="WR46" s="45">
        <v>612</v>
      </c>
      <c r="WS46" s="45">
        <v>613</v>
      </c>
      <c r="WT46" s="45">
        <v>614</v>
      </c>
      <c r="WU46" s="45">
        <v>615</v>
      </c>
      <c r="WV46" s="45">
        <v>616</v>
      </c>
      <c r="WW46" s="45">
        <v>617</v>
      </c>
      <c r="WX46" s="45">
        <v>618</v>
      </c>
      <c r="WY46" s="45">
        <v>619</v>
      </c>
      <c r="WZ46" s="45">
        <v>620</v>
      </c>
      <c r="XA46" s="45">
        <v>621</v>
      </c>
      <c r="XB46" s="45">
        <v>622</v>
      </c>
      <c r="XC46" s="45">
        <v>623</v>
      </c>
      <c r="XD46" s="45">
        <v>624</v>
      </c>
      <c r="XE46" s="45">
        <v>625</v>
      </c>
      <c r="XF46" s="45">
        <v>626</v>
      </c>
      <c r="XG46" s="45">
        <v>627</v>
      </c>
      <c r="XH46" s="45">
        <v>628</v>
      </c>
      <c r="XI46" s="45">
        <v>629</v>
      </c>
      <c r="XJ46" s="45">
        <v>630</v>
      </c>
      <c r="XK46" s="45">
        <v>631</v>
      </c>
      <c r="XL46" s="45">
        <v>632</v>
      </c>
      <c r="XM46" s="45">
        <v>633</v>
      </c>
      <c r="XN46" s="45">
        <v>634</v>
      </c>
      <c r="XO46" s="45">
        <v>635</v>
      </c>
      <c r="XP46" s="45">
        <v>636</v>
      </c>
      <c r="XQ46" s="45">
        <v>637</v>
      </c>
      <c r="XR46" s="45">
        <v>638</v>
      </c>
      <c r="XS46" s="45">
        <v>639</v>
      </c>
      <c r="XT46" s="45">
        <v>640</v>
      </c>
      <c r="XU46" s="45">
        <v>641</v>
      </c>
      <c r="XV46" s="45">
        <v>642</v>
      </c>
      <c r="XW46" s="45">
        <v>643</v>
      </c>
      <c r="XX46" s="45">
        <v>644</v>
      </c>
      <c r="XY46" s="45">
        <v>645</v>
      </c>
      <c r="XZ46" s="45">
        <v>646</v>
      </c>
      <c r="YA46" s="45">
        <v>647</v>
      </c>
      <c r="YB46" s="45">
        <v>648</v>
      </c>
      <c r="YC46" s="45">
        <v>649</v>
      </c>
      <c r="YD46" s="45">
        <v>650</v>
      </c>
      <c r="YE46" s="45">
        <v>651</v>
      </c>
      <c r="YF46" s="45">
        <v>652</v>
      </c>
      <c r="YG46" s="45">
        <v>653</v>
      </c>
      <c r="YH46" s="45">
        <v>654</v>
      </c>
      <c r="YI46" s="45">
        <v>655</v>
      </c>
      <c r="YJ46" s="45">
        <v>656</v>
      </c>
      <c r="YK46" s="45">
        <v>657</v>
      </c>
      <c r="YL46" s="45">
        <v>658</v>
      </c>
      <c r="YM46" s="45">
        <v>659</v>
      </c>
      <c r="YN46" s="45">
        <v>660</v>
      </c>
      <c r="YO46" s="45">
        <v>661</v>
      </c>
      <c r="YP46" s="45">
        <v>662</v>
      </c>
      <c r="YQ46" s="45">
        <v>663</v>
      </c>
      <c r="YR46" s="45">
        <v>664</v>
      </c>
      <c r="YS46" s="45">
        <v>665</v>
      </c>
      <c r="YT46" s="45">
        <v>666</v>
      </c>
      <c r="YU46" s="45">
        <v>667</v>
      </c>
      <c r="YV46" s="45">
        <v>668</v>
      </c>
      <c r="YW46" s="45">
        <v>669</v>
      </c>
      <c r="YX46" s="45">
        <v>670</v>
      </c>
      <c r="YY46" s="45">
        <v>671</v>
      </c>
      <c r="YZ46" s="45">
        <v>672</v>
      </c>
      <c r="ZA46" s="45">
        <v>673</v>
      </c>
      <c r="ZB46" s="45">
        <v>674</v>
      </c>
      <c r="ZC46" s="45">
        <v>675</v>
      </c>
      <c r="ZD46" s="45">
        <v>676</v>
      </c>
      <c r="ZE46" s="45">
        <v>677</v>
      </c>
      <c r="ZF46" s="45">
        <v>678</v>
      </c>
      <c r="ZG46" s="45">
        <v>679</v>
      </c>
      <c r="ZH46" s="45">
        <v>680</v>
      </c>
      <c r="ZI46" s="45">
        <v>681</v>
      </c>
      <c r="ZJ46" s="45">
        <v>682</v>
      </c>
      <c r="ZK46" s="45">
        <v>683</v>
      </c>
      <c r="ZL46" s="45">
        <v>684</v>
      </c>
      <c r="ZM46" s="45">
        <v>685</v>
      </c>
      <c r="ZN46" s="45">
        <v>686</v>
      </c>
      <c r="ZO46" s="45">
        <v>687</v>
      </c>
      <c r="ZP46" s="45">
        <v>688</v>
      </c>
      <c r="ZQ46" s="45">
        <v>689</v>
      </c>
      <c r="ZR46" s="45">
        <v>690</v>
      </c>
      <c r="ZS46" s="45">
        <v>691</v>
      </c>
      <c r="ZT46" s="45">
        <v>692</v>
      </c>
      <c r="ZU46" s="45">
        <v>693</v>
      </c>
      <c r="ZV46" s="45">
        <v>694</v>
      </c>
      <c r="ZW46" s="45">
        <v>695</v>
      </c>
      <c r="ZX46" s="45">
        <v>696</v>
      </c>
      <c r="ZY46" s="45">
        <v>697</v>
      </c>
      <c r="ZZ46" s="45">
        <v>698</v>
      </c>
      <c r="AAA46" s="45">
        <v>699</v>
      </c>
      <c r="AAB46" s="45">
        <v>700</v>
      </c>
      <c r="AAC46" s="45">
        <v>701</v>
      </c>
      <c r="AAD46" s="45">
        <v>702</v>
      </c>
      <c r="AAE46" s="45">
        <v>703</v>
      </c>
      <c r="AAF46" s="45">
        <v>704</v>
      </c>
      <c r="AAG46" s="45">
        <v>705</v>
      </c>
      <c r="AAH46" s="45">
        <v>706</v>
      </c>
      <c r="AAI46" s="45">
        <v>707</v>
      </c>
      <c r="AAJ46" s="45">
        <v>708</v>
      </c>
      <c r="AAK46" s="45">
        <v>709</v>
      </c>
      <c r="AAL46" s="45">
        <v>710</v>
      </c>
      <c r="AAM46" s="45">
        <v>711</v>
      </c>
      <c r="AAN46" s="45">
        <v>712</v>
      </c>
      <c r="AAO46" s="45">
        <v>713</v>
      </c>
      <c r="AAP46" s="45">
        <v>714</v>
      </c>
      <c r="AAQ46" s="45">
        <v>715</v>
      </c>
      <c r="AAR46" s="45">
        <v>716</v>
      </c>
      <c r="AAS46" s="45">
        <v>717</v>
      </c>
      <c r="AAT46" s="45">
        <v>718</v>
      </c>
      <c r="AAU46" s="45">
        <v>719</v>
      </c>
      <c r="AAV46" s="45">
        <v>720</v>
      </c>
      <c r="AAW46" s="45">
        <v>721</v>
      </c>
      <c r="AAX46" s="45">
        <v>722</v>
      </c>
      <c r="AAY46" s="45">
        <v>723</v>
      </c>
      <c r="AAZ46" s="45">
        <v>724</v>
      </c>
      <c r="ABA46" s="45">
        <v>725</v>
      </c>
      <c r="ABB46" s="45">
        <v>726</v>
      </c>
      <c r="ABC46" s="45">
        <v>727</v>
      </c>
      <c r="ABD46" s="45">
        <v>728</v>
      </c>
      <c r="ABE46" s="45">
        <v>729</v>
      </c>
      <c r="ABF46" s="45">
        <v>730</v>
      </c>
      <c r="ABG46" s="45">
        <v>731</v>
      </c>
      <c r="ABH46" s="45">
        <v>732</v>
      </c>
      <c r="ABI46" s="45">
        <v>733</v>
      </c>
      <c r="ABJ46" s="45">
        <v>734</v>
      </c>
      <c r="ABK46" s="45">
        <v>735</v>
      </c>
      <c r="ABL46" s="45">
        <v>736</v>
      </c>
      <c r="ABM46" s="45">
        <v>737</v>
      </c>
      <c r="ABN46" s="45">
        <v>738</v>
      </c>
      <c r="ABO46" s="45">
        <v>739</v>
      </c>
      <c r="ABP46" s="45">
        <v>740</v>
      </c>
      <c r="ABQ46" s="45">
        <v>741</v>
      </c>
      <c r="ABR46" s="45">
        <v>742</v>
      </c>
      <c r="ABS46" s="45">
        <v>743</v>
      </c>
      <c r="ABT46" s="45">
        <v>744</v>
      </c>
      <c r="ABU46" s="45">
        <v>745</v>
      </c>
      <c r="ABV46" s="45">
        <v>746</v>
      </c>
      <c r="ABW46" s="45">
        <v>747</v>
      </c>
      <c r="ABX46" s="45">
        <v>748</v>
      </c>
      <c r="ABY46" s="45">
        <v>749</v>
      </c>
      <c r="ABZ46" s="45">
        <v>750</v>
      </c>
      <c r="ACA46" s="45">
        <v>751</v>
      </c>
      <c r="ACB46" s="45">
        <v>752</v>
      </c>
      <c r="ACC46" s="45">
        <v>753</v>
      </c>
      <c r="ACD46" s="45">
        <v>754</v>
      </c>
      <c r="ACE46" s="45">
        <v>755</v>
      </c>
      <c r="ACF46" s="45">
        <v>756</v>
      </c>
      <c r="ACG46" s="45">
        <v>757</v>
      </c>
      <c r="ACH46" s="45">
        <v>758</v>
      </c>
      <c r="ACI46" s="45">
        <v>759</v>
      </c>
      <c r="ACJ46" s="45">
        <v>760</v>
      </c>
      <c r="ACK46" s="45">
        <v>761</v>
      </c>
      <c r="ACL46" s="45">
        <v>762</v>
      </c>
      <c r="ACM46" s="45">
        <v>763</v>
      </c>
      <c r="ACN46" s="45">
        <v>764</v>
      </c>
      <c r="ACO46" s="45">
        <v>765</v>
      </c>
      <c r="ACP46" s="45">
        <v>766</v>
      </c>
      <c r="ACQ46" s="45">
        <v>767</v>
      </c>
      <c r="ACR46" s="45">
        <v>768</v>
      </c>
      <c r="ACS46" s="45">
        <v>769</v>
      </c>
      <c r="ACT46" s="45">
        <v>770</v>
      </c>
      <c r="ACU46" s="45">
        <v>771</v>
      </c>
      <c r="ACV46" s="45">
        <v>772</v>
      </c>
      <c r="ACW46" s="45">
        <v>773</v>
      </c>
      <c r="ACX46" s="45">
        <v>774</v>
      </c>
      <c r="ACY46" s="45">
        <v>775</v>
      </c>
      <c r="ACZ46" s="45">
        <v>776</v>
      </c>
      <c r="ADA46" s="45">
        <v>777</v>
      </c>
      <c r="ADB46" s="45">
        <v>778</v>
      </c>
      <c r="ADC46" s="45">
        <v>779</v>
      </c>
      <c r="ADD46" s="45">
        <v>780</v>
      </c>
      <c r="ADE46" s="45">
        <v>781</v>
      </c>
      <c r="ADF46" s="45">
        <v>782</v>
      </c>
      <c r="ADG46" s="45">
        <v>783</v>
      </c>
      <c r="ADH46" s="45">
        <v>784</v>
      </c>
      <c r="ADI46" s="45">
        <v>785</v>
      </c>
      <c r="ADJ46" s="45">
        <v>786</v>
      </c>
      <c r="ADK46" s="45">
        <v>787</v>
      </c>
      <c r="ADL46" s="45">
        <v>788</v>
      </c>
      <c r="ADM46" s="45">
        <v>789</v>
      </c>
      <c r="ADN46" s="45">
        <v>790</v>
      </c>
      <c r="ADO46" s="45">
        <v>791</v>
      </c>
      <c r="ADP46" s="45">
        <v>792</v>
      </c>
      <c r="ADQ46" s="45">
        <v>793</v>
      </c>
      <c r="ADR46" s="45">
        <v>794</v>
      </c>
      <c r="ADS46" s="45">
        <v>795</v>
      </c>
      <c r="ADT46" s="45">
        <v>796</v>
      </c>
      <c r="ADU46" s="45">
        <v>797</v>
      </c>
      <c r="ADV46" s="45">
        <v>798</v>
      </c>
      <c r="ADW46" s="45">
        <v>799</v>
      </c>
      <c r="ADX46" s="45">
        <v>800</v>
      </c>
      <c r="ADY46" s="45">
        <v>801</v>
      </c>
      <c r="ADZ46" s="45">
        <v>802</v>
      </c>
      <c r="AEA46" s="45">
        <v>803</v>
      </c>
      <c r="AEB46" s="45">
        <v>804</v>
      </c>
      <c r="AEC46" s="45">
        <v>805</v>
      </c>
      <c r="AED46" s="45">
        <v>806</v>
      </c>
      <c r="AEE46" s="45">
        <v>807</v>
      </c>
      <c r="AEF46" s="45">
        <v>808</v>
      </c>
      <c r="AEG46" s="45">
        <v>809</v>
      </c>
      <c r="AEH46" s="45">
        <v>810</v>
      </c>
      <c r="AEI46" s="45">
        <v>811</v>
      </c>
      <c r="AEJ46" s="45">
        <v>812</v>
      </c>
      <c r="AEK46" s="45">
        <v>813</v>
      </c>
      <c r="AEL46" s="45">
        <v>814</v>
      </c>
      <c r="AEM46" s="45">
        <v>815</v>
      </c>
      <c r="AEN46" s="45">
        <v>816</v>
      </c>
      <c r="AEO46" s="45">
        <v>817</v>
      </c>
      <c r="AEP46" s="45">
        <v>818</v>
      </c>
      <c r="AEQ46" s="45">
        <v>819</v>
      </c>
      <c r="AER46" s="45">
        <v>820</v>
      </c>
      <c r="AES46" s="45">
        <v>821</v>
      </c>
      <c r="AET46" s="45">
        <v>822</v>
      </c>
      <c r="AEU46" s="45">
        <v>823</v>
      </c>
      <c r="AEV46" s="45">
        <v>824</v>
      </c>
      <c r="AEW46" s="45">
        <v>825</v>
      </c>
      <c r="AEX46" s="45">
        <v>826</v>
      </c>
      <c r="AEY46" s="45">
        <v>827</v>
      </c>
      <c r="AEZ46" s="45">
        <v>828</v>
      </c>
      <c r="AFA46" s="45">
        <v>829</v>
      </c>
      <c r="AFB46" s="45">
        <v>830</v>
      </c>
      <c r="AFC46" s="45">
        <v>831</v>
      </c>
      <c r="AFD46" s="45">
        <v>832</v>
      </c>
      <c r="AFE46" s="45">
        <v>833</v>
      </c>
      <c r="AFF46" s="45">
        <v>834</v>
      </c>
      <c r="AFG46" s="45">
        <v>835</v>
      </c>
      <c r="AFH46" s="45">
        <v>836</v>
      </c>
      <c r="AFI46" s="45">
        <v>837</v>
      </c>
      <c r="AFJ46" s="45">
        <v>838</v>
      </c>
      <c r="AFK46" s="45">
        <v>839</v>
      </c>
      <c r="AFL46" s="45">
        <v>840</v>
      </c>
      <c r="AFM46" s="45">
        <v>841</v>
      </c>
      <c r="AFN46" s="45">
        <v>842</v>
      </c>
      <c r="AFO46" s="45">
        <v>843</v>
      </c>
      <c r="AFP46" s="45">
        <v>844</v>
      </c>
      <c r="AFQ46" s="45">
        <v>845</v>
      </c>
      <c r="AFR46" s="45">
        <v>846</v>
      </c>
      <c r="AFS46" s="45">
        <v>847</v>
      </c>
      <c r="AFT46" s="45">
        <v>848</v>
      </c>
      <c r="AFU46" s="45">
        <v>849</v>
      </c>
      <c r="AFV46" s="45">
        <v>850</v>
      </c>
      <c r="AFW46" s="45">
        <v>851</v>
      </c>
      <c r="AFX46" s="45">
        <v>852</v>
      </c>
      <c r="AFY46" s="45">
        <v>853</v>
      </c>
      <c r="AFZ46" s="45">
        <v>854</v>
      </c>
      <c r="AGA46" s="45">
        <v>855</v>
      </c>
      <c r="AGB46" s="45">
        <v>856</v>
      </c>
      <c r="AGC46" s="45">
        <v>857</v>
      </c>
      <c r="AGD46" s="45">
        <v>858</v>
      </c>
      <c r="AGE46" s="45">
        <v>859</v>
      </c>
      <c r="AGF46" s="45">
        <v>860</v>
      </c>
      <c r="AGG46" s="45">
        <v>861</v>
      </c>
      <c r="AGH46" s="45">
        <v>862</v>
      </c>
      <c r="AGI46" s="45">
        <v>863</v>
      </c>
      <c r="AGJ46" s="45">
        <v>864</v>
      </c>
      <c r="AGK46" s="45">
        <v>865</v>
      </c>
      <c r="AGL46" s="45">
        <v>866</v>
      </c>
      <c r="AGM46" s="45">
        <v>867</v>
      </c>
      <c r="AGN46" s="45">
        <v>868</v>
      </c>
      <c r="AGO46" s="45">
        <v>869</v>
      </c>
      <c r="AGP46" s="45">
        <v>870</v>
      </c>
      <c r="AGQ46" s="45">
        <v>871</v>
      </c>
      <c r="AGR46" s="45">
        <v>872</v>
      </c>
      <c r="AGS46" s="45">
        <v>873</v>
      </c>
      <c r="AGT46" s="45">
        <v>874</v>
      </c>
      <c r="AGU46" s="45">
        <v>875</v>
      </c>
      <c r="AGV46" s="45">
        <v>876</v>
      </c>
      <c r="AGW46" s="45">
        <v>877</v>
      </c>
      <c r="AGX46" s="45">
        <v>878</v>
      </c>
      <c r="AGY46" s="45">
        <v>879</v>
      </c>
      <c r="AGZ46" s="45">
        <v>880</v>
      </c>
      <c r="AHA46" s="45">
        <v>881</v>
      </c>
      <c r="AHB46" s="45">
        <v>882</v>
      </c>
      <c r="AHC46" s="45">
        <v>883</v>
      </c>
      <c r="AHD46" s="45">
        <v>884</v>
      </c>
      <c r="AHE46" s="45">
        <v>885</v>
      </c>
      <c r="AHF46" s="45">
        <v>886</v>
      </c>
      <c r="AHG46" s="45">
        <v>887</v>
      </c>
      <c r="AHH46" s="45">
        <v>888</v>
      </c>
      <c r="AHI46" s="45">
        <v>889</v>
      </c>
      <c r="AHJ46" s="45">
        <v>890</v>
      </c>
      <c r="AHK46" s="45">
        <v>891</v>
      </c>
      <c r="AHL46" s="45">
        <v>892</v>
      </c>
      <c r="AHM46" s="45">
        <v>893</v>
      </c>
      <c r="AHN46" s="45">
        <v>894</v>
      </c>
      <c r="AHO46" s="45">
        <v>895</v>
      </c>
      <c r="AHP46" s="45">
        <v>896</v>
      </c>
      <c r="AHQ46" s="45">
        <v>897</v>
      </c>
      <c r="AHR46" s="45">
        <v>898</v>
      </c>
      <c r="AHS46" s="45">
        <v>899</v>
      </c>
      <c r="AHT46" s="45">
        <v>900</v>
      </c>
      <c r="AHU46" s="45">
        <v>901</v>
      </c>
      <c r="AHV46" s="45">
        <v>902</v>
      </c>
      <c r="AHW46" s="45">
        <v>903</v>
      </c>
      <c r="AHX46" s="45">
        <v>904</v>
      </c>
      <c r="AHY46" s="45">
        <v>905</v>
      </c>
      <c r="AHZ46" s="45">
        <v>906</v>
      </c>
      <c r="AIA46" s="45">
        <v>907</v>
      </c>
      <c r="AIB46" s="45">
        <v>908</v>
      </c>
      <c r="AIC46" s="45">
        <v>909</v>
      </c>
      <c r="AID46" s="45">
        <v>910</v>
      </c>
      <c r="AIE46" s="45">
        <v>911</v>
      </c>
      <c r="AIF46" s="45">
        <v>912</v>
      </c>
      <c r="AIG46" s="45">
        <v>913</v>
      </c>
      <c r="AIH46" s="45">
        <v>914</v>
      </c>
      <c r="AII46" s="45">
        <v>915</v>
      </c>
      <c r="AIJ46" s="45">
        <v>916</v>
      </c>
      <c r="AIK46" s="45">
        <v>917</v>
      </c>
      <c r="AIL46" s="45">
        <v>918</v>
      </c>
      <c r="AIM46" s="45">
        <v>919</v>
      </c>
      <c r="AIN46" s="45">
        <v>920</v>
      </c>
      <c r="AIO46" s="45">
        <v>921</v>
      </c>
      <c r="AIP46" s="45">
        <v>922</v>
      </c>
      <c r="AIQ46" s="45">
        <v>923</v>
      </c>
      <c r="AIR46" s="45">
        <v>924</v>
      </c>
      <c r="AIS46" s="45">
        <v>925</v>
      </c>
      <c r="AIT46" s="45">
        <v>926</v>
      </c>
      <c r="AIU46" s="45">
        <v>927</v>
      </c>
      <c r="AIV46" s="45">
        <v>928</v>
      </c>
      <c r="AIW46" s="45">
        <v>929</v>
      </c>
      <c r="AIX46" s="45">
        <v>930</v>
      </c>
      <c r="AIY46" s="45">
        <v>931</v>
      </c>
      <c r="AIZ46" s="45">
        <v>932</v>
      </c>
      <c r="AJA46" s="45">
        <v>933</v>
      </c>
      <c r="AJB46" s="45">
        <v>934</v>
      </c>
      <c r="AJC46" s="45">
        <v>935</v>
      </c>
      <c r="AJD46" s="45">
        <v>936</v>
      </c>
      <c r="AJE46" s="45">
        <v>937</v>
      </c>
      <c r="AJF46" s="45">
        <v>938</v>
      </c>
      <c r="AJG46" s="45">
        <v>939</v>
      </c>
      <c r="AJH46" s="45">
        <v>940</v>
      </c>
      <c r="AJI46" s="45">
        <v>941</v>
      </c>
      <c r="AJJ46" s="45">
        <v>942</v>
      </c>
      <c r="AJK46" s="45">
        <v>943</v>
      </c>
      <c r="AJL46" s="45">
        <v>944</v>
      </c>
      <c r="AJM46" s="45">
        <v>945</v>
      </c>
      <c r="AJN46" s="45">
        <v>946</v>
      </c>
      <c r="AJO46" s="45">
        <v>947</v>
      </c>
      <c r="AJP46" s="45">
        <v>948</v>
      </c>
      <c r="AJQ46" s="45">
        <v>949</v>
      </c>
      <c r="AJR46" s="45">
        <v>950</v>
      </c>
      <c r="AJS46" s="45">
        <v>951</v>
      </c>
      <c r="AJT46" s="45">
        <v>952</v>
      </c>
      <c r="AJU46" s="45">
        <v>953</v>
      </c>
      <c r="AJV46" s="45">
        <v>954</v>
      </c>
      <c r="AJW46" s="45">
        <v>955</v>
      </c>
      <c r="AJX46" s="45">
        <v>956</v>
      </c>
      <c r="AJY46" s="45">
        <v>957</v>
      </c>
      <c r="AJZ46" s="45">
        <v>958</v>
      </c>
      <c r="AKA46" s="45">
        <v>959</v>
      </c>
      <c r="AKB46" s="45">
        <v>960</v>
      </c>
      <c r="AKC46" s="45">
        <v>961</v>
      </c>
      <c r="AKD46" s="45">
        <v>962</v>
      </c>
      <c r="AKE46" s="45">
        <v>963</v>
      </c>
      <c r="AKF46" s="45">
        <v>964</v>
      </c>
      <c r="AKG46" s="45">
        <v>965</v>
      </c>
      <c r="AKH46" s="45">
        <v>966</v>
      </c>
      <c r="AKI46" s="45">
        <v>967</v>
      </c>
      <c r="AKJ46" s="45">
        <v>968</v>
      </c>
      <c r="AKK46" s="45">
        <v>969</v>
      </c>
      <c r="AKL46" s="45">
        <v>970</v>
      </c>
      <c r="AKM46" s="45">
        <v>971</v>
      </c>
      <c r="AKN46" s="45">
        <v>972</v>
      </c>
      <c r="AKO46" s="45">
        <v>973</v>
      </c>
      <c r="AKP46" s="45">
        <v>974</v>
      </c>
      <c r="AKQ46" s="45">
        <v>975</v>
      </c>
      <c r="AKR46" s="45">
        <v>976</v>
      </c>
      <c r="AKS46" s="45">
        <v>977</v>
      </c>
      <c r="AKT46" s="45">
        <v>978</v>
      </c>
      <c r="AKU46" s="45">
        <v>979</v>
      </c>
      <c r="AKV46" s="45">
        <v>980</v>
      </c>
      <c r="AKW46" s="45">
        <v>981</v>
      </c>
      <c r="AKX46" s="45">
        <v>982</v>
      </c>
      <c r="AKY46" s="45">
        <v>983</v>
      </c>
      <c r="AKZ46" s="45">
        <v>984</v>
      </c>
      <c r="ALA46" s="45">
        <v>985</v>
      </c>
      <c r="ALB46" s="45">
        <v>986</v>
      </c>
      <c r="ALC46" s="45">
        <v>987</v>
      </c>
      <c r="ALD46" s="45">
        <v>988</v>
      </c>
      <c r="ALE46" s="45">
        <v>989</v>
      </c>
      <c r="ALF46" s="45">
        <v>990</v>
      </c>
      <c r="ALG46" s="45">
        <v>991</v>
      </c>
      <c r="ALH46" s="45">
        <v>992</v>
      </c>
      <c r="ALI46" s="45">
        <v>993</v>
      </c>
      <c r="ALJ46" s="45">
        <v>994</v>
      </c>
      <c r="ALK46" s="45">
        <v>995</v>
      </c>
      <c r="ALL46" s="45">
        <v>996</v>
      </c>
      <c r="ALM46" s="45">
        <v>997</v>
      </c>
      <c r="ALN46" s="45">
        <v>998</v>
      </c>
      <c r="ALO46" s="45">
        <v>999</v>
      </c>
      <c r="ALP46" s="45">
        <v>1000</v>
      </c>
      <c r="ALQ46" s="45">
        <v>1001</v>
      </c>
      <c r="ALR46" s="45">
        <v>1002</v>
      </c>
      <c r="ALS46" s="45">
        <v>1003</v>
      </c>
      <c r="ALT46" s="45">
        <v>1004</v>
      </c>
      <c r="ALU46" s="45">
        <v>1005</v>
      </c>
      <c r="ALV46" s="45">
        <v>1006</v>
      </c>
      <c r="ALW46" s="45">
        <v>1007</v>
      </c>
      <c r="ALX46" s="45">
        <v>1008</v>
      </c>
      <c r="ALY46" s="45">
        <v>1009</v>
      </c>
      <c r="ALZ46" s="45">
        <v>1010</v>
      </c>
      <c r="AMA46" s="45">
        <v>1011</v>
      </c>
      <c r="AMB46" s="45">
        <v>1012</v>
      </c>
      <c r="AMC46" s="45">
        <v>1013</v>
      </c>
      <c r="AMD46" s="45">
        <v>1014</v>
      </c>
      <c r="AME46" s="45">
        <v>1015</v>
      </c>
      <c r="AMF46" s="45">
        <v>1016</v>
      </c>
      <c r="AMG46" s="45">
        <v>1017</v>
      </c>
      <c r="AMH46" s="45">
        <v>1018</v>
      </c>
      <c r="AMI46" s="45">
        <v>1019</v>
      </c>
      <c r="AMJ46" s="45">
        <v>1020</v>
      </c>
      <c r="AMK46" s="45">
        <v>1021</v>
      </c>
      <c r="AML46" s="45">
        <v>1022</v>
      </c>
      <c r="AMM46" s="45">
        <v>1023</v>
      </c>
      <c r="AMN46" s="45">
        <v>1024</v>
      </c>
      <c r="AMO46" s="45">
        <v>1025</v>
      </c>
      <c r="AMP46" s="45">
        <v>1026</v>
      </c>
      <c r="AMQ46" s="45">
        <v>1027</v>
      </c>
      <c r="AMR46" s="45">
        <v>1028</v>
      </c>
      <c r="AMS46" s="45">
        <v>1029</v>
      </c>
      <c r="AMT46" s="45">
        <v>1030</v>
      </c>
      <c r="AMU46" s="45">
        <v>1031</v>
      </c>
      <c r="AMV46" s="45">
        <v>1032</v>
      </c>
      <c r="AMW46" s="45">
        <v>1033</v>
      </c>
      <c r="AMX46" s="45">
        <v>1034</v>
      </c>
      <c r="AMY46" s="45">
        <v>1035</v>
      </c>
      <c r="AMZ46" s="45">
        <v>1036</v>
      </c>
      <c r="ANA46" s="45">
        <v>1037</v>
      </c>
      <c r="ANB46" s="45">
        <v>1038</v>
      </c>
      <c r="ANC46" s="45">
        <v>1039</v>
      </c>
      <c r="AND46" s="45">
        <v>1040</v>
      </c>
      <c r="ANE46" s="45">
        <v>1041</v>
      </c>
      <c r="ANF46" s="45">
        <v>1042</v>
      </c>
      <c r="ANG46" s="45">
        <v>1043</v>
      </c>
      <c r="ANH46" s="45">
        <v>1044</v>
      </c>
      <c r="ANI46" s="45">
        <v>1045</v>
      </c>
      <c r="ANJ46" s="45">
        <v>1046</v>
      </c>
      <c r="ANK46" s="45">
        <v>1047</v>
      </c>
      <c r="ANL46" s="45">
        <v>1048</v>
      </c>
      <c r="ANM46" s="45">
        <v>1049</v>
      </c>
      <c r="ANN46" s="45">
        <v>1050</v>
      </c>
      <c r="ANO46" s="45">
        <v>1051</v>
      </c>
      <c r="ANP46" s="45">
        <v>1052</v>
      </c>
      <c r="ANQ46" s="45">
        <v>1053</v>
      </c>
      <c r="ANR46" s="45">
        <v>1054</v>
      </c>
      <c r="ANS46" s="45">
        <v>1055</v>
      </c>
      <c r="ANT46" s="45">
        <v>1056</v>
      </c>
      <c r="ANU46" s="45">
        <v>1057</v>
      </c>
      <c r="ANV46" s="45">
        <v>1058</v>
      </c>
      <c r="ANW46" s="45">
        <v>1059</v>
      </c>
      <c r="ANX46" s="45">
        <v>1060</v>
      </c>
      <c r="ANY46" s="45">
        <v>1061</v>
      </c>
      <c r="ANZ46" s="45">
        <v>1062</v>
      </c>
      <c r="AOA46" s="45">
        <v>1063</v>
      </c>
      <c r="AOB46" s="45">
        <v>1064</v>
      </c>
      <c r="AOC46" s="45">
        <v>1065</v>
      </c>
      <c r="AOD46" s="45">
        <v>1066</v>
      </c>
      <c r="AOE46" s="45">
        <v>1067</v>
      </c>
      <c r="AOF46" s="45">
        <v>1068</v>
      </c>
      <c r="AOG46" s="45">
        <v>1069</v>
      </c>
      <c r="AOH46" s="45">
        <v>1070</v>
      </c>
      <c r="AOI46" s="45">
        <v>1071</v>
      </c>
      <c r="AOJ46" s="45">
        <v>1072</v>
      </c>
      <c r="AOK46" s="45">
        <v>1073</v>
      </c>
      <c r="AOL46" s="45">
        <v>1074</v>
      </c>
      <c r="AOM46" s="45">
        <v>1075</v>
      </c>
      <c r="AON46" s="45">
        <v>1076</v>
      </c>
      <c r="AOO46" s="45">
        <v>1077</v>
      </c>
      <c r="AOP46" s="45">
        <v>1078</v>
      </c>
      <c r="AOQ46" s="45">
        <v>1079</v>
      </c>
      <c r="AOR46" s="45">
        <v>1080</v>
      </c>
      <c r="AOS46" s="45">
        <v>1081</v>
      </c>
      <c r="AOT46" s="45">
        <v>1082</v>
      </c>
      <c r="AOU46" s="45">
        <v>1083</v>
      </c>
      <c r="AOV46" s="45">
        <v>1084</v>
      </c>
      <c r="AOW46" s="45">
        <v>1085</v>
      </c>
      <c r="AOX46" s="45">
        <v>1086</v>
      </c>
      <c r="AOY46" s="45">
        <v>1087</v>
      </c>
      <c r="AOZ46" s="45">
        <v>1088</v>
      </c>
      <c r="APA46" s="45">
        <v>1089</v>
      </c>
      <c r="APB46" s="45">
        <v>1090</v>
      </c>
      <c r="APC46" s="45">
        <v>1091</v>
      </c>
      <c r="APD46" s="45">
        <v>1092</v>
      </c>
      <c r="APE46" s="45">
        <v>1093</v>
      </c>
      <c r="APF46" s="45">
        <v>1094</v>
      </c>
      <c r="APG46" s="45">
        <v>1095</v>
      </c>
      <c r="APH46" s="45">
        <v>1096</v>
      </c>
      <c r="API46" s="45">
        <v>1097</v>
      </c>
      <c r="APJ46" s="45">
        <v>1098</v>
      </c>
      <c r="APK46" s="45">
        <v>1099</v>
      </c>
      <c r="APL46" s="45">
        <v>1100</v>
      </c>
      <c r="APM46" s="45">
        <v>1101</v>
      </c>
      <c r="APN46" s="45">
        <v>1102</v>
      </c>
      <c r="APO46" s="45">
        <v>1103</v>
      </c>
      <c r="APP46" s="45">
        <v>1104</v>
      </c>
      <c r="APQ46" s="45">
        <v>1105</v>
      </c>
      <c r="APR46" s="45">
        <v>1106</v>
      </c>
      <c r="APS46" s="45">
        <v>1107</v>
      </c>
      <c r="APT46" s="45">
        <v>1108</v>
      </c>
      <c r="APU46" s="45">
        <v>1109</v>
      </c>
      <c r="APV46" s="45">
        <v>1110</v>
      </c>
      <c r="APW46" s="45">
        <v>1111</v>
      </c>
      <c r="APX46" s="45">
        <v>1112</v>
      </c>
      <c r="APY46" s="45">
        <v>1113</v>
      </c>
      <c r="APZ46" s="45">
        <v>1114</v>
      </c>
      <c r="AQA46" s="45">
        <v>1115</v>
      </c>
      <c r="AQB46" s="45">
        <v>1116</v>
      </c>
      <c r="AQC46" s="45">
        <v>1117</v>
      </c>
      <c r="AQD46" s="45">
        <v>1118</v>
      </c>
      <c r="AQE46" s="45">
        <v>1119</v>
      </c>
      <c r="AQF46" s="45">
        <v>1120</v>
      </c>
      <c r="AQG46" s="45">
        <v>1121</v>
      </c>
      <c r="AQH46" s="45">
        <v>1122</v>
      </c>
      <c r="AQI46" s="45">
        <v>1123</v>
      </c>
      <c r="AQJ46" s="45">
        <v>1124</v>
      </c>
      <c r="AQK46" s="45">
        <v>1125</v>
      </c>
      <c r="AQL46" s="45">
        <v>1126</v>
      </c>
      <c r="AQM46" s="45">
        <v>1127</v>
      </c>
      <c r="AQN46" s="45">
        <v>1128</v>
      </c>
      <c r="AQO46" s="45">
        <v>1129</v>
      </c>
      <c r="AQP46" s="45">
        <v>1130</v>
      </c>
      <c r="AQQ46" s="45">
        <v>1131</v>
      </c>
      <c r="AQR46" s="45">
        <v>1132</v>
      </c>
      <c r="AQS46" s="45">
        <v>1133</v>
      </c>
      <c r="AQT46" s="45">
        <v>1134</v>
      </c>
      <c r="AQU46" s="45">
        <v>1135</v>
      </c>
      <c r="AQV46" s="45">
        <v>1136</v>
      </c>
      <c r="AQW46" s="45">
        <v>1137</v>
      </c>
      <c r="AQX46" s="45">
        <v>1138</v>
      </c>
      <c r="AQY46" s="45">
        <v>1139</v>
      </c>
      <c r="AQZ46" s="45">
        <v>1140</v>
      </c>
      <c r="ARA46" s="45">
        <v>1141</v>
      </c>
      <c r="ARB46" s="45">
        <v>1142</v>
      </c>
      <c r="ARC46" s="45">
        <v>1143</v>
      </c>
      <c r="ARD46" s="45">
        <v>1144</v>
      </c>
      <c r="ARE46" s="45">
        <v>1145</v>
      </c>
      <c r="ARF46" s="45">
        <v>1146</v>
      </c>
      <c r="ARG46" s="45">
        <v>1147</v>
      </c>
      <c r="ARH46" s="45">
        <v>1148</v>
      </c>
      <c r="ARI46" s="45">
        <v>1149</v>
      </c>
      <c r="ARJ46" s="45">
        <v>1150</v>
      </c>
      <c r="ARK46" s="45">
        <v>1151</v>
      </c>
      <c r="ARL46" s="45">
        <v>1152</v>
      </c>
      <c r="ARM46" s="45">
        <v>1153</v>
      </c>
      <c r="ARN46" s="45">
        <v>1154</v>
      </c>
      <c r="ARO46" s="45">
        <v>1155</v>
      </c>
      <c r="ARP46" s="45">
        <v>1156</v>
      </c>
      <c r="ARQ46" s="45">
        <v>1157</v>
      </c>
      <c r="ARR46" s="45">
        <v>1158</v>
      </c>
      <c r="ARS46" s="45">
        <v>1159</v>
      </c>
      <c r="ART46" s="45">
        <v>1160</v>
      </c>
      <c r="ARU46" s="45">
        <v>1161</v>
      </c>
      <c r="ARV46" s="45">
        <v>1162</v>
      </c>
      <c r="ARW46" s="45">
        <v>1163</v>
      </c>
      <c r="ARX46" s="45">
        <v>1164</v>
      </c>
      <c r="ARY46" s="45">
        <v>1165</v>
      </c>
      <c r="ARZ46" s="45">
        <v>1166</v>
      </c>
      <c r="ASA46" s="45">
        <v>1167</v>
      </c>
      <c r="ASB46" s="45">
        <v>1168</v>
      </c>
      <c r="ASC46" s="45">
        <v>1169</v>
      </c>
      <c r="ASD46" s="45">
        <v>1170</v>
      </c>
      <c r="ASE46" s="45">
        <v>1171</v>
      </c>
      <c r="ASF46" s="45">
        <v>1172</v>
      </c>
      <c r="ASG46" s="45">
        <v>1173</v>
      </c>
      <c r="ASH46" s="45">
        <v>1174</v>
      </c>
      <c r="ASI46" s="45">
        <v>1175</v>
      </c>
      <c r="ASJ46" s="45">
        <v>1176</v>
      </c>
      <c r="ASK46" s="45">
        <v>1177</v>
      </c>
      <c r="ASL46" s="45">
        <v>1178</v>
      </c>
      <c r="ASM46" s="45">
        <v>1179</v>
      </c>
      <c r="ASN46" s="45">
        <v>1180</v>
      </c>
      <c r="ASO46" s="45">
        <v>1181</v>
      </c>
      <c r="ASP46" s="45">
        <v>1182</v>
      </c>
      <c r="ASQ46" s="45">
        <v>1183</v>
      </c>
      <c r="ASR46" s="45">
        <v>1184</v>
      </c>
      <c r="ASS46" s="45">
        <v>1185</v>
      </c>
      <c r="AST46" s="45">
        <v>1186</v>
      </c>
      <c r="ASU46" s="45">
        <v>1187</v>
      </c>
      <c r="ASV46" s="45">
        <v>1188</v>
      </c>
      <c r="ASW46" s="45">
        <v>1189</v>
      </c>
      <c r="ASX46" s="45">
        <v>1190</v>
      </c>
      <c r="ASY46" s="45">
        <v>1191</v>
      </c>
      <c r="ASZ46" s="45">
        <v>1192</v>
      </c>
      <c r="ATA46" s="45">
        <v>1193</v>
      </c>
      <c r="ATB46" s="45">
        <v>1194</v>
      </c>
      <c r="ATC46" s="45">
        <v>1195</v>
      </c>
      <c r="ATD46" s="45">
        <v>1196</v>
      </c>
      <c r="ATE46" s="45">
        <v>1197</v>
      </c>
      <c r="ATF46" s="45">
        <v>1198</v>
      </c>
      <c r="ATG46" s="45">
        <v>1199</v>
      </c>
      <c r="ATH46" s="45">
        <v>1200</v>
      </c>
      <c r="ATI46" s="45">
        <v>1201</v>
      </c>
      <c r="ATJ46" s="45">
        <v>1202</v>
      </c>
      <c r="ATK46" s="45">
        <v>1203</v>
      </c>
      <c r="ATL46" s="45">
        <v>1204</v>
      </c>
      <c r="ATM46" s="45">
        <v>1205</v>
      </c>
      <c r="ATN46" s="45">
        <v>1206</v>
      </c>
      <c r="ATO46" s="45">
        <v>1207</v>
      </c>
      <c r="ATP46" s="45">
        <v>1208</v>
      </c>
      <c r="ATQ46" s="45">
        <v>1209</v>
      </c>
      <c r="ATR46" s="45">
        <v>1210</v>
      </c>
      <c r="ATS46" s="45">
        <v>1211</v>
      </c>
      <c r="ATT46" s="45">
        <v>1212</v>
      </c>
      <c r="ATU46" s="45">
        <v>1213</v>
      </c>
      <c r="ATV46" s="45">
        <v>1214</v>
      </c>
      <c r="ATW46" s="45">
        <v>1215</v>
      </c>
      <c r="ATX46" s="45">
        <v>1216</v>
      </c>
      <c r="ATY46" s="45">
        <v>1217</v>
      </c>
      <c r="ATZ46" s="45">
        <v>1218</v>
      </c>
      <c r="AUA46" s="45">
        <v>1219</v>
      </c>
      <c r="AUB46" s="45">
        <v>1220</v>
      </c>
      <c r="AUC46" s="45">
        <v>1221</v>
      </c>
      <c r="AUD46" s="45">
        <v>1222</v>
      </c>
      <c r="AUE46" s="45">
        <v>1223</v>
      </c>
      <c r="AUF46" s="45">
        <v>1224</v>
      </c>
      <c r="AUG46" s="45">
        <v>1225</v>
      </c>
      <c r="AUH46" s="45">
        <v>1226</v>
      </c>
      <c r="AUI46" s="45">
        <v>1227</v>
      </c>
      <c r="AUJ46" s="45">
        <v>1228</v>
      </c>
      <c r="AUK46" s="45">
        <v>1229</v>
      </c>
      <c r="AUL46" s="45">
        <v>1230</v>
      </c>
      <c r="AUM46" s="45">
        <v>1231</v>
      </c>
      <c r="AUN46" s="45">
        <v>1232</v>
      </c>
      <c r="AUO46" s="45">
        <v>1233</v>
      </c>
      <c r="AUP46" s="45">
        <v>1234</v>
      </c>
      <c r="AUQ46" s="45">
        <v>1235</v>
      </c>
      <c r="AUR46" s="45">
        <v>1236</v>
      </c>
      <c r="AUS46" s="45">
        <v>1237</v>
      </c>
      <c r="AUT46" s="45">
        <v>1238</v>
      </c>
      <c r="AUU46" s="45">
        <v>1239</v>
      </c>
      <c r="AUV46" s="45">
        <v>1240</v>
      </c>
      <c r="AUW46" s="45">
        <v>1241</v>
      </c>
      <c r="AUX46" s="45">
        <v>1242</v>
      </c>
      <c r="AUY46" s="45">
        <v>1243</v>
      </c>
      <c r="AUZ46" s="45">
        <v>1244</v>
      </c>
      <c r="AVA46" s="45">
        <v>1245</v>
      </c>
      <c r="AVB46" s="45">
        <v>1246</v>
      </c>
      <c r="AVC46" s="45">
        <v>1247</v>
      </c>
      <c r="AVD46" s="45">
        <v>1248</v>
      </c>
      <c r="AVE46" s="45">
        <v>1249</v>
      </c>
      <c r="AVF46" s="45">
        <v>1250</v>
      </c>
      <c r="AVG46" s="45">
        <v>1251</v>
      </c>
      <c r="AVH46" s="45">
        <v>1252</v>
      </c>
      <c r="AVI46" s="45">
        <v>1253</v>
      </c>
      <c r="AVJ46" s="45">
        <v>1254</v>
      </c>
      <c r="AVK46" s="45">
        <v>1255</v>
      </c>
      <c r="AVL46" s="45">
        <v>1256</v>
      </c>
      <c r="AVM46" s="45">
        <v>1257</v>
      </c>
      <c r="AVN46" s="45">
        <v>1258</v>
      </c>
      <c r="AVO46" s="45">
        <v>1259</v>
      </c>
      <c r="AVP46" s="45">
        <v>1260</v>
      </c>
      <c r="AVQ46" s="45">
        <v>1261</v>
      </c>
      <c r="AVR46" s="45">
        <v>1262</v>
      </c>
      <c r="AVS46" s="45">
        <v>1263</v>
      </c>
      <c r="AVT46" s="45">
        <v>1264</v>
      </c>
      <c r="AVU46" s="45">
        <v>1265</v>
      </c>
      <c r="AVV46" s="45">
        <v>1266</v>
      </c>
      <c r="AVW46" s="45">
        <v>1267</v>
      </c>
      <c r="AVX46" s="45">
        <v>1268</v>
      </c>
      <c r="AVY46" s="45">
        <v>1269</v>
      </c>
      <c r="AVZ46" s="45">
        <v>1270</v>
      </c>
      <c r="AWA46" s="45">
        <v>1271</v>
      </c>
      <c r="AWB46" s="45">
        <v>1272</v>
      </c>
      <c r="AWC46" s="45">
        <v>1273</v>
      </c>
      <c r="AWD46" s="45">
        <v>1274</v>
      </c>
      <c r="AWE46" s="45">
        <v>1275</v>
      </c>
      <c r="AWF46" s="45">
        <v>1276</v>
      </c>
      <c r="AWG46" s="45">
        <v>1277</v>
      </c>
      <c r="AWH46" s="45">
        <v>1278</v>
      </c>
      <c r="AWI46" s="45">
        <v>1279</v>
      </c>
      <c r="AWJ46" s="45">
        <v>1280</v>
      </c>
      <c r="AWK46" s="45">
        <v>1281</v>
      </c>
      <c r="AWL46" s="45">
        <v>1282</v>
      </c>
      <c r="AWM46" s="45">
        <v>1283</v>
      </c>
      <c r="AWN46" s="45">
        <v>1284</v>
      </c>
      <c r="AWO46" s="45">
        <v>1285</v>
      </c>
      <c r="AWP46" s="45">
        <v>1286</v>
      </c>
      <c r="AWQ46" s="45">
        <v>1287</v>
      </c>
      <c r="AWR46" s="45">
        <v>1288</v>
      </c>
      <c r="AWS46" s="45">
        <v>1289</v>
      </c>
      <c r="AWT46" s="45">
        <v>1290</v>
      </c>
      <c r="AWU46" s="45">
        <v>1291</v>
      </c>
      <c r="AWV46" s="45">
        <v>1292</v>
      </c>
      <c r="AWW46" s="45">
        <v>1293</v>
      </c>
      <c r="AWX46" s="45">
        <v>1294</v>
      </c>
      <c r="AWY46" s="45">
        <v>1295</v>
      </c>
      <c r="AWZ46" s="45">
        <v>1296</v>
      </c>
      <c r="AXA46" s="45">
        <v>1297</v>
      </c>
      <c r="AXB46" s="45">
        <v>1298</v>
      </c>
      <c r="AXC46" s="45">
        <v>1299</v>
      </c>
      <c r="AXD46" s="45">
        <v>1300</v>
      </c>
      <c r="AXE46" s="45">
        <v>1301</v>
      </c>
      <c r="AXF46" s="45">
        <v>1302</v>
      </c>
      <c r="AXG46" s="45">
        <v>1303</v>
      </c>
      <c r="AXH46" s="45">
        <v>1304</v>
      </c>
      <c r="AXI46" s="45">
        <v>1305</v>
      </c>
      <c r="AXJ46" s="45">
        <v>1306</v>
      </c>
      <c r="AXK46" s="45">
        <v>1307</v>
      </c>
      <c r="AXL46" s="45">
        <v>1308</v>
      </c>
      <c r="AXM46" s="45">
        <v>1309</v>
      </c>
      <c r="AXN46" s="45">
        <v>1310</v>
      </c>
      <c r="AXO46" s="45">
        <v>1311</v>
      </c>
      <c r="AXP46" s="45">
        <v>1312</v>
      </c>
      <c r="AXQ46" s="45">
        <v>1313</v>
      </c>
      <c r="AXR46" s="45">
        <v>1314</v>
      </c>
      <c r="AXS46" s="45">
        <v>1315</v>
      </c>
      <c r="AXT46" s="45">
        <v>1316</v>
      </c>
      <c r="AXU46" s="45">
        <v>1317</v>
      </c>
      <c r="AXV46" s="45">
        <v>1318</v>
      </c>
      <c r="AXW46" s="45">
        <v>1319</v>
      </c>
      <c r="AXX46" s="45">
        <v>1320</v>
      </c>
      <c r="AXY46" s="45">
        <v>1321</v>
      </c>
      <c r="AXZ46" s="45">
        <v>1322</v>
      </c>
      <c r="AYA46" s="45">
        <v>1323</v>
      </c>
      <c r="AYB46" s="45">
        <v>1324</v>
      </c>
      <c r="AYC46" s="45">
        <v>1325</v>
      </c>
      <c r="AYD46" s="45">
        <v>1326</v>
      </c>
      <c r="AYE46" s="45">
        <v>1327</v>
      </c>
      <c r="AYF46" s="45">
        <v>1328</v>
      </c>
      <c r="AYG46" s="45">
        <v>1329</v>
      </c>
      <c r="AYH46" s="45">
        <v>1330</v>
      </c>
      <c r="AYI46" s="45">
        <v>1331</v>
      </c>
      <c r="AYJ46" s="45">
        <v>1332</v>
      </c>
      <c r="AYK46" s="45">
        <v>1333</v>
      </c>
      <c r="AYL46" s="45">
        <v>1334</v>
      </c>
      <c r="AYM46" s="45">
        <v>1335</v>
      </c>
      <c r="AYN46" s="45">
        <v>1336</v>
      </c>
      <c r="AYO46" s="45">
        <v>1337</v>
      </c>
      <c r="AYP46" s="45">
        <v>1338</v>
      </c>
      <c r="AYQ46" s="45">
        <v>1339</v>
      </c>
      <c r="AYR46" s="45">
        <v>1340</v>
      </c>
      <c r="AYS46" s="45">
        <v>1341</v>
      </c>
      <c r="AYT46" s="45">
        <v>1342</v>
      </c>
      <c r="AYU46" s="45">
        <v>1343</v>
      </c>
      <c r="AYV46" s="45">
        <v>1344</v>
      </c>
      <c r="AYW46" s="45">
        <v>1345</v>
      </c>
      <c r="AYX46" s="45">
        <v>1346</v>
      </c>
      <c r="AYY46" s="45">
        <v>1347</v>
      </c>
      <c r="AYZ46" s="45">
        <v>1348</v>
      </c>
      <c r="AZA46" s="45">
        <v>1349</v>
      </c>
      <c r="AZB46" s="45">
        <v>1350</v>
      </c>
      <c r="AZC46" s="45">
        <v>1351</v>
      </c>
      <c r="AZD46" s="45">
        <v>1352</v>
      </c>
      <c r="AZE46" s="45">
        <v>1353</v>
      </c>
      <c r="AZF46" s="45">
        <v>1354</v>
      </c>
      <c r="AZG46" s="45">
        <v>1355</v>
      </c>
      <c r="AZH46" s="45">
        <v>1356</v>
      </c>
      <c r="AZI46" s="45">
        <v>1357</v>
      </c>
      <c r="AZJ46" s="45">
        <v>1358</v>
      </c>
      <c r="AZK46" s="45">
        <v>1359</v>
      </c>
      <c r="AZL46" s="45">
        <v>1360</v>
      </c>
      <c r="AZM46" s="45">
        <v>1361</v>
      </c>
      <c r="AZN46" s="45">
        <v>1362</v>
      </c>
      <c r="AZO46" s="45">
        <v>1363</v>
      </c>
      <c r="AZP46" s="45">
        <v>1364</v>
      </c>
      <c r="AZQ46" s="45">
        <v>1365</v>
      </c>
      <c r="AZR46" s="45">
        <v>1366</v>
      </c>
      <c r="AZS46" s="45">
        <v>1367</v>
      </c>
      <c r="AZT46" s="45">
        <v>1368</v>
      </c>
      <c r="AZU46" s="45">
        <v>1369</v>
      </c>
      <c r="AZV46" s="45">
        <v>1370</v>
      </c>
      <c r="AZW46" s="45">
        <v>1371</v>
      </c>
      <c r="AZX46" s="45">
        <v>1372</v>
      </c>
      <c r="AZY46" s="45">
        <v>1373</v>
      </c>
      <c r="AZZ46" s="45">
        <v>1374</v>
      </c>
      <c r="BAA46" s="45">
        <v>1375</v>
      </c>
      <c r="BAB46" s="45">
        <v>1376</v>
      </c>
      <c r="BAC46" s="45">
        <v>1377</v>
      </c>
      <c r="BAD46" s="45">
        <v>1378</v>
      </c>
      <c r="BAE46" s="45">
        <v>1379</v>
      </c>
      <c r="BAF46" s="45">
        <v>1380</v>
      </c>
      <c r="BAG46" s="45">
        <v>1381</v>
      </c>
      <c r="BAH46" s="45">
        <v>1382</v>
      </c>
      <c r="BAI46" s="45">
        <v>1383</v>
      </c>
      <c r="BAJ46" s="45">
        <v>1384</v>
      </c>
      <c r="BAK46" s="45">
        <v>1385</v>
      </c>
      <c r="BAL46" s="45">
        <v>1386</v>
      </c>
      <c r="BAM46" s="45">
        <v>1387</v>
      </c>
      <c r="BAN46" s="45">
        <v>1388</v>
      </c>
      <c r="BAO46" s="45">
        <v>1389</v>
      </c>
      <c r="BAP46" s="45">
        <v>1390</v>
      </c>
      <c r="BAQ46" s="45">
        <v>1391</v>
      </c>
      <c r="BAR46" s="45">
        <v>1392</v>
      </c>
      <c r="BAS46" s="45">
        <v>1393</v>
      </c>
      <c r="BAT46" s="45">
        <v>1394</v>
      </c>
      <c r="BAU46" s="45">
        <v>1395</v>
      </c>
      <c r="BAV46" s="45">
        <v>1396</v>
      </c>
      <c r="BAW46" s="45">
        <v>1397</v>
      </c>
      <c r="BAX46" s="45">
        <v>1398</v>
      </c>
      <c r="BAY46" s="45">
        <v>1399</v>
      </c>
      <c r="BAZ46" s="45">
        <v>1400</v>
      </c>
      <c r="BBA46" s="45">
        <v>1401</v>
      </c>
      <c r="BBB46" s="45">
        <v>1402</v>
      </c>
      <c r="BBC46" s="45">
        <v>1403</v>
      </c>
      <c r="BBD46" s="45">
        <v>1404</v>
      </c>
      <c r="BBE46" s="45">
        <v>1405</v>
      </c>
      <c r="BBF46" s="45">
        <v>1406</v>
      </c>
      <c r="BBG46" s="45">
        <v>1407</v>
      </c>
      <c r="BBH46" s="45">
        <v>1408</v>
      </c>
      <c r="BBI46" s="45">
        <v>1409</v>
      </c>
      <c r="BBJ46" s="45">
        <v>1410</v>
      </c>
      <c r="BBK46" s="45">
        <v>1411</v>
      </c>
      <c r="BBL46" s="45">
        <v>1412</v>
      </c>
      <c r="BBM46" s="45">
        <v>1413</v>
      </c>
      <c r="BBN46" s="45">
        <v>1414</v>
      </c>
      <c r="BBO46" s="45">
        <v>1415</v>
      </c>
      <c r="BBP46" s="45">
        <v>1416</v>
      </c>
      <c r="BBQ46" s="45">
        <v>1417</v>
      </c>
      <c r="BBR46" s="45">
        <v>1418</v>
      </c>
      <c r="BBS46" s="45">
        <v>1419</v>
      </c>
      <c r="BBT46" s="45">
        <v>1420</v>
      </c>
      <c r="BBU46" s="45">
        <v>1421</v>
      </c>
      <c r="BBV46" s="45">
        <v>1422</v>
      </c>
      <c r="BBW46" s="45">
        <v>1423</v>
      </c>
      <c r="BBX46" s="45">
        <v>1424</v>
      </c>
      <c r="BBY46" s="45">
        <v>1425</v>
      </c>
      <c r="BBZ46" s="45">
        <v>1426</v>
      </c>
      <c r="BCA46" s="45">
        <v>1427</v>
      </c>
      <c r="BCB46" s="45">
        <v>1428</v>
      </c>
      <c r="BCC46" s="45">
        <v>1429</v>
      </c>
      <c r="BCD46" s="45">
        <v>1430</v>
      </c>
      <c r="BCE46" s="45">
        <v>1431</v>
      </c>
      <c r="BCF46" s="45">
        <v>1432</v>
      </c>
      <c r="BCG46" s="45">
        <v>1433</v>
      </c>
      <c r="BCH46" s="45">
        <v>1434</v>
      </c>
      <c r="BCI46" s="45">
        <v>1435</v>
      </c>
      <c r="BCJ46" s="45">
        <v>1436</v>
      </c>
      <c r="BCK46" s="45">
        <v>1437</v>
      </c>
      <c r="BCL46" s="45">
        <v>1438</v>
      </c>
      <c r="BCM46" s="45">
        <v>1439</v>
      </c>
      <c r="BCN46" s="45">
        <v>1440</v>
      </c>
      <c r="BCO46" s="45">
        <v>1441</v>
      </c>
      <c r="BCP46" s="45">
        <v>1442</v>
      </c>
      <c r="BCQ46" s="45">
        <v>1443</v>
      </c>
      <c r="BCR46" s="45">
        <v>1444</v>
      </c>
      <c r="BCS46" s="45">
        <v>1445</v>
      </c>
      <c r="BCT46" s="45">
        <v>1446</v>
      </c>
      <c r="BCU46" s="45">
        <v>1447</v>
      </c>
      <c r="BCV46" s="45">
        <v>1448</v>
      </c>
      <c r="BCW46" s="45">
        <v>1449</v>
      </c>
      <c r="BCX46" s="45">
        <v>1450</v>
      </c>
      <c r="BCY46" s="45">
        <v>1451</v>
      </c>
      <c r="BCZ46" s="45">
        <v>1452</v>
      </c>
      <c r="BDA46" s="45">
        <v>1453</v>
      </c>
      <c r="BDB46" s="45">
        <v>1454</v>
      </c>
      <c r="BDC46" s="45">
        <v>1455</v>
      </c>
      <c r="BDD46" s="45">
        <v>1456</v>
      </c>
      <c r="BDE46" s="45">
        <v>1457</v>
      </c>
      <c r="BDF46" s="45">
        <v>1458</v>
      </c>
      <c r="BDG46" s="45">
        <v>1459</v>
      </c>
      <c r="BDH46" s="45">
        <v>1460</v>
      </c>
      <c r="BDI46" s="45">
        <v>1461</v>
      </c>
      <c r="BDJ46" s="45">
        <v>1462</v>
      </c>
      <c r="BDK46" s="45">
        <v>1463</v>
      </c>
      <c r="BDL46" s="45">
        <v>1464</v>
      </c>
      <c r="BDM46" s="45">
        <v>1465</v>
      </c>
      <c r="BDN46" s="45">
        <v>1466</v>
      </c>
      <c r="BDO46" s="45">
        <v>1467</v>
      </c>
      <c r="BDP46" s="45">
        <v>1468</v>
      </c>
      <c r="BDQ46" s="45">
        <v>1469</v>
      </c>
      <c r="BDR46" s="45">
        <v>1470</v>
      </c>
      <c r="BDS46" s="45">
        <v>1471</v>
      </c>
      <c r="BDT46" s="45">
        <v>1472</v>
      </c>
      <c r="BDU46" s="45">
        <v>1473</v>
      </c>
      <c r="BDV46" s="45">
        <v>1474</v>
      </c>
      <c r="BDW46" s="45">
        <v>1475</v>
      </c>
      <c r="BDX46" s="45">
        <v>1476</v>
      </c>
      <c r="BDY46" s="45">
        <v>1477</v>
      </c>
      <c r="BDZ46" s="45">
        <v>1478</v>
      </c>
      <c r="BEA46" s="45">
        <v>1479</v>
      </c>
      <c r="BEB46" s="45">
        <v>1480</v>
      </c>
      <c r="BEC46" s="45">
        <v>1481</v>
      </c>
      <c r="BED46" s="45">
        <v>1482</v>
      </c>
      <c r="BEE46" s="45">
        <v>1483</v>
      </c>
      <c r="BEF46" s="45">
        <v>1484</v>
      </c>
      <c r="BEG46" s="45">
        <v>1485</v>
      </c>
      <c r="BEH46" s="45">
        <v>1486</v>
      </c>
      <c r="BEI46" s="45">
        <v>1487</v>
      </c>
      <c r="BEJ46" s="45">
        <v>1488</v>
      </c>
      <c r="BEK46" s="45">
        <v>1489</v>
      </c>
      <c r="BEL46" s="45">
        <v>1490</v>
      </c>
      <c r="BEM46" s="45">
        <v>1491</v>
      </c>
      <c r="BEN46" s="45">
        <v>1492</v>
      </c>
      <c r="BEO46" s="45">
        <v>1493</v>
      </c>
      <c r="BEP46" s="45">
        <v>1494</v>
      </c>
      <c r="BEQ46" s="45">
        <v>1495</v>
      </c>
      <c r="BER46" s="45">
        <v>1496</v>
      </c>
      <c r="BES46" s="45">
        <v>1497</v>
      </c>
      <c r="BET46" s="45">
        <v>1498</v>
      </c>
      <c r="BEU46" s="45">
        <v>1499</v>
      </c>
      <c r="BEV46" s="45">
        <v>1500</v>
      </c>
      <c r="BEW46" s="45">
        <v>1501</v>
      </c>
      <c r="BEX46" s="45">
        <v>1502</v>
      </c>
      <c r="BEY46" s="45">
        <v>1503</v>
      </c>
      <c r="BEZ46" s="45">
        <v>1504</v>
      </c>
      <c r="BFA46" s="45">
        <v>1505</v>
      </c>
      <c r="BFB46" s="45">
        <v>1506</v>
      </c>
      <c r="BFC46" s="45">
        <v>1507</v>
      </c>
      <c r="BFD46" s="45">
        <v>1508</v>
      </c>
      <c r="BFE46" s="45">
        <v>1509</v>
      </c>
      <c r="BFF46" s="45">
        <v>1510</v>
      </c>
      <c r="BFG46" s="45">
        <v>1511</v>
      </c>
      <c r="BFH46" s="45">
        <v>1512</v>
      </c>
      <c r="BFI46" s="45">
        <v>1513</v>
      </c>
      <c r="BFJ46" s="45">
        <v>1514</v>
      </c>
      <c r="BFK46" s="45">
        <v>1515</v>
      </c>
      <c r="BFL46" s="45">
        <v>1516</v>
      </c>
      <c r="BFM46" s="45">
        <v>1517</v>
      </c>
      <c r="BFN46" s="45">
        <v>1518</v>
      </c>
      <c r="BFO46" s="45">
        <v>1519</v>
      </c>
      <c r="BFP46" s="45">
        <v>1520</v>
      </c>
      <c r="BFQ46" s="45">
        <v>1521</v>
      </c>
      <c r="BFR46" s="45">
        <v>1522</v>
      </c>
      <c r="BFS46" s="45">
        <v>1523</v>
      </c>
      <c r="BFT46" s="45">
        <v>1524</v>
      </c>
      <c r="BFU46" s="45">
        <v>1525</v>
      </c>
      <c r="BFV46" s="45">
        <v>1526</v>
      </c>
      <c r="BFW46" s="45">
        <v>1527</v>
      </c>
      <c r="BFX46" s="45">
        <v>1528</v>
      </c>
      <c r="BFY46" s="45">
        <v>1529</v>
      </c>
      <c r="BFZ46" s="45">
        <v>1530</v>
      </c>
      <c r="BGA46" s="45">
        <v>1531</v>
      </c>
      <c r="BGB46" s="45">
        <v>1532</v>
      </c>
      <c r="BGC46" s="45">
        <v>1533</v>
      </c>
      <c r="BGD46" s="45">
        <v>1534</v>
      </c>
      <c r="BGE46" s="45">
        <v>1535</v>
      </c>
      <c r="BGF46" s="45">
        <v>1536</v>
      </c>
      <c r="BGG46" s="45">
        <v>1537</v>
      </c>
      <c r="BGH46" s="45">
        <v>1538</v>
      </c>
      <c r="BGI46" s="45">
        <v>1539</v>
      </c>
      <c r="BGJ46" s="45">
        <v>1540</v>
      </c>
      <c r="BGK46" s="45">
        <v>1541</v>
      </c>
      <c r="BGL46" s="45">
        <v>1542</v>
      </c>
      <c r="BGM46" s="45">
        <v>1543</v>
      </c>
      <c r="BGN46" s="45">
        <v>1544</v>
      </c>
      <c r="BGO46" s="45">
        <v>1545</v>
      </c>
      <c r="BGP46" s="45">
        <v>1546</v>
      </c>
      <c r="BGQ46" s="45">
        <v>1547</v>
      </c>
      <c r="BGR46" s="45">
        <v>1548</v>
      </c>
      <c r="BGS46" s="45">
        <v>1549</v>
      </c>
      <c r="BGT46" s="45">
        <v>1550</v>
      </c>
      <c r="BGU46" s="45">
        <v>1551</v>
      </c>
      <c r="BGV46" s="45">
        <v>1552</v>
      </c>
      <c r="BGW46" s="45">
        <v>1553</v>
      </c>
      <c r="BGX46" s="45">
        <v>1554</v>
      </c>
      <c r="BGY46" s="45">
        <v>1555</v>
      </c>
      <c r="BGZ46" s="45">
        <v>1556</v>
      </c>
      <c r="BHA46" s="45">
        <v>1557</v>
      </c>
      <c r="BHB46" s="45">
        <v>1558</v>
      </c>
      <c r="BHC46" s="45">
        <v>1559</v>
      </c>
      <c r="BHD46" s="45">
        <v>1560</v>
      </c>
      <c r="BHE46" s="45">
        <v>1561</v>
      </c>
      <c r="BHF46" s="45">
        <v>1562</v>
      </c>
      <c r="BHG46" s="45">
        <v>1563</v>
      </c>
      <c r="BHH46" s="45">
        <v>1564</v>
      </c>
      <c r="BHI46" s="45">
        <v>1565</v>
      </c>
      <c r="BHJ46" s="45">
        <v>1566</v>
      </c>
      <c r="BHK46" s="45">
        <v>1567</v>
      </c>
      <c r="BHL46" s="45">
        <v>1568</v>
      </c>
      <c r="BHM46" s="45">
        <v>1569</v>
      </c>
      <c r="BHN46" s="45">
        <v>1570</v>
      </c>
      <c r="BHO46" s="45">
        <v>1571</v>
      </c>
      <c r="BHP46" s="45">
        <v>1572</v>
      </c>
      <c r="BHQ46" s="45">
        <v>1573</v>
      </c>
      <c r="BHR46" s="45">
        <v>1574</v>
      </c>
      <c r="BHS46" s="45">
        <v>1575</v>
      </c>
      <c r="BHT46" s="45">
        <v>1576</v>
      </c>
      <c r="BHU46" s="45">
        <v>1577</v>
      </c>
      <c r="BHV46" s="45">
        <v>1578</v>
      </c>
      <c r="BHW46" s="45">
        <v>1579</v>
      </c>
      <c r="BHX46" s="45">
        <v>1580</v>
      </c>
      <c r="BHY46" s="45">
        <v>1581</v>
      </c>
      <c r="BHZ46" s="45">
        <v>1582</v>
      </c>
      <c r="BIA46" s="45">
        <v>1583</v>
      </c>
      <c r="BIB46" s="45">
        <v>1584</v>
      </c>
      <c r="BIC46" s="45">
        <v>1585</v>
      </c>
      <c r="BID46" s="45">
        <v>1586</v>
      </c>
      <c r="BIE46" s="45">
        <v>1587</v>
      </c>
      <c r="BIF46" s="45">
        <v>1588</v>
      </c>
      <c r="BIG46" s="45">
        <v>1589</v>
      </c>
      <c r="BIH46" s="45">
        <v>1590</v>
      </c>
      <c r="BII46" s="45">
        <v>1591</v>
      </c>
      <c r="BIJ46" s="45">
        <v>1592</v>
      </c>
      <c r="BIK46" s="45">
        <v>1593</v>
      </c>
      <c r="BIL46" s="45">
        <v>1594</v>
      </c>
      <c r="BIM46" s="45">
        <v>1595</v>
      </c>
      <c r="BIN46" s="45">
        <v>1596</v>
      </c>
      <c r="BIO46" s="45">
        <v>1597</v>
      </c>
      <c r="BIP46" s="45">
        <v>1598</v>
      </c>
      <c r="BIQ46" s="45">
        <v>1599</v>
      </c>
      <c r="BIR46" s="45">
        <v>1600</v>
      </c>
      <c r="BIS46" s="45">
        <v>1601</v>
      </c>
      <c r="BIT46" s="45">
        <v>1602</v>
      </c>
      <c r="BIU46" s="45">
        <v>1603</v>
      </c>
      <c r="BIV46" s="45">
        <v>1604</v>
      </c>
      <c r="BIW46" s="45">
        <v>1605</v>
      </c>
      <c r="BIX46" s="45">
        <v>1606</v>
      </c>
      <c r="BIY46" s="45">
        <v>1607</v>
      </c>
      <c r="BIZ46" s="45">
        <v>1608</v>
      </c>
      <c r="BJA46" s="45">
        <v>1609</v>
      </c>
      <c r="BJB46" s="45">
        <v>1610</v>
      </c>
      <c r="BJC46" s="45">
        <v>1611</v>
      </c>
      <c r="BJD46" s="45">
        <v>1612</v>
      </c>
      <c r="BJE46" s="45">
        <v>1613</v>
      </c>
      <c r="BJF46" s="45">
        <v>1614</v>
      </c>
      <c r="BJG46" s="45">
        <v>1615</v>
      </c>
      <c r="BJH46" s="45">
        <v>1616</v>
      </c>
      <c r="BJI46" s="45">
        <v>1617</v>
      </c>
      <c r="BJJ46" s="45">
        <v>1618</v>
      </c>
      <c r="BJK46" s="45">
        <v>1619</v>
      </c>
      <c r="BJL46" s="45">
        <v>1620</v>
      </c>
      <c r="BJM46" s="45">
        <v>1621</v>
      </c>
      <c r="BJN46" s="45">
        <v>1622</v>
      </c>
      <c r="BJO46" s="45">
        <v>1623</v>
      </c>
      <c r="BJP46" s="45">
        <v>1624</v>
      </c>
      <c r="BJQ46" s="45">
        <v>1625</v>
      </c>
      <c r="BJR46" s="45">
        <v>1626</v>
      </c>
      <c r="BJS46" s="45">
        <v>1627</v>
      </c>
      <c r="BJT46" s="45">
        <v>1628</v>
      </c>
      <c r="BJU46" s="45">
        <v>1629</v>
      </c>
      <c r="BJV46" s="45">
        <v>1630</v>
      </c>
      <c r="BJW46" s="45">
        <v>1631</v>
      </c>
      <c r="BJX46" s="45">
        <v>1632</v>
      </c>
      <c r="BJY46" s="45">
        <v>1633</v>
      </c>
      <c r="BJZ46" s="45">
        <v>1634</v>
      </c>
      <c r="BKA46" s="45">
        <v>1635</v>
      </c>
      <c r="BKB46" s="45">
        <v>1636</v>
      </c>
      <c r="BKC46" s="45">
        <v>1637</v>
      </c>
      <c r="BKD46" s="45">
        <v>1638</v>
      </c>
      <c r="BKE46" s="45">
        <v>1639</v>
      </c>
      <c r="BKF46" s="45">
        <v>1640</v>
      </c>
      <c r="BKG46" s="45">
        <v>1641</v>
      </c>
      <c r="BKH46" s="45">
        <v>1642</v>
      </c>
      <c r="BKI46" s="45">
        <v>1643</v>
      </c>
      <c r="BKJ46" s="45">
        <v>1644</v>
      </c>
      <c r="BKK46" s="45">
        <v>1645</v>
      </c>
      <c r="BKL46" s="45">
        <v>1646</v>
      </c>
      <c r="BKM46" s="45">
        <v>1647</v>
      </c>
      <c r="BKN46" s="45">
        <v>1648</v>
      </c>
      <c r="BKO46" s="45">
        <v>1649</v>
      </c>
      <c r="BKP46" s="45">
        <v>1650</v>
      </c>
      <c r="BKQ46" s="45">
        <v>1651</v>
      </c>
      <c r="BKR46" s="45">
        <v>1652</v>
      </c>
      <c r="BKS46" s="45">
        <v>1653</v>
      </c>
      <c r="BKT46" s="45">
        <v>1654</v>
      </c>
      <c r="BKU46" s="45">
        <v>1655</v>
      </c>
      <c r="BKV46" s="45">
        <v>1656</v>
      </c>
      <c r="BKW46" s="45">
        <v>1657</v>
      </c>
      <c r="BKX46" s="45">
        <v>1658</v>
      </c>
      <c r="BKY46" s="45">
        <v>1659</v>
      </c>
      <c r="BKZ46" s="45">
        <v>1660</v>
      </c>
      <c r="BLA46" s="45">
        <v>1661</v>
      </c>
      <c r="BLB46" s="45">
        <v>1662</v>
      </c>
      <c r="BLC46" s="45">
        <v>1663</v>
      </c>
      <c r="BLD46" s="45">
        <v>1664</v>
      </c>
      <c r="BLE46" s="45">
        <v>1665</v>
      </c>
      <c r="BLF46" s="45">
        <v>1666</v>
      </c>
      <c r="BLG46" s="45">
        <v>1667</v>
      </c>
      <c r="BLH46" s="45">
        <v>1668</v>
      </c>
      <c r="BLI46" s="45">
        <v>1669</v>
      </c>
      <c r="BLJ46" s="45">
        <v>1670</v>
      </c>
      <c r="BLK46" s="45">
        <v>1671</v>
      </c>
      <c r="BLL46" s="45">
        <v>1672</v>
      </c>
      <c r="BLM46" s="45">
        <v>1673</v>
      </c>
      <c r="BLN46" s="45">
        <v>1674</v>
      </c>
      <c r="BLO46" s="45">
        <v>1675</v>
      </c>
      <c r="BLP46" s="45">
        <v>1676</v>
      </c>
      <c r="BLQ46" s="45">
        <v>1677</v>
      </c>
      <c r="BLR46" s="45">
        <v>1678</v>
      </c>
      <c r="BLS46" s="45">
        <v>1679</v>
      </c>
      <c r="BLT46" s="45">
        <v>1680</v>
      </c>
      <c r="BLU46" s="45">
        <v>1681</v>
      </c>
      <c r="BLV46" s="45">
        <v>1682</v>
      </c>
      <c r="BLW46" s="45">
        <v>1683</v>
      </c>
      <c r="BLX46" s="45">
        <v>1684</v>
      </c>
      <c r="BLY46" s="45">
        <v>1685</v>
      </c>
      <c r="BLZ46" s="45">
        <v>1686</v>
      </c>
      <c r="BMA46" s="45">
        <v>1687</v>
      </c>
      <c r="BMB46" s="45">
        <v>1688</v>
      </c>
      <c r="BMC46" s="45">
        <v>1689</v>
      </c>
      <c r="BMD46" s="45">
        <v>1690</v>
      </c>
      <c r="BME46" s="45">
        <v>1691</v>
      </c>
      <c r="BMF46" s="45">
        <v>1692</v>
      </c>
      <c r="BMG46" s="45">
        <v>1693</v>
      </c>
      <c r="BMH46" s="45">
        <v>1694</v>
      </c>
      <c r="BMI46" s="45">
        <v>1695</v>
      </c>
      <c r="BMJ46" s="45">
        <v>1696</v>
      </c>
      <c r="BMK46" s="45">
        <v>1697</v>
      </c>
      <c r="BML46" s="45">
        <v>1698</v>
      </c>
      <c r="BMM46" s="45">
        <v>1699</v>
      </c>
      <c r="BMN46" s="45">
        <v>1700</v>
      </c>
      <c r="BMO46" s="45">
        <v>1701</v>
      </c>
      <c r="BMP46" s="45">
        <v>1702</v>
      </c>
      <c r="BMQ46" s="45">
        <v>1703</v>
      </c>
      <c r="BMR46" s="45">
        <v>1704</v>
      </c>
      <c r="BMS46" s="45">
        <v>1705</v>
      </c>
      <c r="BMT46" s="45">
        <v>1706</v>
      </c>
      <c r="BMU46" s="45">
        <v>1707</v>
      </c>
      <c r="BMV46" s="45">
        <v>1708</v>
      </c>
      <c r="BMW46" s="45">
        <v>1709</v>
      </c>
      <c r="BMX46" s="45">
        <v>1710</v>
      </c>
      <c r="BMY46" s="45">
        <v>1711</v>
      </c>
      <c r="BMZ46" s="45">
        <v>1712</v>
      </c>
      <c r="BNA46" s="45">
        <v>1713</v>
      </c>
      <c r="BNB46" s="45">
        <v>1714</v>
      </c>
      <c r="BNC46" s="45">
        <v>1715</v>
      </c>
      <c r="BND46" s="45">
        <v>1716</v>
      </c>
      <c r="BNE46" s="45">
        <v>1717</v>
      </c>
      <c r="BNF46" s="45">
        <v>1718</v>
      </c>
      <c r="BNG46" s="45">
        <v>1719</v>
      </c>
      <c r="BNH46" s="45">
        <v>1720</v>
      </c>
      <c r="BNI46" s="45">
        <v>1721</v>
      </c>
      <c r="BNJ46" s="45">
        <v>1722</v>
      </c>
      <c r="BNK46" s="45">
        <v>1723</v>
      </c>
      <c r="BNL46" s="45">
        <v>1724</v>
      </c>
      <c r="BNM46" s="45">
        <v>1725</v>
      </c>
      <c r="BNN46" s="45">
        <v>1726</v>
      </c>
      <c r="BNO46" s="45">
        <v>1727</v>
      </c>
      <c r="BNP46" s="45">
        <v>1728</v>
      </c>
      <c r="BNQ46" s="45">
        <v>1729</v>
      </c>
      <c r="BNR46" s="45">
        <v>1730</v>
      </c>
      <c r="BNS46" s="45">
        <v>1731</v>
      </c>
      <c r="BNT46" s="45">
        <v>1732</v>
      </c>
      <c r="BNU46" s="45">
        <v>1733</v>
      </c>
      <c r="BNV46" s="45">
        <v>1734</v>
      </c>
      <c r="BNW46" s="45">
        <v>1735</v>
      </c>
      <c r="BNX46" s="45">
        <v>1736</v>
      </c>
      <c r="BNY46" s="45">
        <v>1737</v>
      </c>
      <c r="BNZ46" s="45">
        <v>1738</v>
      </c>
      <c r="BOA46" s="45">
        <v>1739</v>
      </c>
      <c r="BOB46" s="45">
        <v>1740</v>
      </c>
      <c r="BOC46" s="45">
        <v>1741</v>
      </c>
      <c r="BOD46" s="45">
        <v>1742</v>
      </c>
      <c r="BOE46" s="45">
        <v>1743</v>
      </c>
      <c r="BOF46" s="45">
        <v>1744</v>
      </c>
      <c r="BOG46" s="45">
        <v>1745</v>
      </c>
      <c r="BOH46" s="45">
        <v>1746</v>
      </c>
      <c r="BOI46" s="45">
        <v>1747</v>
      </c>
      <c r="BOJ46" s="45">
        <v>1748</v>
      </c>
      <c r="BOK46" s="45">
        <v>1749</v>
      </c>
      <c r="BOL46" s="45">
        <v>1750</v>
      </c>
      <c r="BOM46" s="45">
        <v>1751</v>
      </c>
      <c r="BON46" s="45">
        <v>1752</v>
      </c>
      <c r="BOO46" s="45">
        <v>1753</v>
      </c>
      <c r="BOP46" s="45">
        <v>1754</v>
      </c>
      <c r="BOQ46" s="45">
        <v>1755</v>
      </c>
      <c r="BOR46" s="45">
        <v>1756</v>
      </c>
      <c r="BOS46" s="45">
        <v>1757</v>
      </c>
      <c r="BOT46" s="45">
        <v>1758</v>
      </c>
      <c r="BOU46" s="45">
        <v>1759</v>
      </c>
      <c r="BOV46" s="45">
        <v>1760</v>
      </c>
      <c r="BOW46" s="45">
        <v>1761</v>
      </c>
      <c r="BOX46" s="45">
        <v>1762</v>
      </c>
      <c r="BOY46" s="45">
        <v>1763</v>
      </c>
      <c r="BOZ46" s="45">
        <v>1764</v>
      </c>
      <c r="BPA46" s="45">
        <v>1765</v>
      </c>
      <c r="BPB46" s="45">
        <v>1766</v>
      </c>
      <c r="BPC46" s="45">
        <v>1767</v>
      </c>
      <c r="BPD46" s="45">
        <v>1768</v>
      </c>
      <c r="BPE46" s="45">
        <v>1769</v>
      </c>
      <c r="BPF46" s="45">
        <v>1770</v>
      </c>
      <c r="BPG46" s="45">
        <v>1771</v>
      </c>
      <c r="BPH46" s="45">
        <v>1772</v>
      </c>
      <c r="BPI46" s="45">
        <v>1773</v>
      </c>
      <c r="BPJ46" s="45">
        <v>1774</v>
      </c>
      <c r="BPK46" s="45">
        <v>1775</v>
      </c>
      <c r="BPL46" s="45">
        <v>1776</v>
      </c>
      <c r="BPM46" s="45">
        <v>1777</v>
      </c>
      <c r="BPN46" s="45">
        <v>1778</v>
      </c>
      <c r="BPO46" s="45">
        <v>1779</v>
      </c>
      <c r="BPP46" s="45">
        <v>1780</v>
      </c>
      <c r="BPQ46" s="45">
        <v>1781</v>
      </c>
      <c r="BPR46" s="45">
        <v>1782</v>
      </c>
      <c r="BPS46" s="45">
        <v>1783</v>
      </c>
      <c r="BPT46" s="45">
        <v>1784</v>
      </c>
      <c r="BPU46" s="45">
        <v>1785</v>
      </c>
      <c r="BPV46" s="45">
        <v>1786</v>
      </c>
      <c r="BPW46" s="45">
        <v>1787</v>
      </c>
      <c r="BPX46" s="45">
        <v>1788</v>
      </c>
      <c r="BPY46" s="45">
        <v>1789</v>
      </c>
      <c r="BPZ46" s="45">
        <v>1790</v>
      </c>
      <c r="BQA46" s="45">
        <v>1791</v>
      </c>
      <c r="BQB46" s="45">
        <v>1792</v>
      </c>
      <c r="BQC46" s="45">
        <v>1793</v>
      </c>
      <c r="BQD46" s="45">
        <v>1794</v>
      </c>
      <c r="BQE46" s="45">
        <v>1795</v>
      </c>
      <c r="BQF46" s="45">
        <v>1796</v>
      </c>
      <c r="BQG46" s="45">
        <v>1797</v>
      </c>
      <c r="BQH46" s="45">
        <v>1798</v>
      </c>
      <c r="BQI46" s="45">
        <v>1799</v>
      </c>
      <c r="BQJ46" s="45">
        <v>1800</v>
      </c>
      <c r="BQK46" s="45">
        <v>1801</v>
      </c>
      <c r="BQL46" s="45">
        <v>1802</v>
      </c>
      <c r="BQM46" s="45">
        <v>1803</v>
      </c>
      <c r="BQN46" s="45">
        <v>1804</v>
      </c>
      <c r="BQO46" s="45">
        <v>1805</v>
      </c>
      <c r="BQP46" s="45">
        <v>1806</v>
      </c>
      <c r="BQQ46" s="45">
        <v>1807</v>
      </c>
      <c r="BQR46" s="45">
        <v>1808</v>
      </c>
      <c r="BQS46" s="45">
        <v>1809</v>
      </c>
      <c r="BQT46" s="45">
        <v>1810</v>
      </c>
      <c r="BQU46" s="45">
        <v>1811</v>
      </c>
      <c r="BQV46" s="45">
        <v>1812</v>
      </c>
      <c r="BQW46" s="45">
        <v>1813</v>
      </c>
      <c r="BQX46" s="45">
        <v>1814</v>
      </c>
      <c r="BQY46" s="45">
        <v>1815</v>
      </c>
      <c r="BQZ46" s="45">
        <v>1816</v>
      </c>
      <c r="BRA46" s="45">
        <v>1817</v>
      </c>
      <c r="BRB46" s="45">
        <v>1818</v>
      </c>
      <c r="BRC46" s="45">
        <v>1819</v>
      </c>
      <c r="BRD46" s="45">
        <v>1820</v>
      </c>
      <c r="BRE46" s="45">
        <v>1821</v>
      </c>
      <c r="BRF46" s="45">
        <v>1822</v>
      </c>
      <c r="BRG46" s="45">
        <v>1823</v>
      </c>
      <c r="BRH46" s="45">
        <v>1824</v>
      </c>
      <c r="BRI46" s="45">
        <v>1825</v>
      </c>
      <c r="BRJ46" s="45">
        <v>1826</v>
      </c>
      <c r="BRK46" s="45">
        <v>1827</v>
      </c>
      <c r="BRL46" s="45">
        <v>1828</v>
      </c>
      <c r="BRM46" s="45">
        <v>1829</v>
      </c>
      <c r="BRN46" s="45">
        <v>1830</v>
      </c>
      <c r="BRO46" s="45">
        <v>1831</v>
      </c>
      <c r="BRP46" s="45">
        <v>1832</v>
      </c>
      <c r="BRQ46" s="45">
        <v>1833</v>
      </c>
      <c r="BRR46" s="45">
        <v>1834</v>
      </c>
      <c r="BRS46" s="45">
        <v>1835</v>
      </c>
      <c r="BRT46" s="45">
        <v>1836</v>
      </c>
      <c r="BRU46" s="45">
        <v>1837</v>
      </c>
      <c r="BRV46" s="45">
        <v>1838</v>
      </c>
      <c r="BRW46" s="45">
        <v>1839</v>
      </c>
      <c r="BRX46" s="45">
        <v>1840</v>
      </c>
      <c r="BRY46" s="45">
        <v>1841</v>
      </c>
      <c r="BRZ46" s="45">
        <v>1842</v>
      </c>
      <c r="BSA46" s="45">
        <v>1843</v>
      </c>
      <c r="BSB46" s="45">
        <v>1844</v>
      </c>
      <c r="BSC46" s="45">
        <v>1845</v>
      </c>
      <c r="BSD46" s="45">
        <v>1846</v>
      </c>
      <c r="BSE46" s="45">
        <v>1847</v>
      </c>
      <c r="BSF46" s="45">
        <v>1848</v>
      </c>
      <c r="BSG46" s="45">
        <v>1849</v>
      </c>
      <c r="BSH46" s="45">
        <v>1850</v>
      </c>
      <c r="BSI46" s="45">
        <v>1851</v>
      </c>
      <c r="BSJ46" s="45">
        <v>1852</v>
      </c>
      <c r="BSK46" s="45">
        <v>1853</v>
      </c>
      <c r="BSL46" s="45">
        <v>1854</v>
      </c>
      <c r="BSM46" s="45">
        <v>1855</v>
      </c>
      <c r="BSN46" s="45">
        <v>1856</v>
      </c>
      <c r="BSO46" s="45">
        <v>1857</v>
      </c>
      <c r="BSP46" s="45">
        <v>1858</v>
      </c>
      <c r="BSQ46" s="45">
        <v>1859</v>
      </c>
      <c r="BSR46" s="45">
        <v>1860</v>
      </c>
      <c r="BSS46" s="45">
        <v>1861</v>
      </c>
      <c r="BST46" s="45">
        <v>1862</v>
      </c>
      <c r="BSU46" s="45">
        <v>1863</v>
      </c>
      <c r="BSV46" s="45">
        <v>1864</v>
      </c>
      <c r="BSW46" s="45">
        <v>1865</v>
      </c>
      <c r="BSX46" s="45">
        <v>1866</v>
      </c>
      <c r="BSY46" s="45">
        <v>1867</v>
      </c>
      <c r="BSZ46" s="45">
        <v>1868</v>
      </c>
      <c r="BTA46" s="45">
        <v>1869</v>
      </c>
      <c r="BTB46" s="45">
        <v>1870</v>
      </c>
      <c r="BTC46" s="45">
        <v>1871</v>
      </c>
      <c r="BTD46" s="45">
        <v>1872</v>
      </c>
      <c r="BTE46" s="45">
        <v>1873</v>
      </c>
      <c r="BTF46" s="45">
        <v>1874</v>
      </c>
      <c r="BTG46" s="45">
        <v>1875</v>
      </c>
      <c r="BTH46" s="45">
        <v>1876</v>
      </c>
      <c r="BTI46" s="45">
        <v>1877</v>
      </c>
      <c r="BTJ46" s="45">
        <v>1878</v>
      </c>
      <c r="BTK46" s="45">
        <v>1879</v>
      </c>
      <c r="BTL46" s="45">
        <v>1880</v>
      </c>
      <c r="BTM46" s="45">
        <v>1881</v>
      </c>
      <c r="BTN46" s="45">
        <v>1882</v>
      </c>
      <c r="BTO46" s="45">
        <v>1883</v>
      </c>
      <c r="BTP46" s="45">
        <v>1884</v>
      </c>
      <c r="BTQ46" s="45">
        <v>1885</v>
      </c>
      <c r="BTR46" s="45">
        <v>1886</v>
      </c>
      <c r="BTS46" s="45">
        <v>1887</v>
      </c>
      <c r="BTT46" s="45">
        <v>1888</v>
      </c>
      <c r="BTU46" s="45">
        <v>1889</v>
      </c>
      <c r="BTV46" s="45">
        <v>1890</v>
      </c>
      <c r="BTW46" s="45">
        <v>1891</v>
      </c>
      <c r="BTX46" s="45">
        <v>1892</v>
      </c>
      <c r="BTY46" s="45">
        <v>1893</v>
      </c>
      <c r="BTZ46" s="45">
        <v>1894</v>
      </c>
      <c r="BUA46" s="45">
        <v>1895</v>
      </c>
      <c r="BUB46" s="45">
        <v>1896</v>
      </c>
      <c r="BUC46" s="45">
        <v>1897</v>
      </c>
      <c r="BUD46" s="45">
        <v>1898</v>
      </c>
      <c r="BUE46" s="45">
        <v>1899</v>
      </c>
      <c r="BUF46" s="45">
        <v>1900</v>
      </c>
      <c r="BUG46" s="45">
        <v>1901</v>
      </c>
      <c r="BUH46" s="45">
        <v>1902</v>
      </c>
      <c r="BUI46" s="45">
        <v>1903</v>
      </c>
      <c r="BUJ46" s="45">
        <v>1904</v>
      </c>
      <c r="BUK46" s="45">
        <v>1905</v>
      </c>
      <c r="BUL46" s="45">
        <v>1906</v>
      </c>
      <c r="BUM46" s="45">
        <v>1907</v>
      </c>
      <c r="BUN46" s="45">
        <v>1908</v>
      </c>
      <c r="BUO46" s="45">
        <v>1909</v>
      </c>
      <c r="BUP46" s="45">
        <v>1910</v>
      </c>
      <c r="BUQ46" s="45">
        <v>1911</v>
      </c>
      <c r="BUR46" s="45">
        <v>1912</v>
      </c>
      <c r="BUS46" s="45">
        <v>1913</v>
      </c>
      <c r="BUT46" s="45">
        <v>1914</v>
      </c>
      <c r="BUU46" s="45">
        <v>1915</v>
      </c>
      <c r="BUV46" s="45">
        <v>1916</v>
      </c>
      <c r="BUW46" s="45">
        <v>1917</v>
      </c>
      <c r="BUX46" s="45">
        <v>1918</v>
      </c>
      <c r="BUY46" s="45">
        <v>1919</v>
      </c>
      <c r="BUZ46" s="45">
        <v>1920</v>
      </c>
      <c r="BVA46" s="45">
        <v>1921</v>
      </c>
      <c r="BVB46" s="45">
        <v>1922</v>
      </c>
      <c r="BVC46" s="45">
        <v>1923</v>
      </c>
      <c r="BVD46" s="45">
        <v>1924</v>
      </c>
      <c r="BVE46" s="45">
        <v>1925</v>
      </c>
      <c r="BVF46" s="45">
        <v>1926</v>
      </c>
      <c r="BVG46" s="45">
        <v>1927</v>
      </c>
      <c r="BVH46" s="45">
        <v>1928</v>
      </c>
      <c r="BVI46" s="45">
        <v>1929</v>
      </c>
      <c r="BVJ46" s="45">
        <v>1930</v>
      </c>
      <c r="BVK46" s="45">
        <v>1931</v>
      </c>
      <c r="BVL46" s="45">
        <v>1932</v>
      </c>
      <c r="BVM46" s="45">
        <v>1933</v>
      </c>
      <c r="BVN46" s="45">
        <v>1934</v>
      </c>
      <c r="BVO46" s="45">
        <v>1935</v>
      </c>
      <c r="BVP46" s="45">
        <v>1936</v>
      </c>
      <c r="BVQ46" s="45">
        <v>1937</v>
      </c>
      <c r="BVR46" s="45">
        <v>1938</v>
      </c>
      <c r="BVS46" s="45">
        <v>1939</v>
      </c>
      <c r="BVT46" s="45">
        <v>1940</v>
      </c>
      <c r="BVU46" s="45">
        <v>1941</v>
      </c>
      <c r="BVV46" s="45">
        <v>1942</v>
      </c>
      <c r="BVW46" s="45">
        <v>1943</v>
      </c>
      <c r="BVX46" s="45">
        <v>1944</v>
      </c>
      <c r="BVY46" s="45">
        <v>1945</v>
      </c>
      <c r="BVZ46" s="45">
        <v>1946</v>
      </c>
      <c r="BWA46" s="45">
        <v>1947</v>
      </c>
      <c r="BWB46" s="45">
        <v>1948</v>
      </c>
      <c r="BWC46" s="45">
        <v>1949</v>
      </c>
      <c r="BWD46" s="45">
        <v>1950</v>
      </c>
      <c r="BWE46" s="45">
        <v>1951</v>
      </c>
      <c r="BWF46" s="45">
        <v>1952</v>
      </c>
      <c r="BWG46" s="45">
        <v>1953</v>
      </c>
      <c r="BWH46" s="45">
        <v>1954</v>
      </c>
      <c r="BWI46" s="45">
        <v>1955</v>
      </c>
      <c r="BWJ46" s="45">
        <v>1956</v>
      </c>
      <c r="BWK46" s="45">
        <v>1957</v>
      </c>
      <c r="BWL46" s="45">
        <v>1958</v>
      </c>
      <c r="BWM46" s="45">
        <v>1959</v>
      </c>
      <c r="BWN46" s="45">
        <v>1960</v>
      </c>
      <c r="BWO46" s="45">
        <v>1961</v>
      </c>
      <c r="BWP46" s="45">
        <v>1962</v>
      </c>
      <c r="BWQ46" s="45">
        <v>1963</v>
      </c>
      <c r="BWR46" s="45">
        <v>1964</v>
      </c>
      <c r="BWS46" s="45">
        <v>1965</v>
      </c>
      <c r="BWT46" s="45">
        <v>1966</v>
      </c>
      <c r="BWU46" s="45">
        <v>1967</v>
      </c>
      <c r="BWV46" s="45">
        <v>1968</v>
      </c>
      <c r="BWW46" s="45">
        <v>1969</v>
      </c>
      <c r="BWX46" s="45">
        <v>1970</v>
      </c>
      <c r="BWY46" s="45">
        <v>1971</v>
      </c>
      <c r="BWZ46" s="45">
        <v>1972</v>
      </c>
      <c r="BXA46" s="45">
        <v>1973</v>
      </c>
      <c r="BXB46" s="45">
        <v>1974</v>
      </c>
      <c r="BXC46" s="45">
        <v>1975</v>
      </c>
      <c r="BXD46" s="45">
        <v>1976</v>
      </c>
      <c r="BXE46" s="45">
        <v>1977</v>
      </c>
      <c r="BXF46" s="45">
        <v>1978</v>
      </c>
      <c r="BXG46" s="45">
        <v>1979</v>
      </c>
      <c r="BXH46" s="45">
        <v>1980</v>
      </c>
      <c r="BXI46" s="45">
        <v>1981</v>
      </c>
      <c r="BXJ46" s="45">
        <v>1982</v>
      </c>
      <c r="BXK46" s="45">
        <v>1983</v>
      </c>
      <c r="BXL46" s="45">
        <v>1984</v>
      </c>
      <c r="BXM46" s="45">
        <v>1985</v>
      </c>
      <c r="BXN46" s="45">
        <v>1986</v>
      </c>
      <c r="BXO46" s="45">
        <v>1987</v>
      </c>
      <c r="BXP46" s="45">
        <v>1988</v>
      </c>
      <c r="BXQ46" s="45">
        <v>1989</v>
      </c>
      <c r="BXR46" s="45">
        <v>1990</v>
      </c>
      <c r="BXS46" s="45">
        <v>1991</v>
      </c>
      <c r="BXT46" s="45">
        <v>1992</v>
      </c>
      <c r="BXU46" s="45">
        <v>1993</v>
      </c>
      <c r="BXV46" s="45">
        <v>1994</v>
      </c>
      <c r="BXW46" s="45">
        <v>1995</v>
      </c>
      <c r="BXX46" s="45">
        <v>1996</v>
      </c>
      <c r="BXY46" s="45">
        <v>1997</v>
      </c>
      <c r="BXZ46" s="45">
        <v>1998</v>
      </c>
      <c r="BYA46" s="45">
        <v>1999</v>
      </c>
      <c r="BYB46" s="45">
        <v>2000</v>
      </c>
      <c r="BYC46" s="45">
        <v>2001</v>
      </c>
      <c r="BYD46" s="45">
        <v>2002</v>
      </c>
      <c r="BYE46" s="45">
        <v>2003</v>
      </c>
      <c r="BYF46" s="45">
        <v>2004</v>
      </c>
      <c r="BYG46" s="45">
        <v>2005</v>
      </c>
      <c r="BYH46" s="45">
        <v>2006</v>
      </c>
      <c r="BYI46" s="45">
        <v>2007</v>
      </c>
      <c r="BYJ46" s="45">
        <v>2008</v>
      </c>
      <c r="BYK46" s="45">
        <v>2009</v>
      </c>
      <c r="BYL46" s="45">
        <v>2010</v>
      </c>
      <c r="BYM46" s="45">
        <v>2011</v>
      </c>
      <c r="BYN46" s="45">
        <v>2012</v>
      </c>
      <c r="BYO46" s="45">
        <v>2013</v>
      </c>
      <c r="BYP46" s="45">
        <v>2014</v>
      </c>
      <c r="BYQ46" s="45">
        <v>2015</v>
      </c>
      <c r="BYR46" s="45">
        <v>2016</v>
      </c>
      <c r="BYS46" s="45">
        <v>2017</v>
      </c>
      <c r="BYT46" s="45">
        <v>2018</v>
      </c>
      <c r="BYU46" s="45">
        <v>2019</v>
      </c>
      <c r="BYV46" s="45">
        <v>2020</v>
      </c>
      <c r="BYW46" s="45">
        <v>2021</v>
      </c>
      <c r="BYX46" s="45">
        <v>2022</v>
      </c>
      <c r="BYY46" s="45">
        <v>2023</v>
      </c>
      <c r="BYZ46" s="45">
        <v>2024</v>
      </c>
      <c r="BZA46" s="45">
        <v>2025</v>
      </c>
      <c r="BZB46" s="45">
        <v>2026</v>
      </c>
      <c r="BZC46" s="45">
        <v>2027</v>
      </c>
      <c r="BZD46" s="45">
        <v>2028</v>
      </c>
      <c r="BZE46" s="45">
        <v>2029</v>
      </c>
      <c r="BZF46" s="45">
        <v>2030</v>
      </c>
      <c r="BZG46" s="45">
        <v>2031</v>
      </c>
      <c r="BZH46" s="45">
        <v>2032</v>
      </c>
      <c r="BZI46" s="45">
        <v>2033</v>
      </c>
      <c r="BZJ46" s="45">
        <v>2034</v>
      </c>
      <c r="BZK46" s="45">
        <v>2035</v>
      </c>
      <c r="BZL46" s="45">
        <v>2036</v>
      </c>
      <c r="BZM46" s="45">
        <v>2037</v>
      </c>
      <c r="BZN46" s="45">
        <v>2038</v>
      </c>
      <c r="BZO46" s="45">
        <v>2039</v>
      </c>
      <c r="BZP46" s="45">
        <v>2040</v>
      </c>
      <c r="BZQ46" s="45">
        <v>2041</v>
      </c>
      <c r="BZR46" s="45">
        <v>2042</v>
      </c>
      <c r="BZS46" s="45">
        <v>2043</v>
      </c>
      <c r="BZT46" s="45">
        <v>2044</v>
      </c>
      <c r="BZU46" s="45">
        <v>2045</v>
      </c>
      <c r="BZV46" s="45">
        <v>2046</v>
      </c>
      <c r="BZW46" s="45">
        <v>2047</v>
      </c>
      <c r="BZX46" s="45">
        <v>2048</v>
      </c>
      <c r="BZY46" s="45">
        <v>2049</v>
      </c>
      <c r="BZZ46" s="45">
        <v>2050</v>
      </c>
      <c r="CAA46" s="45">
        <v>2051</v>
      </c>
      <c r="CAB46" s="45">
        <v>2052</v>
      </c>
      <c r="CAC46" s="45">
        <v>2053</v>
      </c>
      <c r="CAD46" s="45">
        <v>2054</v>
      </c>
      <c r="CAE46" s="45">
        <v>2055</v>
      </c>
      <c r="CAF46" s="45">
        <v>2056</v>
      </c>
      <c r="CAG46" s="45">
        <v>2057</v>
      </c>
      <c r="CAH46" s="45">
        <v>2058</v>
      </c>
      <c r="CAI46" s="45">
        <v>2059</v>
      </c>
      <c r="CAJ46" s="45">
        <v>2060</v>
      </c>
      <c r="CAK46" s="45">
        <v>2061</v>
      </c>
      <c r="CAL46" s="45">
        <v>2062</v>
      </c>
      <c r="CAM46" s="45">
        <v>2063</v>
      </c>
      <c r="CAN46" s="45">
        <v>2064</v>
      </c>
      <c r="CAO46" s="45">
        <v>2065</v>
      </c>
      <c r="CAP46" s="45">
        <v>2066</v>
      </c>
      <c r="CAQ46" s="45">
        <v>2067</v>
      </c>
      <c r="CAR46" s="45">
        <v>2068</v>
      </c>
      <c r="CAS46" s="45">
        <v>2069</v>
      </c>
      <c r="CAT46" s="45">
        <v>2070</v>
      </c>
      <c r="CAU46" s="45">
        <v>2071</v>
      </c>
      <c r="CAV46" s="45">
        <v>2072</v>
      </c>
      <c r="CAW46" s="45">
        <v>2073</v>
      </c>
      <c r="CAX46" s="45">
        <v>2074</v>
      </c>
      <c r="CAY46" s="45">
        <v>2075</v>
      </c>
      <c r="CAZ46" s="45">
        <v>2076</v>
      </c>
      <c r="CBA46" s="45">
        <v>2077</v>
      </c>
      <c r="CBB46" s="45">
        <v>2078</v>
      </c>
      <c r="CBC46" s="45">
        <v>2079</v>
      </c>
      <c r="CBD46" s="45">
        <v>2080</v>
      </c>
      <c r="CBE46" s="45">
        <v>2081</v>
      </c>
      <c r="CBF46" s="45">
        <v>2082</v>
      </c>
      <c r="CBG46" s="45">
        <v>2083</v>
      </c>
      <c r="CBH46" s="45">
        <v>2084</v>
      </c>
      <c r="CBI46" s="45">
        <v>2085</v>
      </c>
      <c r="CBJ46" s="45">
        <v>2086</v>
      </c>
      <c r="CBK46" s="45">
        <v>2087</v>
      </c>
      <c r="CBL46" s="45">
        <v>2088</v>
      </c>
      <c r="CBM46" s="45">
        <v>2089</v>
      </c>
      <c r="CBN46" s="45">
        <v>2090</v>
      </c>
      <c r="CBO46" s="45">
        <v>2091</v>
      </c>
      <c r="CBP46" s="45">
        <v>2092</v>
      </c>
      <c r="CBQ46" s="45">
        <v>2093</v>
      </c>
      <c r="CBR46" s="45">
        <v>2094</v>
      </c>
      <c r="CBS46" s="45">
        <v>2095</v>
      </c>
      <c r="CBT46" s="45">
        <v>2096</v>
      </c>
      <c r="CBU46" s="45">
        <v>2097</v>
      </c>
      <c r="CBV46" s="45">
        <v>2098</v>
      </c>
      <c r="CBW46" s="45">
        <v>2099</v>
      </c>
      <c r="CBX46" s="45">
        <v>2100</v>
      </c>
      <c r="CBY46" s="45">
        <v>2101</v>
      </c>
      <c r="CBZ46" s="45">
        <v>2102</v>
      </c>
      <c r="CCA46" s="45">
        <v>2103</v>
      </c>
      <c r="CCB46" s="45">
        <v>2104</v>
      </c>
      <c r="CCC46" s="45">
        <v>2105</v>
      </c>
      <c r="CCD46" s="45">
        <v>2106</v>
      </c>
      <c r="CCE46" s="45">
        <v>2107</v>
      </c>
      <c r="CCF46" s="45">
        <v>2108</v>
      </c>
      <c r="CCG46" s="45">
        <v>2109</v>
      </c>
      <c r="CCH46" s="45">
        <v>2110</v>
      </c>
      <c r="CCI46" s="45">
        <v>2111</v>
      </c>
      <c r="CCJ46" s="45">
        <v>2112</v>
      </c>
      <c r="CCK46" s="45">
        <v>2113</v>
      </c>
      <c r="CCL46" s="45">
        <v>2114</v>
      </c>
      <c r="CCM46" s="45">
        <v>2115</v>
      </c>
      <c r="CCN46" s="45">
        <v>2116</v>
      </c>
      <c r="CCO46" s="45">
        <v>2117</v>
      </c>
      <c r="CCP46" s="45">
        <v>2118</v>
      </c>
      <c r="CCQ46" s="45">
        <v>2119</v>
      </c>
      <c r="CCR46" s="45">
        <v>2120</v>
      </c>
      <c r="CCS46" s="45">
        <v>2121</v>
      </c>
      <c r="CCT46" s="45">
        <v>2122</v>
      </c>
      <c r="CCU46" s="45">
        <v>2123</v>
      </c>
      <c r="CCV46" s="45">
        <v>2124</v>
      </c>
      <c r="CCW46" s="45">
        <v>2125</v>
      </c>
      <c r="CCX46" s="45">
        <v>2126</v>
      </c>
      <c r="CCY46" s="45">
        <v>2127</v>
      </c>
      <c r="CCZ46" s="45">
        <v>2128</v>
      </c>
      <c r="CDA46" s="45">
        <v>2129</v>
      </c>
      <c r="CDB46" s="45">
        <v>2130</v>
      </c>
      <c r="CDC46" s="45">
        <v>2131</v>
      </c>
      <c r="CDD46" s="45">
        <v>2132</v>
      </c>
      <c r="CDE46" s="45">
        <v>2133</v>
      </c>
      <c r="CDF46" s="45">
        <v>2134</v>
      </c>
      <c r="CDG46" s="45">
        <v>2135</v>
      </c>
      <c r="CDH46" s="45">
        <v>2136</v>
      </c>
      <c r="CDI46" s="45">
        <v>2137</v>
      </c>
      <c r="CDJ46" s="45">
        <v>2138</v>
      </c>
      <c r="CDK46" s="45">
        <v>2139</v>
      </c>
      <c r="CDL46" s="45">
        <v>2140</v>
      </c>
      <c r="CDM46" s="45">
        <v>2141</v>
      </c>
      <c r="CDN46" s="45">
        <v>2142</v>
      </c>
      <c r="CDO46" s="45">
        <v>2143</v>
      </c>
      <c r="CDP46" s="45">
        <v>2144</v>
      </c>
      <c r="CDQ46" s="45">
        <v>2145</v>
      </c>
      <c r="CDR46" s="45">
        <v>2146</v>
      </c>
      <c r="CDS46" s="45">
        <v>2147</v>
      </c>
      <c r="CDT46" s="45">
        <v>2148</v>
      </c>
      <c r="CDU46" s="45">
        <v>2149</v>
      </c>
      <c r="CDV46" s="45">
        <v>2150</v>
      </c>
      <c r="CDW46" s="45">
        <v>2151</v>
      </c>
      <c r="CDX46" s="45">
        <v>2152</v>
      </c>
      <c r="CDY46" s="45">
        <v>2153</v>
      </c>
      <c r="CDZ46" s="45">
        <v>2154</v>
      </c>
      <c r="CEA46" s="45">
        <v>2155</v>
      </c>
      <c r="CEB46" s="45">
        <v>2156</v>
      </c>
      <c r="CEC46" s="45">
        <v>2157</v>
      </c>
      <c r="CED46" s="45">
        <v>2158</v>
      </c>
      <c r="CEE46" s="45">
        <v>2159</v>
      </c>
      <c r="CEF46" s="45">
        <v>2160</v>
      </c>
      <c r="CEG46" s="45">
        <v>2161</v>
      </c>
      <c r="CEH46" s="45">
        <v>2162</v>
      </c>
      <c r="CEI46" s="45">
        <v>2163</v>
      </c>
      <c r="CEJ46" s="45">
        <v>2164</v>
      </c>
      <c r="CEK46" s="45">
        <v>2165</v>
      </c>
      <c r="CEL46" s="45">
        <v>2166</v>
      </c>
      <c r="CEM46" s="45">
        <v>2167</v>
      </c>
      <c r="CEN46" s="45">
        <v>2168</v>
      </c>
      <c r="CEO46" s="45">
        <v>2169</v>
      </c>
      <c r="CEP46" s="45">
        <v>2170</v>
      </c>
      <c r="CEQ46" s="45">
        <v>2171</v>
      </c>
      <c r="CER46" s="45">
        <v>2172</v>
      </c>
      <c r="CES46" s="45">
        <v>2173</v>
      </c>
      <c r="CET46" s="45">
        <v>2174</v>
      </c>
      <c r="CEU46" s="45">
        <v>2175</v>
      </c>
      <c r="CEV46" s="45">
        <v>2176</v>
      </c>
      <c r="CEW46" s="45">
        <v>2177</v>
      </c>
      <c r="CEX46" s="45">
        <v>2178</v>
      </c>
      <c r="CEY46" s="45">
        <v>2179</v>
      </c>
      <c r="CEZ46" s="45">
        <v>2180</v>
      </c>
      <c r="CFA46" s="45">
        <v>2181</v>
      </c>
      <c r="CFB46" s="45">
        <v>2182</v>
      </c>
      <c r="CFC46" s="45">
        <v>2183</v>
      </c>
      <c r="CFD46" s="45">
        <v>2184</v>
      </c>
      <c r="CFE46" s="45">
        <v>2185</v>
      </c>
      <c r="CFF46" s="45">
        <v>2186</v>
      </c>
      <c r="CFG46" s="45">
        <v>2187</v>
      </c>
      <c r="CFH46" s="45">
        <v>2188</v>
      </c>
      <c r="CFI46" s="45">
        <v>2189</v>
      </c>
      <c r="CFJ46" s="45">
        <v>2190</v>
      </c>
      <c r="CFK46" s="45">
        <v>2191</v>
      </c>
      <c r="CFL46" s="45">
        <v>2192</v>
      </c>
      <c r="CFM46" s="45">
        <v>2193</v>
      </c>
      <c r="CFN46" s="45">
        <v>2194</v>
      </c>
      <c r="CFO46" s="45">
        <v>2195</v>
      </c>
      <c r="CFP46" s="45">
        <v>2196</v>
      </c>
      <c r="CFQ46" s="45">
        <v>2197</v>
      </c>
      <c r="CFR46" s="45">
        <v>2198</v>
      </c>
      <c r="CFS46" s="45">
        <v>2199</v>
      </c>
      <c r="CFT46" s="45">
        <v>2200</v>
      </c>
      <c r="CFU46" s="45">
        <v>2201</v>
      </c>
      <c r="CFV46" s="45">
        <v>2202</v>
      </c>
      <c r="CFW46" s="45">
        <v>2203</v>
      </c>
      <c r="CFX46" s="45">
        <v>2204</v>
      </c>
      <c r="CFY46" s="45">
        <v>2205</v>
      </c>
      <c r="CFZ46" s="45">
        <v>2206</v>
      </c>
      <c r="CGA46" s="45">
        <v>2207</v>
      </c>
      <c r="CGB46" s="45">
        <v>2208</v>
      </c>
      <c r="CGC46" s="45">
        <v>2209</v>
      </c>
      <c r="CGD46" s="45">
        <v>2210</v>
      </c>
      <c r="CGE46" s="45">
        <v>2211</v>
      </c>
      <c r="CGF46" s="45">
        <v>2212</v>
      </c>
      <c r="CGG46" s="45">
        <v>2213</v>
      </c>
      <c r="CGH46" s="45">
        <v>2214</v>
      </c>
      <c r="CGI46" s="45">
        <v>2215</v>
      </c>
      <c r="CGJ46" s="45">
        <v>2216</v>
      </c>
      <c r="CGK46" s="45">
        <v>2217</v>
      </c>
      <c r="CGL46" s="45">
        <v>2218</v>
      </c>
      <c r="CGM46" s="45">
        <v>2219</v>
      </c>
      <c r="CGN46" s="45">
        <v>2220</v>
      </c>
      <c r="CGO46" s="45">
        <v>2221</v>
      </c>
      <c r="CGP46" s="45">
        <v>2222</v>
      </c>
      <c r="CGQ46" s="45">
        <v>2223</v>
      </c>
      <c r="CGR46" s="45">
        <v>2224</v>
      </c>
      <c r="CGS46" s="45">
        <v>2225</v>
      </c>
      <c r="CGT46" s="45">
        <v>2226</v>
      </c>
      <c r="CGU46" s="45">
        <v>2227</v>
      </c>
      <c r="CGV46" s="45">
        <v>2228</v>
      </c>
      <c r="CGW46" s="45">
        <v>2229</v>
      </c>
      <c r="CGX46" s="45">
        <v>2230</v>
      </c>
      <c r="CGY46" s="45">
        <v>2231</v>
      </c>
      <c r="CGZ46" s="45">
        <v>2232</v>
      </c>
      <c r="CHA46" s="45">
        <v>2233</v>
      </c>
      <c r="CHB46" s="45">
        <v>2234</v>
      </c>
      <c r="CHC46" s="45">
        <v>2235</v>
      </c>
      <c r="CHD46" s="45">
        <v>2236</v>
      </c>
      <c r="CHE46" s="45">
        <v>2237</v>
      </c>
      <c r="CHF46" s="45">
        <v>2238</v>
      </c>
      <c r="CHG46" s="45">
        <v>2239</v>
      </c>
      <c r="CHH46" s="45">
        <v>2240</v>
      </c>
      <c r="CHI46" s="45">
        <v>2241</v>
      </c>
      <c r="CHJ46" s="45">
        <v>2242</v>
      </c>
      <c r="CHK46" s="45">
        <v>2243</v>
      </c>
      <c r="CHL46" s="45">
        <v>2244</v>
      </c>
      <c r="CHM46" s="45">
        <v>2245</v>
      </c>
      <c r="CHN46" s="45">
        <v>2246</v>
      </c>
      <c r="CHO46" s="45">
        <v>2247</v>
      </c>
      <c r="CHP46" s="45">
        <v>2248</v>
      </c>
      <c r="CHQ46" s="45">
        <v>2249</v>
      </c>
      <c r="CHR46" s="45">
        <v>2250</v>
      </c>
      <c r="CHS46" s="45">
        <v>2251</v>
      </c>
      <c r="CHT46" s="45">
        <v>2252</v>
      </c>
      <c r="CHU46" s="45">
        <v>2253</v>
      </c>
      <c r="CHV46" s="45">
        <v>2254</v>
      </c>
      <c r="CHW46" s="45">
        <v>2255</v>
      </c>
      <c r="CHX46" s="45">
        <v>2256</v>
      </c>
      <c r="CHY46" s="45">
        <v>2257</v>
      </c>
      <c r="CHZ46" s="45">
        <v>2258</v>
      </c>
      <c r="CIA46" s="45">
        <v>2259</v>
      </c>
      <c r="CIB46" s="45">
        <v>2260</v>
      </c>
      <c r="CIC46" s="45">
        <v>2261</v>
      </c>
      <c r="CID46" s="45">
        <v>2262</v>
      </c>
      <c r="CIE46" s="45">
        <v>2263</v>
      </c>
      <c r="CIF46" s="45">
        <v>2264</v>
      </c>
      <c r="CIG46" s="45">
        <v>2265</v>
      </c>
      <c r="CIH46" s="45">
        <v>2266</v>
      </c>
      <c r="CII46" s="45">
        <v>2267</v>
      </c>
      <c r="CIJ46" s="45">
        <v>2268</v>
      </c>
      <c r="CIK46" s="45">
        <v>2269</v>
      </c>
      <c r="CIL46" s="45">
        <v>2270</v>
      </c>
      <c r="CIM46" s="45">
        <v>2271</v>
      </c>
      <c r="CIN46" s="45">
        <v>2272</v>
      </c>
      <c r="CIO46" s="45">
        <v>2273</v>
      </c>
      <c r="CIP46" s="45">
        <v>2274</v>
      </c>
      <c r="CIQ46" s="45">
        <v>2275</v>
      </c>
      <c r="CIR46" s="45">
        <v>2276</v>
      </c>
      <c r="CIS46" s="45">
        <v>2277</v>
      </c>
      <c r="CIT46" s="45">
        <v>2278</v>
      </c>
      <c r="CIU46" s="45">
        <v>2279</v>
      </c>
      <c r="CIV46" s="45">
        <v>2280</v>
      </c>
      <c r="CIW46" s="45">
        <v>2281</v>
      </c>
      <c r="CIX46" s="45">
        <v>2282</v>
      </c>
      <c r="CIY46" s="45">
        <v>2283</v>
      </c>
      <c r="CIZ46" s="45">
        <v>2284</v>
      </c>
      <c r="CJA46" s="45">
        <v>2285</v>
      </c>
      <c r="CJB46" s="45">
        <v>2286</v>
      </c>
      <c r="CJC46" s="45">
        <v>2287</v>
      </c>
      <c r="CJD46" s="45">
        <v>2288</v>
      </c>
      <c r="CJE46" s="45">
        <v>2289</v>
      </c>
      <c r="CJF46" s="45">
        <v>2290</v>
      </c>
      <c r="CJG46" s="45">
        <v>2291</v>
      </c>
      <c r="CJH46" s="45">
        <v>2292</v>
      </c>
      <c r="CJI46" s="45">
        <v>2293</v>
      </c>
      <c r="CJJ46" s="45">
        <v>2294</v>
      </c>
      <c r="CJK46" s="45">
        <v>2295</v>
      </c>
      <c r="CJL46" s="45">
        <v>2296</v>
      </c>
      <c r="CJM46" s="45">
        <v>2297</v>
      </c>
      <c r="CJN46" s="45">
        <v>2298</v>
      </c>
      <c r="CJO46" s="45">
        <v>2299</v>
      </c>
      <c r="CJP46" s="45">
        <v>2300</v>
      </c>
      <c r="CJQ46" s="45">
        <v>2301</v>
      </c>
      <c r="CJR46" s="45">
        <v>2302</v>
      </c>
      <c r="CJS46" s="45">
        <v>2303</v>
      </c>
      <c r="CJT46" s="45">
        <v>2304</v>
      </c>
      <c r="CJU46" s="45">
        <v>2305</v>
      </c>
      <c r="CJV46" s="45">
        <v>2306</v>
      </c>
      <c r="CJW46" s="45">
        <v>2307</v>
      </c>
      <c r="CJX46" s="45">
        <v>2308</v>
      </c>
      <c r="CJY46" s="45">
        <v>2309</v>
      </c>
      <c r="CJZ46" s="45">
        <v>2310</v>
      </c>
      <c r="CKA46" s="45">
        <v>2311</v>
      </c>
      <c r="CKB46" s="45">
        <v>2312</v>
      </c>
      <c r="CKC46" s="45">
        <v>2313</v>
      </c>
      <c r="CKD46" s="45">
        <v>2314</v>
      </c>
      <c r="CKE46" s="45">
        <v>2315</v>
      </c>
      <c r="CKF46" s="45">
        <v>2316</v>
      </c>
      <c r="CKG46" s="45">
        <v>2317</v>
      </c>
      <c r="CKH46" s="45">
        <v>2318</v>
      </c>
      <c r="CKI46" s="45">
        <v>2319</v>
      </c>
      <c r="CKJ46" s="45">
        <v>2320</v>
      </c>
      <c r="CKK46" s="45">
        <v>2321</v>
      </c>
      <c r="CKL46" s="45">
        <v>2322</v>
      </c>
      <c r="CKM46" s="45">
        <v>2323</v>
      </c>
      <c r="CKN46" s="45">
        <v>2324</v>
      </c>
      <c r="CKO46" s="45">
        <v>2325</v>
      </c>
      <c r="CKP46" s="45">
        <v>2326</v>
      </c>
      <c r="CKQ46" s="45">
        <v>2327</v>
      </c>
      <c r="CKR46" s="45">
        <v>2328</v>
      </c>
      <c r="CKS46" s="45">
        <v>2329</v>
      </c>
      <c r="CKT46" s="45">
        <v>2330</v>
      </c>
      <c r="CKU46" s="45">
        <v>2331</v>
      </c>
      <c r="CKV46" s="45">
        <v>2332</v>
      </c>
      <c r="CKW46" s="45">
        <v>2333</v>
      </c>
      <c r="CKX46" s="45">
        <v>2334</v>
      </c>
      <c r="CKY46" s="45">
        <v>2335</v>
      </c>
      <c r="CKZ46" s="45">
        <v>2336</v>
      </c>
      <c r="CLA46" s="45">
        <v>2337</v>
      </c>
      <c r="CLB46" s="45">
        <v>2338</v>
      </c>
      <c r="CLC46" s="45">
        <v>2339</v>
      </c>
      <c r="CLD46" s="45">
        <v>2340</v>
      </c>
      <c r="CLE46" s="45">
        <v>2341</v>
      </c>
      <c r="CLF46" s="45">
        <v>2342</v>
      </c>
      <c r="CLG46" s="45">
        <v>2343</v>
      </c>
      <c r="CLH46" s="45">
        <v>2344</v>
      </c>
      <c r="CLI46" s="45">
        <v>2345</v>
      </c>
      <c r="CLJ46" s="45">
        <v>2346</v>
      </c>
      <c r="CLK46" s="45">
        <v>2347</v>
      </c>
      <c r="CLL46" s="45">
        <v>2348</v>
      </c>
      <c r="CLM46" s="45">
        <v>2349</v>
      </c>
      <c r="CLN46" s="45">
        <v>2350</v>
      </c>
      <c r="CLO46" s="45">
        <v>2351</v>
      </c>
      <c r="CLP46" s="45">
        <v>2352</v>
      </c>
      <c r="CLQ46" s="45">
        <v>2353</v>
      </c>
      <c r="CLR46" s="45">
        <v>2354</v>
      </c>
      <c r="CLS46" s="45">
        <v>2355</v>
      </c>
      <c r="CLT46" s="45">
        <v>2356</v>
      </c>
      <c r="CLU46" s="45">
        <v>2357</v>
      </c>
      <c r="CLV46" s="45">
        <v>2358</v>
      </c>
      <c r="CLW46" s="45">
        <v>2359</v>
      </c>
      <c r="CLX46" s="45">
        <v>2360</v>
      </c>
      <c r="CLY46" s="45">
        <v>2361</v>
      </c>
      <c r="CLZ46" s="45">
        <v>2362</v>
      </c>
      <c r="CMA46" s="45">
        <v>2363</v>
      </c>
      <c r="CMB46" s="45">
        <v>2364</v>
      </c>
      <c r="CMC46" s="45">
        <v>2365</v>
      </c>
      <c r="CMD46" s="45">
        <v>2366</v>
      </c>
      <c r="CME46" s="45">
        <v>2367</v>
      </c>
      <c r="CMF46" s="45">
        <v>2368</v>
      </c>
      <c r="CMG46" s="45">
        <v>2369</v>
      </c>
      <c r="CMH46" s="45">
        <v>2370</v>
      </c>
      <c r="CMI46" s="45">
        <v>2371</v>
      </c>
      <c r="CMJ46" s="45">
        <v>2372</v>
      </c>
      <c r="CMK46" s="45">
        <v>2373</v>
      </c>
      <c r="CML46" s="45">
        <v>2374</v>
      </c>
      <c r="CMM46" s="45">
        <v>2375</v>
      </c>
      <c r="CMN46" s="45">
        <v>2376</v>
      </c>
      <c r="CMO46" s="45">
        <v>2377</v>
      </c>
      <c r="CMP46" s="45">
        <v>2378</v>
      </c>
      <c r="CMQ46" s="45">
        <v>2379</v>
      </c>
      <c r="CMR46" s="45">
        <v>2380</v>
      </c>
      <c r="CMS46" s="45">
        <v>2381</v>
      </c>
      <c r="CMT46" s="45">
        <v>2382</v>
      </c>
      <c r="CMU46" s="45">
        <v>2383</v>
      </c>
      <c r="CMV46" s="45">
        <v>2384</v>
      </c>
      <c r="CMW46" s="45">
        <v>2385</v>
      </c>
      <c r="CMX46" s="45">
        <v>2386</v>
      </c>
      <c r="CMY46" s="45">
        <v>2387</v>
      </c>
      <c r="CMZ46" s="45">
        <v>2388</v>
      </c>
      <c r="CNA46" s="45">
        <v>2389</v>
      </c>
      <c r="CNB46" s="45">
        <v>2390</v>
      </c>
      <c r="CNC46" s="45">
        <v>2391</v>
      </c>
      <c r="CND46" s="45">
        <v>2392</v>
      </c>
      <c r="CNE46" s="45">
        <v>2393</v>
      </c>
      <c r="CNF46" s="45">
        <v>2394</v>
      </c>
      <c r="CNG46" s="45">
        <v>2395</v>
      </c>
      <c r="CNH46" s="45">
        <v>2396</v>
      </c>
      <c r="CNI46" s="45">
        <v>2397</v>
      </c>
      <c r="CNJ46" s="45">
        <v>2398</v>
      </c>
      <c r="CNK46" s="45">
        <v>2399</v>
      </c>
      <c r="CNL46" s="45">
        <v>2400</v>
      </c>
      <c r="CNM46" s="45">
        <v>2401</v>
      </c>
      <c r="CNN46" s="45">
        <v>2402</v>
      </c>
      <c r="CNO46" s="45">
        <v>2403</v>
      </c>
      <c r="CNP46" s="45">
        <v>2404</v>
      </c>
      <c r="CNQ46" s="45">
        <v>2405</v>
      </c>
      <c r="CNR46" s="45">
        <v>2406</v>
      </c>
      <c r="CNS46" s="45">
        <v>2407</v>
      </c>
      <c r="CNT46" s="45">
        <v>2408</v>
      </c>
      <c r="CNU46" s="45">
        <v>2409</v>
      </c>
      <c r="CNV46" s="45">
        <v>2410</v>
      </c>
      <c r="CNW46" s="45">
        <v>2411</v>
      </c>
      <c r="CNX46" s="45">
        <v>2412</v>
      </c>
      <c r="CNY46" s="45">
        <v>2413</v>
      </c>
      <c r="CNZ46" s="45">
        <v>2414</v>
      </c>
      <c r="COA46" s="45">
        <v>2415</v>
      </c>
      <c r="COB46" s="45">
        <v>2416</v>
      </c>
      <c r="COC46" s="45">
        <v>2417</v>
      </c>
      <c r="COD46" s="45">
        <v>2418</v>
      </c>
      <c r="COE46" s="45">
        <v>2419</v>
      </c>
      <c r="COF46" s="45">
        <v>2420</v>
      </c>
      <c r="COG46" s="45">
        <v>2421</v>
      </c>
      <c r="COH46" s="45">
        <v>2422</v>
      </c>
      <c r="COI46" s="45">
        <v>2423</v>
      </c>
      <c r="COJ46" s="45">
        <v>2424</v>
      </c>
      <c r="COK46" s="45">
        <v>2425</v>
      </c>
      <c r="COL46" s="45">
        <v>2426</v>
      </c>
      <c r="COM46" s="45">
        <v>2427</v>
      </c>
      <c r="CON46" s="45">
        <v>2428</v>
      </c>
      <c r="COO46" s="45">
        <v>2429</v>
      </c>
      <c r="COP46" s="45">
        <v>2430</v>
      </c>
      <c r="COQ46" s="45">
        <v>2431</v>
      </c>
      <c r="COR46" s="45">
        <v>2432</v>
      </c>
      <c r="COS46" s="45">
        <v>2433</v>
      </c>
      <c r="COT46" s="45">
        <v>2434</v>
      </c>
      <c r="COU46" s="45">
        <v>2435</v>
      </c>
      <c r="COV46" s="45">
        <v>2436</v>
      </c>
      <c r="COW46" s="45">
        <v>2437</v>
      </c>
      <c r="COX46" s="45">
        <v>2438</v>
      </c>
      <c r="COY46" s="45">
        <v>2439</v>
      </c>
      <c r="COZ46" s="45">
        <v>2440</v>
      </c>
      <c r="CPA46" s="45">
        <v>2441</v>
      </c>
      <c r="CPB46" s="45">
        <v>2442</v>
      </c>
      <c r="CPC46" s="45">
        <v>2443</v>
      </c>
      <c r="CPD46" s="45">
        <v>2444</v>
      </c>
      <c r="CPE46" s="45">
        <v>2445</v>
      </c>
      <c r="CPF46" s="45">
        <v>2446</v>
      </c>
      <c r="CPG46" s="45">
        <v>2447</v>
      </c>
      <c r="CPH46" s="45">
        <v>2448</v>
      </c>
      <c r="CPI46" s="45">
        <v>2449</v>
      </c>
      <c r="CPJ46" s="45">
        <v>2450</v>
      </c>
      <c r="CPK46" s="45">
        <v>2451</v>
      </c>
      <c r="CPL46" s="45">
        <v>2452</v>
      </c>
      <c r="CPM46" s="45">
        <v>2453</v>
      </c>
      <c r="CPN46" s="45">
        <v>2454</v>
      </c>
      <c r="CPO46" s="45">
        <v>2455</v>
      </c>
      <c r="CPP46" s="45">
        <v>2456</v>
      </c>
      <c r="CPQ46" s="45">
        <v>2457</v>
      </c>
      <c r="CPR46" s="45">
        <v>2458</v>
      </c>
      <c r="CPS46" s="45">
        <v>2459</v>
      </c>
      <c r="CPT46" s="45">
        <v>2460</v>
      </c>
      <c r="CPU46" s="45">
        <v>2461</v>
      </c>
      <c r="CPV46" s="45">
        <v>2462</v>
      </c>
      <c r="CPW46" s="45">
        <v>2463</v>
      </c>
      <c r="CPX46" s="45">
        <v>2464</v>
      </c>
      <c r="CPY46" s="45">
        <v>2465</v>
      </c>
      <c r="CPZ46" s="45">
        <v>2466</v>
      </c>
      <c r="CQA46" s="45">
        <v>2467</v>
      </c>
      <c r="CQB46" s="45">
        <v>2468</v>
      </c>
      <c r="CQC46" s="45">
        <v>2469</v>
      </c>
      <c r="CQD46" s="45">
        <v>2470</v>
      </c>
      <c r="CQE46" s="45">
        <v>2471</v>
      </c>
      <c r="CQF46" s="45">
        <v>2472</v>
      </c>
      <c r="CQG46" s="45">
        <v>2473</v>
      </c>
      <c r="CQH46" s="45">
        <v>2474</v>
      </c>
      <c r="CQI46" s="45">
        <v>2475</v>
      </c>
      <c r="CQJ46" s="45">
        <v>2476</v>
      </c>
      <c r="CQK46" s="45">
        <v>2477</v>
      </c>
      <c r="CQL46" s="45">
        <v>2478</v>
      </c>
      <c r="CQM46" s="45">
        <v>2479</v>
      </c>
      <c r="CQN46" s="45">
        <v>2480</v>
      </c>
      <c r="CQO46" s="45">
        <v>2481</v>
      </c>
      <c r="CQP46" s="45">
        <v>2482</v>
      </c>
      <c r="CQQ46" s="45">
        <v>2483</v>
      </c>
      <c r="CQR46" s="45">
        <v>2484</v>
      </c>
      <c r="CQS46" s="45">
        <v>2485</v>
      </c>
      <c r="CQT46" s="45">
        <v>2486</v>
      </c>
      <c r="CQU46" s="45">
        <v>2487</v>
      </c>
      <c r="CQV46" s="45">
        <v>2488</v>
      </c>
      <c r="CQW46" s="45">
        <v>2489</v>
      </c>
      <c r="CQX46" s="45">
        <v>2490</v>
      </c>
      <c r="CQY46" s="45">
        <v>2491</v>
      </c>
      <c r="CQZ46" s="45">
        <v>2492</v>
      </c>
      <c r="CRA46" s="45">
        <v>2493</v>
      </c>
      <c r="CRB46" s="45">
        <v>2494</v>
      </c>
      <c r="CRC46" s="45">
        <v>2495</v>
      </c>
      <c r="CRD46" s="45">
        <v>2496</v>
      </c>
      <c r="CRE46" s="45">
        <v>2497</v>
      </c>
      <c r="CRF46" s="45">
        <v>2498</v>
      </c>
      <c r="CRG46" s="45">
        <v>2499</v>
      </c>
      <c r="CRH46" s="45">
        <v>2500</v>
      </c>
      <c r="CRI46" s="45">
        <v>2501</v>
      </c>
      <c r="CRJ46" s="45">
        <v>2502</v>
      </c>
      <c r="CRK46" s="45">
        <v>2503</v>
      </c>
      <c r="CRL46" s="45">
        <v>2504</v>
      </c>
      <c r="CRM46" s="45">
        <v>2505</v>
      </c>
      <c r="CRN46" s="45">
        <v>2506</v>
      </c>
      <c r="CRO46" s="45">
        <v>2507</v>
      </c>
      <c r="CRP46" s="45">
        <v>2508</v>
      </c>
      <c r="CRQ46" s="45">
        <v>2509</v>
      </c>
      <c r="CRR46" s="45">
        <v>2510</v>
      </c>
      <c r="CRS46" s="45">
        <v>2511</v>
      </c>
      <c r="CRT46" s="45">
        <v>2512</v>
      </c>
      <c r="CRU46" s="45">
        <v>2513</v>
      </c>
      <c r="CRV46" s="45">
        <v>2514</v>
      </c>
      <c r="CRW46" s="45">
        <v>2515</v>
      </c>
      <c r="CRX46" s="45">
        <v>2516</v>
      </c>
      <c r="CRY46" s="45">
        <v>2517</v>
      </c>
      <c r="CRZ46" s="45">
        <v>2518</v>
      </c>
      <c r="CSA46" s="45">
        <v>2519</v>
      </c>
      <c r="CSB46" s="45">
        <v>2520</v>
      </c>
      <c r="CSC46" s="45">
        <v>2521</v>
      </c>
      <c r="CSD46" s="45">
        <v>2522</v>
      </c>
      <c r="CSE46" s="45">
        <v>2523</v>
      </c>
      <c r="CSF46" s="45">
        <v>2524</v>
      </c>
      <c r="CSG46" s="45">
        <v>2525</v>
      </c>
      <c r="CSH46" s="45">
        <v>2526</v>
      </c>
      <c r="CSI46" s="45">
        <v>2527</v>
      </c>
      <c r="CSJ46" s="45">
        <v>2528</v>
      </c>
      <c r="CSK46" s="45">
        <v>2529</v>
      </c>
      <c r="CSL46" s="45">
        <v>2530</v>
      </c>
      <c r="CSM46" s="45">
        <v>2531</v>
      </c>
      <c r="CSN46" s="45">
        <v>2532</v>
      </c>
      <c r="CSO46" s="45">
        <v>2533</v>
      </c>
      <c r="CSP46" s="45">
        <v>2534</v>
      </c>
      <c r="CSQ46" s="45">
        <v>2535</v>
      </c>
      <c r="CSR46" s="45">
        <v>2536</v>
      </c>
      <c r="CSS46" s="45">
        <v>2537</v>
      </c>
      <c r="CST46" s="45">
        <v>2538</v>
      </c>
      <c r="CSU46" s="45">
        <v>2539</v>
      </c>
      <c r="CSV46" s="45">
        <v>2540</v>
      </c>
      <c r="CSW46" s="45">
        <v>2541</v>
      </c>
      <c r="CSX46" s="45">
        <v>2542</v>
      </c>
      <c r="CSY46" s="45">
        <v>2543</v>
      </c>
      <c r="CSZ46" s="45">
        <v>2544</v>
      </c>
      <c r="CTA46" s="45">
        <v>2545</v>
      </c>
      <c r="CTB46" s="45">
        <v>2546</v>
      </c>
      <c r="CTC46" s="45">
        <v>2547</v>
      </c>
      <c r="CTD46" s="45">
        <v>2548</v>
      </c>
      <c r="CTE46" s="45">
        <v>2549</v>
      </c>
      <c r="CTF46" s="45">
        <v>2550</v>
      </c>
      <c r="CTG46" s="45">
        <v>2551</v>
      </c>
      <c r="CTH46" s="45">
        <v>2552</v>
      </c>
      <c r="CTI46" s="45">
        <v>2553</v>
      </c>
      <c r="CTJ46" s="45">
        <v>2554</v>
      </c>
      <c r="CTK46" s="45">
        <v>2555</v>
      </c>
      <c r="CTL46" s="45">
        <v>2556</v>
      </c>
      <c r="CTM46" s="45">
        <v>2557</v>
      </c>
      <c r="CTN46" s="45">
        <v>2558</v>
      </c>
      <c r="CTO46" s="45">
        <v>2559</v>
      </c>
      <c r="CTP46" s="45">
        <v>2560</v>
      </c>
      <c r="CTQ46" s="45">
        <v>2561</v>
      </c>
      <c r="CTR46" s="45">
        <v>2562</v>
      </c>
      <c r="CTS46" s="45">
        <v>2563</v>
      </c>
      <c r="CTT46" s="45">
        <v>2564</v>
      </c>
      <c r="CTU46" s="45">
        <v>2565</v>
      </c>
      <c r="CTV46" s="45">
        <v>2566</v>
      </c>
      <c r="CTW46" s="45">
        <v>2567</v>
      </c>
      <c r="CTX46" s="45">
        <v>2568</v>
      </c>
      <c r="CTY46" s="45">
        <v>2569</v>
      </c>
      <c r="CTZ46" s="45">
        <v>2570</v>
      </c>
      <c r="CUA46" s="45">
        <v>2571</v>
      </c>
      <c r="CUB46" s="45">
        <v>2572</v>
      </c>
      <c r="CUC46" s="45">
        <v>2573</v>
      </c>
      <c r="CUD46" s="45">
        <v>2574</v>
      </c>
      <c r="CUE46" s="45">
        <v>2575</v>
      </c>
      <c r="CUF46" s="45">
        <v>2576</v>
      </c>
      <c r="CUG46" s="45">
        <v>2577</v>
      </c>
      <c r="CUH46" s="45">
        <v>2578</v>
      </c>
      <c r="CUI46" s="45">
        <v>2579</v>
      </c>
      <c r="CUJ46" s="45">
        <v>2580</v>
      </c>
      <c r="CUK46" s="45">
        <v>2581</v>
      </c>
      <c r="CUL46" s="45">
        <v>2582</v>
      </c>
      <c r="CUM46" s="45">
        <v>2583</v>
      </c>
      <c r="CUN46" s="45">
        <v>2584</v>
      </c>
      <c r="CUO46" s="45">
        <v>2585</v>
      </c>
      <c r="CUP46" s="45">
        <v>2586</v>
      </c>
      <c r="CUQ46" s="45">
        <v>2587</v>
      </c>
      <c r="CUR46" s="45">
        <v>2588</v>
      </c>
      <c r="CUS46" s="45">
        <v>2589</v>
      </c>
      <c r="CUT46" s="45">
        <v>2590</v>
      </c>
      <c r="CUU46" s="45">
        <v>2591</v>
      </c>
      <c r="CUV46" s="45">
        <v>2592</v>
      </c>
      <c r="CUW46" s="45">
        <v>2593</v>
      </c>
      <c r="CUX46" s="45">
        <v>2594</v>
      </c>
      <c r="CUY46" s="45">
        <v>2595</v>
      </c>
      <c r="CUZ46" s="45">
        <v>2596</v>
      </c>
      <c r="CVA46" s="45">
        <v>2597</v>
      </c>
      <c r="CVB46" s="45">
        <v>2598</v>
      </c>
      <c r="CVC46" s="45">
        <v>2599</v>
      </c>
      <c r="CVD46" s="45">
        <v>2600</v>
      </c>
      <c r="CVE46" s="45">
        <v>2601</v>
      </c>
      <c r="CVF46" s="45">
        <v>2602</v>
      </c>
      <c r="CVG46" s="45">
        <v>2603</v>
      </c>
      <c r="CVH46" s="45">
        <v>2604</v>
      </c>
      <c r="CVI46" s="45">
        <v>2605</v>
      </c>
      <c r="CVJ46" s="45">
        <v>2606</v>
      </c>
      <c r="CVK46" s="45">
        <v>2607</v>
      </c>
      <c r="CVL46" s="45">
        <v>2608</v>
      </c>
      <c r="CVM46" s="45">
        <v>2609</v>
      </c>
      <c r="CVN46" s="45">
        <v>2610</v>
      </c>
      <c r="CVO46" s="45">
        <v>2611</v>
      </c>
      <c r="CVP46" s="45">
        <v>2612</v>
      </c>
      <c r="CVQ46" s="45">
        <v>2613</v>
      </c>
      <c r="CVR46" s="45">
        <v>2614</v>
      </c>
      <c r="CVS46" s="45">
        <v>2615</v>
      </c>
      <c r="CVT46" s="45">
        <v>2616</v>
      </c>
      <c r="CVU46" s="45">
        <v>2617</v>
      </c>
      <c r="CVV46" s="45">
        <v>2618</v>
      </c>
      <c r="CVW46" s="45">
        <v>2619</v>
      </c>
      <c r="CVX46" s="45">
        <v>2620</v>
      </c>
      <c r="CVY46" s="45">
        <v>2621</v>
      </c>
      <c r="CVZ46" s="45">
        <v>2622</v>
      </c>
      <c r="CWA46" s="45">
        <v>2623</v>
      </c>
      <c r="CWB46" s="45">
        <v>2624</v>
      </c>
      <c r="CWC46" s="45">
        <v>2625</v>
      </c>
      <c r="CWD46" s="45">
        <v>2626</v>
      </c>
      <c r="CWE46" s="45">
        <v>2627</v>
      </c>
      <c r="CWF46" s="45">
        <v>2628</v>
      </c>
      <c r="CWG46" s="45">
        <v>2629</v>
      </c>
      <c r="CWH46" s="45">
        <v>2630</v>
      </c>
      <c r="CWI46" s="45">
        <v>2631</v>
      </c>
      <c r="CWJ46" s="45">
        <v>2632</v>
      </c>
      <c r="CWK46" s="45">
        <v>2633</v>
      </c>
      <c r="CWL46" s="45">
        <v>2634</v>
      </c>
      <c r="CWM46" s="45">
        <v>2635</v>
      </c>
      <c r="CWN46" s="45">
        <v>2636</v>
      </c>
      <c r="CWO46" s="45">
        <v>2637</v>
      </c>
      <c r="CWP46" s="45">
        <v>2638</v>
      </c>
      <c r="CWQ46" s="45">
        <v>2639</v>
      </c>
      <c r="CWR46" s="45">
        <v>2640</v>
      </c>
      <c r="CWS46" s="45">
        <v>2641</v>
      </c>
      <c r="CWT46" s="45">
        <v>2642</v>
      </c>
      <c r="CWU46" s="45">
        <v>2643</v>
      </c>
      <c r="CWV46" s="45">
        <v>2644</v>
      </c>
      <c r="CWW46" s="45">
        <v>2645</v>
      </c>
      <c r="CWX46" s="45">
        <v>2646</v>
      </c>
      <c r="CWY46" s="45">
        <v>2647</v>
      </c>
      <c r="CWZ46" s="45">
        <v>2648</v>
      </c>
      <c r="CXA46" s="45">
        <v>2649</v>
      </c>
      <c r="CXB46" s="45">
        <v>2650</v>
      </c>
      <c r="CXC46" s="45">
        <v>2651</v>
      </c>
      <c r="CXD46" s="45">
        <v>2652</v>
      </c>
      <c r="CXE46" s="45">
        <v>2653</v>
      </c>
      <c r="CXF46" s="45">
        <v>2654</v>
      </c>
      <c r="CXG46" s="45">
        <v>2655</v>
      </c>
      <c r="CXH46" s="45">
        <v>2656</v>
      </c>
      <c r="CXI46" s="45">
        <v>2657</v>
      </c>
      <c r="CXJ46" s="45">
        <v>2658</v>
      </c>
      <c r="CXK46" s="45">
        <v>2659</v>
      </c>
      <c r="CXL46" s="45">
        <v>2660</v>
      </c>
      <c r="CXM46" s="45">
        <v>2661</v>
      </c>
      <c r="CXN46" s="45">
        <v>2662</v>
      </c>
      <c r="CXO46" s="45">
        <v>2663</v>
      </c>
      <c r="CXP46" s="45">
        <v>2664</v>
      </c>
      <c r="CXQ46" s="45">
        <v>2665</v>
      </c>
      <c r="CXR46" s="45">
        <v>2666</v>
      </c>
      <c r="CXS46" s="45">
        <v>2667</v>
      </c>
      <c r="CXT46" s="45">
        <v>2668</v>
      </c>
      <c r="CXU46" s="45">
        <v>2669</v>
      </c>
      <c r="CXV46" s="45">
        <v>2670</v>
      </c>
      <c r="CXW46" s="45">
        <v>2671</v>
      </c>
      <c r="CXX46" s="45">
        <v>2672</v>
      </c>
      <c r="CXY46" s="45">
        <v>2673</v>
      </c>
      <c r="CXZ46" s="45">
        <v>2674</v>
      </c>
      <c r="CYA46" s="45">
        <v>2675</v>
      </c>
      <c r="CYB46" s="45">
        <v>2676</v>
      </c>
      <c r="CYC46" s="45">
        <v>2677</v>
      </c>
      <c r="CYD46" s="45">
        <v>2678</v>
      </c>
      <c r="CYE46" s="45">
        <v>2679</v>
      </c>
      <c r="CYF46" s="45">
        <v>2680</v>
      </c>
      <c r="CYG46" s="45">
        <v>2681</v>
      </c>
      <c r="CYH46" s="45">
        <v>2682</v>
      </c>
      <c r="CYI46" s="45">
        <v>2683</v>
      </c>
      <c r="CYJ46" s="45">
        <v>2684</v>
      </c>
      <c r="CYK46" s="45">
        <v>2685</v>
      </c>
      <c r="CYL46" s="45">
        <v>2686</v>
      </c>
      <c r="CYM46" s="45">
        <v>2687</v>
      </c>
      <c r="CYN46" s="45">
        <v>2688</v>
      </c>
      <c r="CYO46" s="45">
        <v>2689</v>
      </c>
      <c r="CYP46" s="45">
        <v>2690</v>
      </c>
      <c r="CYQ46" s="45">
        <v>2691</v>
      </c>
      <c r="CYR46" s="45">
        <v>2692</v>
      </c>
      <c r="CYS46" s="45">
        <v>2693</v>
      </c>
      <c r="CYT46" s="45">
        <v>2694</v>
      </c>
      <c r="CYU46" s="45">
        <v>2695</v>
      </c>
      <c r="CYV46" s="45">
        <v>2696</v>
      </c>
      <c r="CYW46" s="45">
        <v>2697</v>
      </c>
      <c r="CYX46" s="45">
        <v>2698</v>
      </c>
      <c r="CYY46" s="45">
        <v>2699</v>
      </c>
      <c r="CYZ46" s="45">
        <v>2700</v>
      </c>
      <c r="CZA46" s="45">
        <v>2701</v>
      </c>
      <c r="CZB46" s="45">
        <v>2702</v>
      </c>
      <c r="CZC46" s="45">
        <v>2703</v>
      </c>
      <c r="CZD46" s="45">
        <v>2704</v>
      </c>
      <c r="CZE46" s="45">
        <v>2705</v>
      </c>
      <c r="CZF46" s="45">
        <v>2706</v>
      </c>
      <c r="CZG46" s="45">
        <v>2707</v>
      </c>
      <c r="CZH46" s="45">
        <v>2708</v>
      </c>
      <c r="CZI46" s="45">
        <v>2709</v>
      </c>
      <c r="CZJ46" s="45">
        <v>2710</v>
      </c>
      <c r="CZK46" s="45">
        <v>2711</v>
      </c>
      <c r="CZL46" s="45">
        <v>2712</v>
      </c>
      <c r="CZM46" s="45">
        <v>2713</v>
      </c>
      <c r="CZN46" s="45">
        <v>2714</v>
      </c>
      <c r="CZO46" s="45">
        <v>2715</v>
      </c>
      <c r="CZP46" s="45">
        <v>2716</v>
      </c>
      <c r="CZQ46" s="45">
        <v>2717</v>
      </c>
      <c r="CZR46" s="45">
        <v>2718</v>
      </c>
      <c r="CZS46" s="45">
        <v>2719</v>
      </c>
      <c r="CZT46" s="45">
        <v>2720</v>
      </c>
      <c r="CZU46" s="45">
        <v>2721</v>
      </c>
      <c r="CZV46" s="45">
        <v>2722</v>
      </c>
      <c r="CZW46" s="45">
        <v>2723</v>
      </c>
      <c r="CZX46" s="45">
        <v>2724</v>
      </c>
      <c r="CZY46" s="45">
        <v>2725</v>
      </c>
      <c r="CZZ46" s="45">
        <v>2726</v>
      </c>
      <c r="DAA46" s="45">
        <v>2727</v>
      </c>
      <c r="DAB46" s="45">
        <v>2728</v>
      </c>
      <c r="DAC46" s="45">
        <v>2729</v>
      </c>
      <c r="DAD46" s="45">
        <v>2730</v>
      </c>
      <c r="DAE46" s="45">
        <v>2731</v>
      </c>
      <c r="DAF46" s="45">
        <v>2732</v>
      </c>
      <c r="DAG46" s="45">
        <v>2733</v>
      </c>
      <c r="DAH46" s="45">
        <v>2734</v>
      </c>
      <c r="DAI46" s="45">
        <v>2735</v>
      </c>
      <c r="DAJ46" s="45">
        <v>2736</v>
      </c>
      <c r="DAK46" s="45">
        <v>2737</v>
      </c>
      <c r="DAL46" s="45">
        <v>2738</v>
      </c>
      <c r="DAM46" s="45">
        <v>2739</v>
      </c>
      <c r="DAN46" s="45">
        <v>2740</v>
      </c>
      <c r="DAO46" s="45">
        <v>2741</v>
      </c>
      <c r="DAP46" s="45">
        <v>2742</v>
      </c>
      <c r="DAQ46" s="45">
        <v>2743</v>
      </c>
      <c r="DAR46" s="45">
        <v>2744</v>
      </c>
      <c r="DAS46" s="45">
        <v>2745</v>
      </c>
      <c r="DAT46" s="45">
        <v>2746</v>
      </c>
      <c r="DAU46" s="45">
        <v>2747</v>
      </c>
      <c r="DAV46" s="45">
        <v>2748</v>
      </c>
      <c r="DAW46" s="45">
        <v>2749</v>
      </c>
      <c r="DAX46" s="45">
        <v>2750</v>
      </c>
      <c r="DAY46" s="45">
        <v>2751</v>
      </c>
      <c r="DAZ46" s="45">
        <v>2752</v>
      </c>
      <c r="DBA46" s="45">
        <v>2753</v>
      </c>
      <c r="DBB46" s="45">
        <v>2754</v>
      </c>
      <c r="DBC46" s="45">
        <v>2755</v>
      </c>
      <c r="DBD46" s="45">
        <v>2756</v>
      </c>
      <c r="DBE46" s="45">
        <v>2757</v>
      </c>
      <c r="DBF46" s="45">
        <v>2758</v>
      </c>
      <c r="DBG46" s="45">
        <v>2759</v>
      </c>
      <c r="DBH46" s="45">
        <v>2760</v>
      </c>
      <c r="DBI46" s="45">
        <v>2761</v>
      </c>
      <c r="DBJ46" s="45">
        <v>2762</v>
      </c>
      <c r="DBK46" s="45">
        <v>2763</v>
      </c>
      <c r="DBL46" s="45">
        <v>2764</v>
      </c>
      <c r="DBM46" s="45">
        <v>2765</v>
      </c>
      <c r="DBN46" s="45">
        <v>2766</v>
      </c>
      <c r="DBO46" s="45">
        <v>2767</v>
      </c>
      <c r="DBP46" s="45">
        <v>2768</v>
      </c>
      <c r="DBQ46" s="45">
        <v>2769</v>
      </c>
      <c r="DBR46" s="45">
        <v>2770</v>
      </c>
      <c r="DBS46" s="45">
        <v>2771</v>
      </c>
      <c r="DBT46" s="45">
        <v>2772</v>
      </c>
      <c r="DBU46" s="45">
        <v>2773</v>
      </c>
      <c r="DBV46" s="45">
        <v>2774</v>
      </c>
      <c r="DBW46" s="45">
        <v>2775</v>
      </c>
      <c r="DBX46" s="45">
        <v>2776</v>
      </c>
      <c r="DBY46" s="45">
        <v>2777</v>
      </c>
      <c r="DBZ46" s="45">
        <v>2778</v>
      </c>
      <c r="DCA46" s="45">
        <v>2779</v>
      </c>
      <c r="DCB46" s="45">
        <v>2780</v>
      </c>
      <c r="DCC46" s="45">
        <v>2781</v>
      </c>
      <c r="DCD46" s="45">
        <v>2782</v>
      </c>
      <c r="DCE46" s="45">
        <v>2783</v>
      </c>
      <c r="DCF46" s="45">
        <v>2784</v>
      </c>
      <c r="DCG46" s="45">
        <v>2785</v>
      </c>
      <c r="DCH46" s="45">
        <v>2786</v>
      </c>
      <c r="DCI46" s="45">
        <v>2787</v>
      </c>
      <c r="DCJ46" s="45">
        <v>2788</v>
      </c>
      <c r="DCK46" s="45">
        <v>2789</v>
      </c>
      <c r="DCL46" s="45">
        <v>2790</v>
      </c>
      <c r="DCM46" s="45">
        <v>2791</v>
      </c>
      <c r="DCN46" s="45">
        <v>2792</v>
      </c>
      <c r="DCO46" s="45">
        <v>2793</v>
      </c>
      <c r="DCP46" s="45">
        <v>2794</v>
      </c>
      <c r="DCQ46" s="45">
        <v>2795</v>
      </c>
      <c r="DCR46" s="45">
        <v>2796</v>
      </c>
      <c r="DCS46" s="45">
        <v>2797</v>
      </c>
      <c r="DCT46" s="45">
        <v>2798</v>
      </c>
      <c r="DCU46" s="45">
        <v>2799</v>
      </c>
      <c r="DCV46" s="45">
        <v>2800</v>
      </c>
      <c r="DCW46" s="45">
        <v>2801</v>
      </c>
      <c r="DCX46" s="45">
        <v>2802</v>
      </c>
      <c r="DCY46" s="45">
        <v>2803</v>
      </c>
      <c r="DCZ46" s="45">
        <v>2804</v>
      </c>
      <c r="DDA46" s="45">
        <v>2805</v>
      </c>
      <c r="DDB46" s="45">
        <v>2806</v>
      </c>
      <c r="DDC46" s="45">
        <v>2807</v>
      </c>
      <c r="DDD46" s="45">
        <v>2808</v>
      </c>
      <c r="DDE46" s="45">
        <v>2809</v>
      </c>
      <c r="DDF46" s="45">
        <v>2810</v>
      </c>
      <c r="DDG46" s="45">
        <v>2811</v>
      </c>
      <c r="DDH46" s="45">
        <v>2812</v>
      </c>
      <c r="DDI46" s="45">
        <v>2813</v>
      </c>
      <c r="DDJ46" s="45">
        <v>2814</v>
      </c>
      <c r="DDK46" s="45">
        <v>2815</v>
      </c>
      <c r="DDL46" s="45">
        <v>2816</v>
      </c>
      <c r="DDM46" s="45">
        <v>2817</v>
      </c>
      <c r="DDN46" s="45">
        <v>2818</v>
      </c>
      <c r="DDO46" s="45">
        <v>2819</v>
      </c>
      <c r="DDP46" s="45">
        <v>2820</v>
      </c>
      <c r="DDQ46" s="45">
        <v>2821</v>
      </c>
      <c r="DDR46" s="45">
        <v>2822</v>
      </c>
      <c r="DDS46" s="45">
        <v>2823</v>
      </c>
      <c r="DDT46" s="45">
        <v>2824</v>
      </c>
      <c r="DDU46" s="45">
        <v>2825</v>
      </c>
      <c r="DDV46" s="45">
        <v>2826</v>
      </c>
      <c r="DDW46" s="45">
        <v>2827</v>
      </c>
      <c r="DDX46" s="45">
        <v>2828</v>
      </c>
      <c r="DDY46" s="45">
        <v>2829</v>
      </c>
      <c r="DDZ46" s="45">
        <v>2830</v>
      </c>
      <c r="DEA46" s="45">
        <v>2831</v>
      </c>
      <c r="DEB46" s="45">
        <v>2832</v>
      </c>
      <c r="DEC46" s="45">
        <v>2833</v>
      </c>
      <c r="DED46" s="45">
        <v>2834</v>
      </c>
      <c r="DEE46" s="45">
        <v>2835</v>
      </c>
      <c r="DEF46" s="45">
        <v>2836</v>
      </c>
      <c r="DEG46" s="45">
        <v>2837</v>
      </c>
      <c r="DEH46" s="45">
        <v>2838</v>
      </c>
      <c r="DEI46" s="45">
        <v>2839</v>
      </c>
      <c r="DEJ46" s="45">
        <v>2840</v>
      </c>
      <c r="DEK46" s="45">
        <v>2841</v>
      </c>
      <c r="DEL46" s="45">
        <v>2842</v>
      </c>
      <c r="DEM46" s="45">
        <v>2843</v>
      </c>
      <c r="DEN46" s="45">
        <v>2844</v>
      </c>
      <c r="DEO46" s="45">
        <v>2845</v>
      </c>
      <c r="DEP46" s="45">
        <v>2846</v>
      </c>
      <c r="DEQ46" s="45">
        <v>2847</v>
      </c>
      <c r="DER46" s="45">
        <v>2848</v>
      </c>
      <c r="DES46" s="45">
        <v>2849</v>
      </c>
      <c r="DET46" s="45">
        <v>2850</v>
      </c>
      <c r="DEU46" s="45">
        <v>2851</v>
      </c>
      <c r="DEV46" s="45">
        <v>2852</v>
      </c>
      <c r="DEW46" s="45">
        <v>2853</v>
      </c>
      <c r="DEX46" s="45">
        <v>2854</v>
      </c>
      <c r="DEY46" s="45">
        <v>2855</v>
      </c>
      <c r="DEZ46" s="45">
        <v>2856</v>
      </c>
      <c r="DFA46" s="45">
        <v>2857</v>
      </c>
      <c r="DFB46" s="45">
        <v>2858</v>
      </c>
      <c r="DFC46" s="45">
        <v>2859</v>
      </c>
      <c r="DFD46" s="45">
        <v>2860</v>
      </c>
      <c r="DFE46" s="45">
        <v>2861</v>
      </c>
      <c r="DFF46" s="45">
        <v>2862</v>
      </c>
      <c r="DFG46" s="45">
        <v>2863</v>
      </c>
      <c r="DFH46" s="45">
        <v>2864</v>
      </c>
      <c r="DFI46" s="45">
        <v>2865</v>
      </c>
      <c r="DFJ46" s="45">
        <v>2866</v>
      </c>
      <c r="DFK46" s="45">
        <v>2867</v>
      </c>
      <c r="DFL46" s="45">
        <v>2868</v>
      </c>
      <c r="DFM46" s="45">
        <v>2869</v>
      </c>
      <c r="DFN46" s="45">
        <v>2870</v>
      </c>
      <c r="DFO46" s="45">
        <v>2871</v>
      </c>
      <c r="DFP46" s="45">
        <v>2872</v>
      </c>
      <c r="DFQ46" s="45">
        <v>2873</v>
      </c>
      <c r="DFR46" s="45">
        <v>2874</v>
      </c>
      <c r="DFS46" s="45">
        <v>2875</v>
      </c>
      <c r="DFT46" s="45">
        <v>2876</v>
      </c>
      <c r="DFU46" s="45">
        <v>2877</v>
      </c>
      <c r="DFV46" s="45">
        <v>2878</v>
      </c>
      <c r="DFW46" s="45">
        <v>2879</v>
      </c>
      <c r="DFX46" s="45">
        <v>2880</v>
      </c>
      <c r="DFY46" s="45">
        <v>2881</v>
      </c>
      <c r="DFZ46" s="45">
        <v>2882</v>
      </c>
      <c r="DGA46" s="45">
        <v>2883</v>
      </c>
      <c r="DGB46" s="45">
        <v>2884</v>
      </c>
      <c r="DGC46" s="45">
        <v>2885</v>
      </c>
      <c r="DGD46" s="45">
        <v>2886</v>
      </c>
      <c r="DGE46" s="45">
        <v>2887</v>
      </c>
      <c r="DGF46" s="45">
        <v>2888</v>
      </c>
      <c r="DGG46" s="45">
        <v>2889</v>
      </c>
      <c r="DGH46" s="45">
        <v>2890</v>
      </c>
      <c r="DGI46" s="45">
        <v>2891</v>
      </c>
      <c r="DGJ46" s="45">
        <v>2892</v>
      </c>
      <c r="DGK46" s="45">
        <v>2893</v>
      </c>
      <c r="DGL46" s="45">
        <v>2894</v>
      </c>
      <c r="DGM46" s="45">
        <v>2895</v>
      </c>
      <c r="DGN46" s="45">
        <v>2896</v>
      </c>
      <c r="DGO46" s="45">
        <v>2897</v>
      </c>
      <c r="DGP46" s="45">
        <v>2898</v>
      </c>
      <c r="DGQ46" s="45">
        <v>2899</v>
      </c>
      <c r="DGR46" s="45">
        <v>2900</v>
      </c>
      <c r="DGS46" s="45">
        <v>2901</v>
      </c>
      <c r="DGT46" s="45">
        <v>2902</v>
      </c>
      <c r="DGU46" s="45">
        <v>2903</v>
      </c>
      <c r="DGV46" s="45">
        <v>2904</v>
      </c>
      <c r="DGW46" s="45">
        <v>2905</v>
      </c>
      <c r="DGX46" s="45">
        <v>2906</v>
      </c>
      <c r="DGY46" s="45">
        <v>2907</v>
      </c>
      <c r="DGZ46" s="45">
        <v>2908</v>
      </c>
      <c r="DHA46" s="45">
        <v>2909</v>
      </c>
      <c r="DHB46" s="45">
        <v>2910</v>
      </c>
      <c r="DHC46" s="45">
        <v>2911</v>
      </c>
      <c r="DHD46" s="45">
        <v>2912</v>
      </c>
      <c r="DHE46" s="45">
        <v>2913</v>
      </c>
      <c r="DHF46" s="45">
        <v>2914</v>
      </c>
      <c r="DHG46" s="45">
        <v>2915</v>
      </c>
      <c r="DHH46" s="45">
        <v>2916</v>
      </c>
      <c r="DHI46" s="45">
        <v>2917</v>
      </c>
      <c r="DHJ46" s="45">
        <v>2918</v>
      </c>
      <c r="DHK46" s="45">
        <v>2919</v>
      </c>
      <c r="DHL46" s="45">
        <v>2920</v>
      </c>
      <c r="DHM46" s="45">
        <v>2921</v>
      </c>
      <c r="DHN46" s="45">
        <v>2922</v>
      </c>
      <c r="DHO46" s="45">
        <v>2923</v>
      </c>
      <c r="DHP46" s="45">
        <v>2924</v>
      </c>
      <c r="DHQ46" s="45">
        <v>2925</v>
      </c>
      <c r="DHR46" s="45">
        <v>2926</v>
      </c>
      <c r="DHS46" s="45">
        <v>2927</v>
      </c>
      <c r="DHT46" s="45">
        <v>2928</v>
      </c>
      <c r="DHU46" s="45">
        <v>2929</v>
      </c>
      <c r="DHV46" s="45">
        <v>2930</v>
      </c>
      <c r="DHW46" s="45">
        <v>2931</v>
      </c>
      <c r="DHX46" s="45">
        <v>2932</v>
      </c>
      <c r="DHY46" s="45">
        <v>2933</v>
      </c>
      <c r="DHZ46" s="45">
        <v>2934</v>
      </c>
      <c r="DIA46" s="45">
        <v>2935</v>
      </c>
      <c r="DIB46" s="45">
        <v>2936</v>
      </c>
      <c r="DIC46" s="45">
        <v>2937</v>
      </c>
      <c r="DID46" s="45">
        <v>2938</v>
      </c>
      <c r="DIE46" s="45">
        <v>2939</v>
      </c>
      <c r="DIF46" s="45">
        <v>2940</v>
      </c>
      <c r="DIG46" s="45">
        <v>2941</v>
      </c>
      <c r="DIH46" s="45">
        <v>2942</v>
      </c>
      <c r="DII46" s="45">
        <v>2943</v>
      </c>
      <c r="DIJ46" s="45">
        <v>2944</v>
      </c>
      <c r="DIK46" s="45">
        <v>2945</v>
      </c>
      <c r="DIL46" s="45">
        <v>2946</v>
      </c>
      <c r="DIM46" s="45">
        <v>2947</v>
      </c>
      <c r="DIN46" s="45">
        <v>2948</v>
      </c>
      <c r="DIO46" s="45">
        <v>2949</v>
      </c>
      <c r="DIP46" s="45">
        <v>2950</v>
      </c>
      <c r="DIQ46" s="45">
        <v>2951</v>
      </c>
      <c r="DIR46" s="45">
        <v>2952</v>
      </c>
      <c r="DIS46" s="45">
        <v>2953</v>
      </c>
      <c r="DIT46" s="45">
        <v>2954</v>
      </c>
      <c r="DIU46" s="45">
        <v>2955</v>
      </c>
      <c r="DIV46" s="45">
        <v>2956</v>
      </c>
      <c r="DIW46" s="45">
        <v>2957</v>
      </c>
      <c r="DIX46" s="45">
        <v>2958</v>
      </c>
      <c r="DIY46" s="45">
        <v>2959</v>
      </c>
      <c r="DIZ46" s="45">
        <v>2960</v>
      </c>
      <c r="DJA46" s="45">
        <v>2961</v>
      </c>
      <c r="DJB46" s="45">
        <v>2962</v>
      </c>
      <c r="DJC46" s="45">
        <v>2963</v>
      </c>
      <c r="DJD46" s="45">
        <v>2964</v>
      </c>
      <c r="DJE46" s="45">
        <v>2965</v>
      </c>
      <c r="DJF46" s="45">
        <v>2966</v>
      </c>
      <c r="DJG46" s="45">
        <v>2967</v>
      </c>
      <c r="DJH46" s="45">
        <v>2968</v>
      </c>
      <c r="DJI46" s="45">
        <v>2969</v>
      </c>
      <c r="DJJ46" s="45">
        <v>2970</v>
      </c>
      <c r="DJK46" s="45">
        <v>2971</v>
      </c>
      <c r="DJL46" s="45">
        <v>2972</v>
      </c>
      <c r="DJM46" s="45">
        <v>2973</v>
      </c>
      <c r="DJN46" s="45">
        <v>2974</v>
      </c>
      <c r="DJO46" s="45">
        <v>2975</v>
      </c>
      <c r="DJP46" s="45">
        <v>2976</v>
      </c>
      <c r="DJQ46" s="45">
        <v>2977</v>
      </c>
      <c r="DJR46" s="45">
        <v>2978</v>
      </c>
      <c r="DJS46" s="45">
        <v>2979</v>
      </c>
      <c r="DJT46" s="45">
        <v>2980</v>
      </c>
      <c r="DJU46" s="45">
        <v>2981</v>
      </c>
      <c r="DJV46" s="45">
        <v>2982</v>
      </c>
      <c r="DJW46" s="45">
        <v>2983</v>
      </c>
      <c r="DJX46" s="45">
        <v>2984</v>
      </c>
      <c r="DJY46" s="45">
        <v>2985</v>
      </c>
      <c r="DJZ46" s="45">
        <v>2986</v>
      </c>
      <c r="DKA46" s="45">
        <v>2987</v>
      </c>
      <c r="DKB46" s="45">
        <v>2988</v>
      </c>
      <c r="DKC46" s="45">
        <v>2989</v>
      </c>
      <c r="DKD46" s="45">
        <v>2990</v>
      </c>
      <c r="DKE46" s="45">
        <v>2991</v>
      </c>
      <c r="DKF46" s="45">
        <v>2992</v>
      </c>
      <c r="DKG46" s="45">
        <v>2993</v>
      </c>
      <c r="DKH46" s="45">
        <v>2994</v>
      </c>
      <c r="DKI46" s="45">
        <v>2995</v>
      </c>
      <c r="DKJ46" s="45">
        <v>2996</v>
      </c>
      <c r="DKK46" s="45">
        <v>2997</v>
      </c>
      <c r="DKL46" s="45">
        <v>2998</v>
      </c>
      <c r="DKM46" s="45">
        <v>2999</v>
      </c>
      <c r="DKN46" s="45">
        <v>3000</v>
      </c>
      <c r="DKO46" s="45">
        <v>3001</v>
      </c>
      <c r="DKP46" s="45">
        <v>3002</v>
      </c>
      <c r="DKQ46" s="45">
        <v>3003</v>
      </c>
      <c r="DKR46" s="45">
        <v>3004</v>
      </c>
      <c r="DKS46" s="45">
        <v>3005</v>
      </c>
      <c r="DKT46" s="45">
        <v>3006</v>
      </c>
      <c r="DKU46" s="45">
        <v>3007</v>
      </c>
      <c r="DKV46" s="45">
        <v>3008</v>
      </c>
      <c r="DKW46" s="45">
        <v>3009</v>
      </c>
      <c r="DKX46" s="45">
        <v>3010</v>
      </c>
      <c r="DKY46" s="45">
        <v>3011</v>
      </c>
      <c r="DKZ46" s="45">
        <v>3012</v>
      </c>
      <c r="DLA46" s="45">
        <v>3013</v>
      </c>
      <c r="DLB46" s="45">
        <v>3014</v>
      </c>
      <c r="DLC46" s="45">
        <v>3015</v>
      </c>
      <c r="DLD46" s="45">
        <v>3016</v>
      </c>
      <c r="DLE46" s="45">
        <v>3017</v>
      </c>
      <c r="DLF46" s="45">
        <v>3018</v>
      </c>
      <c r="DLG46" s="45">
        <v>3019</v>
      </c>
      <c r="DLH46" s="45">
        <v>3020</v>
      </c>
      <c r="DLI46" s="45">
        <v>3021</v>
      </c>
      <c r="DLJ46" s="45">
        <v>3022</v>
      </c>
      <c r="DLK46" s="45">
        <v>3023</v>
      </c>
      <c r="DLL46" s="45">
        <v>3024</v>
      </c>
      <c r="DLM46" s="45">
        <v>3025</v>
      </c>
      <c r="DLN46" s="45">
        <v>3026</v>
      </c>
      <c r="DLO46" s="45">
        <v>3027</v>
      </c>
      <c r="DLP46" s="45">
        <v>3028</v>
      </c>
      <c r="DLQ46" s="45">
        <v>3029</v>
      </c>
      <c r="DLR46" s="45">
        <v>3030</v>
      </c>
      <c r="DLS46" s="45">
        <v>3031</v>
      </c>
      <c r="DLT46" s="45">
        <v>3032</v>
      </c>
      <c r="DLU46" s="45">
        <v>3033</v>
      </c>
      <c r="DLV46" s="45">
        <v>3034</v>
      </c>
      <c r="DLW46" s="45">
        <v>3035</v>
      </c>
      <c r="DLX46" s="45">
        <v>3036</v>
      </c>
      <c r="DLY46" s="45">
        <v>3037</v>
      </c>
      <c r="DLZ46" s="45">
        <v>3038</v>
      </c>
      <c r="DMA46" s="45">
        <v>3039</v>
      </c>
      <c r="DMB46" s="45">
        <v>3040</v>
      </c>
      <c r="DMC46" s="45">
        <v>3041</v>
      </c>
      <c r="DMD46" s="45">
        <v>3042</v>
      </c>
      <c r="DME46" s="45">
        <v>3043</v>
      </c>
      <c r="DMF46" s="45">
        <v>3044</v>
      </c>
      <c r="DMG46" s="45">
        <v>3045</v>
      </c>
      <c r="DMH46" s="45">
        <v>3046</v>
      </c>
      <c r="DMI46" s="45">
        <v>3047</v>
      </c>
      <c r="DMJ46" s="45">
        <v>3048</v>
      </c>
      <c r="DMK46" s="45">
        <v>3049</v>
      </c>
      <c r="DML46" s="45">
        <v>3050</v>
      </c>
      <c r="DMM46" s="45">
        <v>3051</v>
      </c>
      <c r="DMN46" s="45">
        <v>3052</v>
      </c>
      <c r="DMO46" s="45">
        <v>3053</v>
      </c>
      <c r="DMP46" s="45">
        <v>3054</v>
      </c>
      <c r="DMQ46" s="45">
        <v>3055</v>
      </c>
      <c r="DMR46" s="45">
        <v>3056</v>
      </c>
      <c r="DMS46" s="45">
        <v>3057</v>
      </c>
      <c r="DMT46" s="45">
        <v>3058</v>
      </c>
      <c r="DMU46" s="45">
        <v>3059</v>
      </c>
      <c r="DMV46" s="45">
        <v>3060</v>
      </c>
      <c r="DMW46" s="45">
        <v>3061</v>
      </c>
      <c r="DMX46" s="45">
        <v>3062</v>
      </c>
      <c r="DMY46" s="45">
        <v>3063</v>
      </c>
      <c r="DMZ46" s="45">
        <v>3064</v>
      </c>
      <c r="DNA46" s="45">
        <v>3065</v>
      </c>
      <c r="DNB46" s="45">
        <v>3066</v>
      </c>
      <c r="DNC46" s="45">
        <v>3067</v>
      </c>
      <c r="DND46" s="45">
        <v>3068</v>
      </c>
      <c r="DNE46" s="45">
        <v>3069</v>
      </c>
      <c r="DNF46" s="45">
        <v>3070</v>
      </c>
      <c r="DNG46" s="45">
        <v>3071</v>
      </c>
      <c r="DNH46" s="45">
        <v>3072</v>
      </c>
      <c r="DNI46" s="45">
        <v>3073</v>
      </c>
      <c r="DNJ46" s="45">
        <v>3074</v>
      </c>
      <c r="DNK46" s="45">
        <v>3075</v>
      </c>
      <c r="DNL46" s="45">
        <v>3076</v>
      </c>
      <c r="DNM46" s="45">
        <v>3077</v>
      </c>
      <c r="DNN46" s="45">
        <v>3078</v>
      </c>
      <c r="DNO46" s="45">
        <v>3079</v>
      </c>
      <c r="DNP46" s="45">
        <v>3080</v>
      </c>
      <c r="DNQ46" s="45">
        <v>3081</v>
      </c>
      <c r="DNR46" s="45">
        <v>3082</v>
      </c>
      <c r="DNS46" s="45">
        <v>3083</v>
      </c>
      <c r="DNT46" s="45">
        <v>3084</v>
      </c>
      <c r="DNU46" s="45">
        <v>3085</v>
      </c>
      <c r="DNV46" s="45">
        <v>3086</v>
      </c>
      <c r="DNW46" s="45">
        <v>3087</v>
      </c>
      <c r="DNX46" s="45">
        <v>3088</v>
      </c>
      <c r="DNY46" s="45">
        <v>3089</v>
      </c>
      <c r="DNZ46" s="45">
        <v>3090</v>
      </c>
      <c r="DOA46" s="45">
        <v>3091</v>
      </c>
      <c r="DOB46" s="45">
        <v>3092</v>
      </c>
      <c r="DOC46" s="45">
        <v>3093</v>
      </c>
      <c r="DOD46" s="45">
        <v>3094</v>
      </c>
      <c r="DOE46" s="45">
        <v>3095</v>
      </c>
      <c r="DOF46" s="45">
        <v>3096</v>
      </c>
      <c r="DOG46" s="45">
        <v>3097</v>
      </c>
      <c r="DOH46" s="45">
        <v>3098</v>
      </c>
      <c r="DOI46" s="45">
        <v>3099</v>
      </c>
      <c r="DOJ46" s="45">
        <v>3100</v>
      </c>
      <c r="DOK46" s="45">
        <v>3101</v>
      </c>
      <c r="DOL46" s="45">
        <v>3102</v>
      </c>
      <c r="DOM46" s="45">
        <v>3103</v>
      </c>
      <c r="DON46" s="45">
        <v>3104</v>
      </c>
      <c r="DOO46" s="45">
        <v>3105</v>
      </c>
      <c r="DOP46" s="45">
        <v>3106</v>
      </c>
      <c r="DOQ46" s="45">
        <v>3107</v>
      </c>
      <c r="DOR46" s="45">
        <v>3108</v>
      </c>
      <c r="DOS46" s="45">
        <v>3109</v>
      </c>
      <c r="DOT46" s="45">
        <v>3110</v>
      </c>
      <c r="DOU46" s="45">
        <v>3111</v>
      </c>
      <c r="DOV46" s="45">
        <v>3112</v>
      </c>
      <c r="DOW46" s="45">
        <v>3113</v>
      </c>
      <c r="DOX46" s="45">
        <v>3114</v>
      </c>
      <c r="DOY46" s="45">
        <v>3115</v>
      </c>
      <c r="DOZ46" s="45">
        <v>3116</v>
      </c>
      <c r="DPA46" s="45">
        <v>3117</v>
      </c>
      <c r="DPB46" s="45">
        <v>3118</v>
      </c>
      <c r="DPC46" s="45">
        <v>3119</v>
      </c>
      <c r="DPD46" s="45">
        <v>3120</v>
      </c>
      <c r="DPE46" s="45">
        <v>3121</v>
      </c>
      <c r="DPF46" s="45">
        <v>3122</v>
      </c>
      <c r="DPG46" s="45">
        <v>3123</v>
      </c>
      <c r="DPH46" s="45">
        <v>3124</v>
      </c>
      <c r="DPI46" s="45">
        <v>3125</v>
      </c>
      <c r="DPJ46" s="45">
        <v>3126</v>
      </c>
      <c r="DPK46" s="45">
        <v>3127</v>
      </c>
      <c r="DPL46" s="45">
        <v>3128</v>
      </c>
      <c r="DPM46" s="45">
        <v>3129</v>
      </c>
      <c r="DPN46" s="45">
        <v>3130</v>
      </c>
      <c r="DPO46" s="45">
        <v>3131</v>
      </c>
      <c r="DPP46" s="45">
        <v>3132</v>
      </c>
      <c r="DPQ46" s="45">
        <v>3133</v>
      </c>
      <c r="DPR46" s="45">
        <v>3134</v>
      </c>
      <c r="DPS46" s="45">
        <v>3135</v>
      </c>
      <c r="DPT46" s="45">
        <v>3136</v>
      </c>
      <c r="DPU46" s="45">
        <v>3137</v>
      </c>
      <c r="DPV46" s="45">
        <v>3138</v>
      </c>
      <c r="DPW46" s="45">
        <v>3139</v>
      </c>
      <c r="DPX46" s="45">
        <v>3140</v>
      </c>
      <c r="DPY46" s="45">
        <v>3141</v>
      </c>
      <c r="DPZ46" s="45">
        <v>3142</v>
      </c>
      <c r="DQA46" s="45">
        <v>3143</v>
      </c>
      <c r="DQB46" s="45">
        <v>3144</v>
      </c>
      <c r="DQC46" s="45">
        <v>3145</v>
      </c>
      <c r="DQD46" s="45">
        <v>3146</v>
      </c>
      <c r="DQE46" s="45">
        <v>3147</v>
      </c>
      <c r="DQF46" s="45">
        <v>3148</v>
      </c>
      <c r="DQG46" s="45">
        <v>3149</v>
      </c>
      <c r="DQH46" s="45">
        <v>3150</v>
      </c>
      <c r="DQI46" s="45">
        <v>3151</v>
      </c>
      <c r="DQJ46" s="45">
        <v>3152</v>
      </c>
      <c r="DQK46" s="45">
        <v>3153</v>
      </c>
      <c r="DQL46" s="45">
        <v>3154</v>
      </c>
      <c r="DQM46" s="45">
        <v>3155</v>
      </c>
      <c r="DQN46" s="45">
        <v>3156</v>
      </c>
      <c r="DQO46" s="45">
        <v>3157</v>
      </c>
      <c r="DQP46" s="45">
        <v>3158</v>
      </c>
      <c r="DQQ46" s="45">
        <v>3159</v>
      </c>
      <c r="DQR46" s="45">
        <v>3160</v>
      </c>
      <c r="DQS46" s="45">
        <v>3161</v>
      </c>
      <c r="DQT46" s="45">
        <v>3162</v>
      </c>
      <c r="DQU46" s="45">
        <v>3163</v>
      </c>
      <c r="DQV46" s="45">
        <v>3164</v>
      </c>
      <c r="DQW46" s="45">
        <v>3165</v>
      </c>
      <c r="DQX46" s="45">
        <v>3166</v>
      </c>
      <c r="DQY46" s="45">
        <v>3167</v>
      </c>
      <c r="DQZ46" s="45">
        <v>3168</v>
      </c>
      <c r="DRA46" s="45">
        <v>3169</v>
      </c>
      <c r="DRB46" s="45">
        <v>3170</v>
      </c>
      <c r="DRC46" s="45">
        <v>3171</v>
      </c>
      <c r="DRD46" s="45">
        <v>3172</v>
      </c>
      <c r="DRE46" s="45">
        <v>3173</v>
      </c>
      <c r="DRF46" s="45">
        <v>3174</v>
      </c>
      <c r="DRG46" s="45">
        <v>3175</v>
      </c>
      <c r="DRH46" s="45">
        <v>3176</v>
      </c>
      <c r="DRI46" s="45">
        <v>3177</v>
      </c>
      <c r="DRJ46" s="45">
        <v>3178</v>
      </c>
      <c r="DRK46" s="45">
        <v>3179</v>
      </c>
      <c r="DRL46" s="45">
        <v>3180</v>
      </c>
      <c r="DRM46" s="45">
        <v>3181</v>
      </c>
      <c r="DRN46" s="45">
        <v>3182</v>
      </c>
      <c r="DRO46" s="45">
        <v>3183</v>
      </c>
      <c r="DRP46" s="45">
        <v>3184</v>
      </c>
      <c r="DRQ46" s="45">
        <v>3185</v>
      </c>
      <c r="DRR46" s="45">
        <v>3186</v>
      </c>
      <c r="DRS46" s="45">
        <v>3187</v>
      </c>
      <c r="DRT46" s="45">
        <v>3188</v>
      </c>
      <c r="DRU46" s="45">
        <v>3189</v>
      </c>
      <c r="DRV46" s="45">
        <v>3190</v>
      </c>
      <c r="DRW46" s="45">
        <v>3191</v>
      </c>
      <c r="DRX46" s="45">
        <v>3192</v>
      </c>
      <c r="DRY46" s="45">
        <v>3193</v>
      </c>
      <c r="DRZ46" s="45">
        <v>3194</v>
      </c>
      <c r="DSA46" s="45">
        <v>3195</v>
      </c>
      <c r="DSB46" s="45">
        <v>3196</v>
      </c>
      <c r="DSC46" s="45">
        <v>3197</v>
      </c>
      <c r="DSD46" s="45">
        <v>3198</v>
      </c>
      <c r="DSE46" s="45">
        <v>3199</v>
      </c>
      <c r="DSF46" s="45">
        <v>3200</v>
      </c>
      <c r="DSG46" s="45">
        <v>3201</v>
      </c>
      <c r="DSH46" s="45">
        <v>3202</v>
      </c>
      <c r="DSI46" s="45">
        <v>3203</v>
      </c>
      <c r="DSJ46" s="45">
        <v>3204</v>
      </c>
      <c r="DSK46" s="45">
        <v>3205</v>
      </c>
      <c r="DSL46" s="45">
        <v>3206</v>
      </c>
      <c r="DSM46" s="45">
        <v>3207</v>
      </c>
      <c r="DSN46" s="45">
        <v>3208</v>
      </c>
      <c r="DSO46" s="45">
        <v>3209</v>
      </c>
      <c r="DSP46" s="45">
        <v>3210</v>
      </c>
      <c r="DSQ46" s="45">
        <v>3211</v>
      </c>
      <c r="DSR46" s="45">
        <v>3212</v>
      </c>
      <c r="DSS46" s="45">
        <v>3213</v>
      </c>
      <c r="DST46" s="45">
        <v>3214</v>
      </c>
      <c r="DSU46" s="45">
        <v>3215</v>
      </c>
      <c r="DSV46" s="45">
        <v>3216</v>
      </c>
      <c r="DSW46" s="45">
        <v>3217</v>
      </c>
      <c r="DSX46" s="45">
        <v>3218</v>
      </c>
      <c r="DSY46" s="45">
        <v>3219</v>
      </c>
      <c r="DSZ46" s="45">
        <v>3220</v>
      </c>
      <c r="DTA46" s="45">
        <v>3221</v>
      </c>
      <c r="DTB46" s="45">
        <v>3222</v>
      </c>
      <c r="DTC46" s="45">
        <v>3223</v>
      </c>
      <c r="DTD46" s="45">
        <v>3224</v>
      </c>
      <c r="DTE46" s="45">
        <v>3225</v>
      </c>
      <c r="DTF46" s="45">
        <v>3226</v>
      </c>
      <c r="DTG46" s="45">
        <v>3227</v>
      </c>
      <c r="DTH46" s="45">
        <v>3228</v>
      </c>
      <c r="DTI46" s="45">
        <v>3229</v>
      </c>
      <c r="DTJ46" s="45">
        <v>3230</v>
      </c>
      <c r="DTK46" s="45">
        <v>3231</v>
      </c>
      <c r="DTL46" s="45">
        <v>3232</v>
      </c>
      <c r="DTM46" s="45">
        <v>3233</v>
      </c>
      <c r="DTN46" s="45">
        <v>3234</v>
      </c>
      <c r="DTO46" s="45">
        <v>3235</v>
      </c>
      <c r="DTP46" s="45">
        <v>3236</v>
      </c>
      <c r="DTQ46" s="45">
        <v>3237</v>
      </c>
      <c r="DTR46" s="45">
        <v>3238</v>
      </c>
      <c r="DTS46" s="45">
        <v>3239</v>
      </c>
      <c r="DTT46" s="45">
        <v>3240</v>
      </c>
      <c r="DTU46" s="45">
        <v>3241</v>
      </c>
      <c r="DTV46" s="45">
        <v>3242</v>
      </c>
      <c r="DTW46" s="45">
        <v>3243</v>
      </c>
      <c r="DTX46" s="45">
        <v>3244</v>
      </c>
      <c r="DTY46" s="45">
        <v>3245</v>
      </c>
      <c r="DTZ46" s="45">
        <v>3246</v>
      </c>
      <c r="DUA46" s="45">
        <v>3247</v>
      </c>
      <c r="DUB46" s="45">
        <v>3248</v>
      </c>
      <c r="DUC46" s="45">
        <v>3249</v>
      </c>
      <c r="DUD46" s="45">
        <v>3250</v>
      </c>
      <c r="DUE46" s="45">
        <v>3251</v>
      </c>
      <c r="DUF46" s="45">
        <v>3252</v>
      </c>
      <c r="DUG46" s="45">
        <v>3253</v>
      </c>
      <c r="DUH46" s="45">
        <v>3254</v>
      </c>
      <c r="DUI46" s="45">
        <v>3255</v>
      </c>
      <c r="DUJ46" s="45">
        <v>3256</v>
      </c>
      <c r="DUK46" s="45">
        <v>3257</v>
      </c>
      <c r="DUL46" s="45">
        <v>3258</v>
      </c>
      <c r="DUM46" s="45">
        <v>3259</v>
      </c>
      <c r="DUN46" s="45">
        <v>3260</v>
      </c>
      <c r="DUO46" s="45">
        <v>3261</v>
      </c>
      <c r="DUP46" s="45">
        <v>3262</v>
      </c>
      <c r="DUQ46" s="45">
        <v>3263</v>
      </c>
      <c r="DUR46" s="45">
        <v>3264</v>
      </c>
      <c r="DUS46" s="45">
        <v>3265</v>
      </c>
      <c r="DUT46" s="45">
        <v>3266</v>
      </c>
      <c r="DUU46" s="45">
        <v>3267</v>
      </c>
      <c r="DUV46" s="45">
        <v>3268</v>
      </c>
      <c r="DUW46" s="45">
        <v>3269</v>
      </c>
      <c r="DUX46" s="45">
        <v>3270</v>
      </c>
      <c r="DUY46" s="45">
        <v>3271</v>
      </c>
      <c r="DUZ46" s="45">
        <v>3272</v>
      </c>
      <c r="DVA46" s="45">
        <v>3273</v>
      </c>
      <c r="DVB46" s="45">
        <v>3274</v>
      </c>
      <c r="DVC46" s="45">
        <v>3275</v>
      </c>
      <c r="DVD46" s="45">
        <v>3276</v>
      </c>
      <c r="DVE46" s="45">
        <v>3277</v>
      </c>
      <c r="DVF46" s="45">
        <v>3278</v>
      </c>
      <c r="DVG46" s="45">
        <v>3279</v>
      </c>
      <c r="DVH46" s="45">
        <v>3280</v>
      </c>
      <c r="DVI46" s="45">
        <v>3281</v>
      </c>
      <c r="DVJ46" s="45">
        <v>3282</v>
      </c>
      <c r="DVK46" s="45">
        <v>3283</v>
      </c>
      <c r="DVL46" s="45">
        <v>3284</v>
      </c>
      <c r="DVM46" s="45">
        <v>3285</v>
      </c>
      <c r="DVN46" s="45">
        <v>3286</v>
      </c>
      <c r="DVO46" s="45">
        <v>3287</v>
      </c>
      <c r="DVP46" s="45">
        <v>3288</v>
      </c>
      <c r="DVQ46" s="45">
        <v>3289</v>
      </c>
      <c r="DVR46" s="45">
        <v>3290</v>
      </c>
      <c r="DVS46" s="45">
        <v>3291</v>
      </c>
      <c r="DVT46" s="45">
        <v>3292</v>
      </c>
      <c r="DVU46" s="45">
        <v>3293</v>
      </c>
      <c r="DVV46" s="45">
        <v>3294</v>
      </c>
      <c r="DVW46" s="45">
        <v>3295</v>
      </c>
      <c r="DVX46" s="45">
        <v>3296</v>
      </c>
      <c r="DVY46" s="45">
        <v>3297</v>
      </c>
      <c r="DVZ46" s="45">
        <v>3298</v>
      </c>
      <c r="DWA46" s="45">
        <v>3299</v>
      </c>
      <c r="DWB46" s="45">
        <v>3300</v>
      </c>
      <c r="DWC46" s="45">
        <v>3301</v>
      </c>
      <c r="DWD46" s="45">
        <v>3302</v>
      </c>
      <c r="DWE46" s="45">
        <v>3303</v>
      </c>
      <c r="DWF46" s="45">
        <v>3304</v>
      </c>
      <c r="DWG46" s="45">
        <v>3305</v>
      </c>
      <c r="DWH46" s="45">
        <v>3306</v>
      </c>
      <c r="DWI46" s="45">
        <v>3307</v>
      </c>
      <c r="DWJ46" s="45">
        <v>3308</v>
      </c>
      <c r="DWK46" s="45">
        <v>3309</v>
      </c>
      <c r="DWL46" s="45">
        <v>3310</v>
      </c>
      <c r="DWM46" s="45">
        <v>3311</v>
      </c>
      <c r="DWN46" s="45">
        <v>3312</v>
      </c>
      <c r="DWO46" s="45">
        <v>3313</v>
      </c>
      <c r="DWP46" s="45">
        <v>3314</v>
      </c>
      <c r="DWQ46" s="45">
        <v>3315</v>
      </c>
      <c r="DWR46" s="45">
        <v>3316</v>
      </c>
      <c r="DWS46" s="45">
        <v>3317</v>
      </c>
      <c r="DWT46" s="45">
        <v>3318</v>
      </c>
      <c r="DWU46" s="45">
        <v>3319</v>
      </c>
      <c r="DWV46" s="45">
        <v>3320</v>
      </c>
      <c r="DWW46" s="45">
        <v>3321</v>
      </c>
      <c r="DWX46" s="45">
        <v>3322</v>
      </c>
      <c r="DWY46" s="45">
        <v>3323</v>
      </c>
      <c r="DWZ46" s="45">
        <v>3324</v>
      </c>
      <c r="DXA46" s="45">
        <v>3325</v>
      </c>
      <c r="DXB46" s="45">
        <v>3326</v>
      </c>
      <c r="DXC46" s="45">
        <v>3327</v>
      </c>
      <c r="DXD46" s="45">
        <v>3328</v>
      </c>
      <c r="DXE46" s="45">
        <v>3329</v>
      </c>
      <c r="DXF46" s="45">
        <v>3330</v>
      </c>
      <c r="DXG46" s="45">
        <v>3331</v>
      </c>
      <c r="DXH46" s="45">
        <v>3332</v>
      </c>
      <c r="DXI46" s="45">
        <v>3333</v>
      </c>
      <c r="DXJ46" s="45">
        <v>3334</v>
      </c>
      <c r="DXK46" s="45">
        <v>3335</v>
      </c>
      <c r="DXL46" s="45">
        <v>3336</v>
      </c>
      <c r="DXM46" s="45">
        <v>3337</v>
      </c>
      <c r="DXN46" s="45">
        <v>3338</v>
      </c>
      <c r="DXO46" s="45">
        <v>3339</v>
      </c>
      <c r="DXP46" s="45">
        <v>3340</v>
      </c>
      <c r="DXQ46" s="45">
        <v>3341</v>
      </c>
      <c r="DXR46" s="45">
        <v>3342</v>
      </c>
      <c r="DXS46" s="45">
        <v>3343</v>
      </c>
      <c r="DXT46" s="45">
        <v>3344</v>
      </c>
      <c r="DXU46" s="45">
        <v>3345</v>
      </c>
      <c r="DXV46" s="45">
        <v>3346</v>
      </c>
      <c r="DXW46" s="45">
        <v>3347</v>
      </c>
      <c r="DXX46" s="45">
        <v>3348</v>
      </c>
      <c r="DXY46" s="45">
        <v>3349</v>
      </c>
      <c r="DXZ46" s="45">
        <v>3350</v>
      </c>
      <c r="DYA46" s="45">
        <v>3351</v>
      </c>
      <c r="DYB46" s="45">
        <v>3352</v>
      </c>
      <c r="DYC46" s="45">
        <v>3353</v>
      </c>
      <c r="DYD46" s="45">
        <v>3354</v>
      </c>
      <c r="DYE46" s="45">
        <v>3355</v>
      </c>
      <c r="DYF46" s="45">
        <v>3356</v>
      </c>
      <c r="DYG46" s="45">
        <v>3357</v>
      </c>
      <c r="DYH46" s="45">
        <v>3358</v>
      </c>
      <c r="DYI46" s="45">
        <v>3359</v>
      </c>
      <c r="DYJ46" s="45">
        <v>3360</v>
      </c>
      <c r="DYK46" s="45">
        <v>3361</v>
      </c>
      <c r="DYL46" s="45">
        <v>3362</v>
      </c>
      <c r="DYM46" s="45">
        <v>3363</v>
      </c>
      <c r="DYN46" s="45">
        <v>3364</v>
      </c>
      <c r="DYO46" s="45">
        <v>3365</v>
      </c>
      <c r="DYP46" s="45">
        <v>3366</v>
      </c>
      <c r="DYQ46" s="45">
        <v>3367</v>
      </c>
      <c r="DYR46" s="45">
        <v>3368</v>
      </c>
      <c r="DYS46" s="45">
        <v>3369</v>
      </c>
      <c r="DYT46" s="45">
        <v>3370</v>
      </c>
      <c r="DYU46" s="45">
        <v>3371</v>
      </c>
      <c r="DYV46" s="45">
        <v>3372</v>
      </c>
      <c r="DYW46" s="45">
        <v>3373</v>
      </c>
      <c r="DYX46" s="45">
        <v>3374</v>
      </c>
      <c r="DYY46" s="45">
        <v>3375</v>
      </c>
      <c r="DYZ46" s="45">
        <v>3376</v>
      </c>
      <c r="DZA46" s="45">
        <v>3377</v>
      </c>
      <c r="DZB46" s="45">
        <v>3378</v>
      </c>
      <c r="DZC46" s="45">
        <v>3379</v>
      </c>
      <c r="DZD46" s="45">
        <v>3380</v>
      </c>
      <c r="DZE46" s="45">
        <v>3381</v>
      </c>
      <c r="DZF46" s="45">
        <v>3382</v>
      </c>
      <c r="DZG46" s="45">
        <v>3383</v>
      </c>
      <c r="DZH46" s="45">
        <v>3384</v>
      </c>
      <c r="DZI46" s="45">
        <v>3385</v>
      </c>
      <c r="DZJ46" s="45">
        <v>3386</v>
      </c>
      <c r="DZK46" s="45">
        <v>3387</v>
      </c>
      <c r="DZL46" s="45">
        <v>3388</v>
      </c>
      <c r="DZM46" s="45">
        <v>3389</v>
      </c>
      <c r="DZN46" s="45">
        <v>3390</v>
      </c>
      <c r="DZO46" s="45">
        <v>3391</v>
      </c>
      <c r="DZP46" s="45">
        <v>3392</v>
      </c>
      <c r="DZQ46" s="45">
        <v>3393</v>
      </c>
      <c r="DZR46" s="45">
        <v>3394</v>
      </c>
      <c r="DZS46" s="45">
        <v>3395</v>
      </c>
      <c r="DZT46" s="45">
        <v>3396</v>
      </c>
      <c r="DZU46" s="45">
        <v>3397</v>
      </c>
      <c r="DZV46" s="45">
        <v>3398</v>
      </c>
      <c r="DZW46" s="45">
        <v>3399</v>
      </c>
      <c r="DZX46" s="45">
        <v>3400</v>
      </c>
      <c r="DZY46" s="45">
        <v>3401</v>
      </c>
      <c r="DZZ46" s="45">
        <v>3402</v>
      </c>
      <c r="EAA46" s="45">
        <v>3403</v>
      </c>
      <c r="EAB46" s="45">
        <v>3404</v>
      </c>
      <c r="EAC46" s="45">
        <v>3405</v>
      </c>
      <c r="EAD46" s="45">
        <v>3406</v>
      </c>
      <c r="EAE46" s="45">
        <v>3407</v>
      </c>
      <c r="EAF46" s="45">
        <v>3408</v>
      </c>
      <c r="EAG46" s="45">
        <v>3409</v>
      </c>
      <c r="EAH46" s="45">
        <v>3410</v>
      </c>
      <c r="EAI46" s="45">
        <v>3411</v>
      </c>
      <c r="EAJ46" s="45">
        <v>3412</v>
      </c>
      <c r="EAK46" s="45">
        <v>3413</v>
      </c>
      <c r="EAL46" s="45">
        <v>3414</v>
      </c>
      <c r="EAM46" s="45">
        <v>3415</v>
      </c>
      <c r="EAN46" s="45">
        <v>3416</v>
      </c>
      <c r="EAO46" s="45">
        <v>3417</v>
      </c>
      <c r="EAP46" s="45">
        <v>3418</v>
      </c>
      <c r="EAQ46" s="45">
        <v>3419</v>
      </c>
      <c r="EAR46" s="45">
        <v>3420</v>
      </c>
      <c r="EAS46" s="45">
        <v>3421</v>
      </c>
      <c r="EAT46" s="45">
        <v>3422</v>
      </c>
      <c r="EAU46" s="45">
        <v>3423</v>
      </c>
      <c r="EAV46" s="45">
        <v>3424</v>
      </c>
      <c r="EAW46" s="45">
        <v>3425</v>
      </c>
      <c r="EAX46" s="45">
        <v>3426</v>
      </c>
      <c r="EAY46" s="45">
        <v>3427</v>
      </c>
      <c r="EAZ46" s="45">
        <v>3428</v>
      </c>
      <c r="EBA46" s="45">
        <v>3429</v>
      </c>
      <c r="EBB46" s="45">
        <v>3430</v>
      </c>
      <c r="EBC46" s="45">
        <v>3431</v>
      </c>
      <c r="EBD46" s="45">
        <v>3432</v>
      </c>
      <c r="EBE46" s="45">
        <v>3433</v>
      </c>
      <c r="EBF46" s="45">
        <v>3434</v>
      </c>
      <c r="EBG46" s="45">
        <v>3435</v>
      </c>
      <c r="EBH46" s="45">
        <v>3436</v>
      </c>
      <c r="EBI46" s="45">
        <v>3437</v>
      </c>
      <c r="EBJ46" s="45">
        <v>3438</v>
      </c>
      <c r="EBK46" s="45">
        <v>3439</v>
      </c>
      <c r="EBL46" s="45">
        <v>3440</v>
      </c>
      <c r="EBM46" s="45">
        <v>3441</v>
      </c>
      <c r="EBN46" s="45">
        <v>3442</v>
      </c>
      <c r="EBO46" s="45">
        <v>3443</v>
      </c>
      <c r="EBP46" s="45">
        <v>3444</v>
      </c>
      <c r="EBQ46" s="45">
        <v>3445</v>
      </c>
      <c r="EBR46" s="45">
        <v>3446</v>
      </c>
      <c r="EBS46" s="45">
        <v>3447</v>
      </c>
      <c r="EBT46" s="45">
        <v>3448</v>
      </c>
      <c r="EBU46" s="45">
        <v>3449</v>
      </c>
      <c r="EBV46" s="45">
        <v>3450</v>
      </c>
      <c r="EBW46" s="45">
        <v>3451</v>
      </c>
      <c r="EBX46" s="45">
        <v>3452</v>
      </c>
      <c r="EBY46" s="45">
        <v>3453</v>
      </c>
      <c r="EBZ46" s="45">
        <v>3454</v>
      </c>
      <c r="ECA46" s="45">
        <v>3455</v>
      </c>
      <c r="ECB46" s="45">
        <v>3456</v>
      </c>
      <c r="ECC46" s="45">
        <v>3457</v>
      </c>
      <c r="ECD46" s="45">
        <v>3458</v>
      </c>
      <c r="ECE46" s="45">
        <v>3459</v>
      </c>
      <c r="ECF46" s="45">
        <v>3460</v>
      </c>
      <c r="ECG46" s="45">
        <v>3461</v>
      </c>
      <c r="ECH46" s="45">
        <v>3462</v>
      </c>
      <c r="ECI46" s="45">
        <v>3463</v>
      </c>
      <c r="ECJ46" s="45">
        <v>3464</v>
      </c>
      <c r="ECK46" s="45">
        <v>3465</v>
      </c>
      <c r="ECL46" s="45">
        <v>3466</v>
      </c>
      <c r="ECM46" s="45">
        <v>3467</v>
      </c>
      <c r="ECN46" s="45">
        <v>3468</v>
      </c>
      <c r="ECO46" s="45">
        <v>3469</v>
      </c>
      <c r="ECP46" s="45">
        <v>3470</v>
      </c>
      <c r="ECQ46" s="45">
        <v>3471</v>
      </c>
      <c r="ECR46" s="45">
        <v>3472</v>
      </c>
      <c r="ECS46" s="45">
        <v>3473</v>
      </c>
      <c r="ECT46" s="45">
        <v>3474</v>
      </c>
      <c r="ECU46" s="45">
        <v>3475</v>
      </c>
      <c r="ECV46" s="45">
        <v>3476</v>
      </c>
      <c r="ECW46" s="45">
        <v>3477</v>
      </c>
      <c r="ECX46" s="45">
        <v>3478</v>
      </c>
      <c r="ECY46" s="45">
        <v>3479</v>
      </c>
      <c r="ECZ46" s="45">
        <v>3480</v>
      </c>
      <c r="EDA46" s="45">
        <v>3481</v>
      </c>
      <c r="EDB46" s="45">
        <v>3482</v>
      </c>
      <c r="EDC46" s="45">
        <v>3483</v>
      </c>
      <c r="EDD46" s="45">
        <v>3484</v>
      </c>
      <c r="EDE46" s="45">
        <v>3485</v>
      </c>
      <c r="EDF46" s="45">
        <v>3486</v>
      </c>
      <c r="EDG46" s="45">
        <v>3487</v>
      </c>
      <c r="EDH46" s="45">
        <v>3488</v>
      </c>
      <c r="EDI46" s="45">
        <v>3489</v>
      </c>
      <c r="EDJ46" s="45">
        <v>3490</v>
      </c>
      <c r="EDK46" s="45">
        <v>3491</v>
      </c>
      <c r="EDL46" s="45">
        <v>3492</v>
      </c>
      <c r="EDM46" s="45">
        <v>3493</v>
      </c>
      <c r="EDN46" s="45">
        <v>3494</v>
      </c>
      <c r="EDO46" s="45">
        <v>3495</v>
      </c>
      <c r="EDP46" s="45">
        <v>3496</v>
      </c>
      <c r="EDQ46" s="45">
        <v>3497</v>
      </c>
      <c r="EDR46" s="45">
        <v>3498</v>
      </c>
      <c r="EDS46" s="45">
        <v>3499</v>
      </c>
      <c r="EDT46" s="45">
        <v>3500</v>
      </c>
      <c r="EDU46" s="45">
        <v>3501</v>
      </c>
      <c r="EDV46" s="45">
        <v>3502</v>
      </c>
      <c r="EDW46" s="45">
        <v>3503</v>
      </c>
      <c r="EDX46" s="45">
        <v>3504</v>
      </c>
      <c r="EDY46" s="45">
        <v>3505</v>
      </c>
      <c r="EDZ46" s="45">
        <v>3506</v>
      </c>
      <c r="EEA46" s="45">
        <v>3507</v>
      </c>
      <c r="EEB46" s="45">
        <v>3508</v>
      </c>
      <c r="EEC46" s="45">
        <v>3509</v>
      </c>
      <c r="EED46" s="45">
        <v>3510</v>
      </c>
      <c r="EEE46" s="45">
        <v>3511</v>
      </c>
      <c r="EEF46" s="45">
        <v>3512</v>
      </c>
      <c r="EEG46" s="45">
        <v>3513</v>
      </c>
      <c r="EEH46" s="45">
        <v>3514</v>
      </c>
      <c r="EEI46" s="45">
        <v>3515</v>
      </c>
      <c r="EEJ46" s="45">
        <v>3516</v>
      </c>
      <c r="EEK46" s="45">
        <v>3517</v>
      </c>
      <c r="EEL46" s="45">
        <v>3518</v>
      </c>
      <c r="EEM46" s="45">
        <v>3519</v>
      </c>
      <c r="EEN46" s="45">
        <v>3520</v>
      </c>
      <c r="EEO46" s="45">
        <v>3521</v>
      </c>
      <c r="EEP46" s="45">
        <v>3522</v>
      </c>
      <c r="EEQ46" s="45">
        <v>3523</v>
      </c>
      <c r="EER46" s="45">
        <v>3524</v>
      </c>
      <c r="EES46" s="45">
        <v>3525</v>
      </c>
      <c r="EET46" s="45">
        <v>3526</v>
      </c>
      <c r="EEU46" s="45">
        <v>3527</v>
      </c>
      <c r="EEV46" s="45">
        <v>3528</v>
      </c>
      <c r="EEW46" s="45">
        <v>3529</v>
      </c>
      <c r="EEX46" s="45">
        <v>3530</v>
      </c>
      <c r="EEY46" s="45">
        <v>3531</v>
      </c>
      <c r="EEZ46" s="45">
        <v>3532</v>
      </c>
      <c r="EFA46" s="45">
        <v>3533</v>
      </c>
      <c r="EFB46" s="45">
        <v>3534</v>
      </c>
      <c r="EFC46" s="45">
        <v>3535</v>
      </c>
      <c r="EFD46" s="45">
        <v>3536</v>
      </c>
      <c r="EFE46" s="45">
        <v>3537</v>
      </c>
      <c r="EFF46" s="45">
        <v>3538</v>
      </c>
      <c r="EFG46" s="45">
        <v>3539</v>
      </c>
      <c r="EFH46" s="45">
        <v>3540</v>
      </c>
      <c r="EFI46" s="45">
        <v>3541</v>
      </c>
      <c r="EFJ46" s="45">
        <v>3542</v>
      </c>
      <c r="EFK46" s="45">
        <v>3543</v>
      </c>
      <c r="EFL46" s="45">
        <v>3544</v>
      </c>
      <c r="EFM46" s="45">
        <v>3545</v>
      </c>
      <c r="EFN46" s="45">
        <v>3546</v>
      </c>
      <c r="EFO46" s="45">
        <v>3547</v>
      </c>
      <c r="EFP46" s="45">
        <v>3548</v>
      </c>
      <c r="EFQ46" s="45">
        <v>3549</v>
      </c>
      <c r="EFR46" s="45">
        <v>3550</v>
      </c>
      <c r="EFS46" s="45">
        <v>3551</v>
      </c>
      <c r="EFT46" s="45">
        <v>3552</v>
      </c>
      <c r="EFU46" s="45">
        <v>3553</v>
      </c>
      <c r="EFV46" s="45">
        <v>3554</v>
      </c>
      <c r="EFW46" s="45">
        <v>3555</v>
      </c>
      <c r="EFX46" s="45">
        <v>3556</v>
      </c>
      <c r="EFY46" s="45">
        <v>3557</v>
      </c>
      <c r="EFZ46" s="45">
        <v>3558</v>
      </c>
      <c r="EGA46" s="45">
        <v>3559</v>
      </c>
      <c r="EGB46" s="45">
        <v>3560</v>
      </c>
      <c r="EGC46" s="45">
        <v>3561</v>
      </c>
      <c r="EGD46" s="45">
        <v>3562</v>
      </c>
      <c r="EGE46" s="45">
        <v>3563</v>
      </c>
      <c r="EGF46" s="45">
        <v>3564</v>
      </c>
      <c r="EGG46" s="45">
        <v>3565</v>
      </c>
      <c r="EGH46" s="45">
        <v>3566</v>
      </c>
      <c r="EGI46" s="45">
        <v>3567</v>
      </c>
      <c r="EGJ46" s="45">
        <v>3568</v>
      </c>
      <c r="EGK46" s="45">
        <v>3569</v>
      </c>
      <c r="EGL46" s="45">
        <v>3570</v>
      </c>
      <c r="EGM46" s="45">
        <v>3571</v>
      </c>
      <c r="EGN46" s="45">
        <v>3572</v>
      </c>
      <c r="EGO46" s="45">
        <v>3573</v>
      </c>
      <c r="EGP46" s="45">
        <v>3574</v>
      </c>
      <c r="EGQ46" s="45">
        <v>3575</v>
      </c>
      <c r="EGR46" s="45">
        <v>3576</v>
      </c>
      <c r="EGS46" s="45">
        <v>3577</v>
      </c>
      <c r="EGT46" s="45">
        <v>3578</v>
      </c>
      <c r="EGU46" s="45">
        <v>3579</v>
      </c>
      <c r="EGV46" s="45">
        <v>3580</v>
      </c>
      <c r="EGW46" s="45">
        <v>3581</v>
      </c>
      <c r="EGX46" s="45">
        <v>3582</v>
      </c>
      <c r="EGY46" s="45">
        <v>3583</v>
      </c>
      <c r="EGZ46" s="45">
        <v>3584</v>
      </c>
      <c r="EHA46" s="45">
        <v>3585</v>
      </c>
      <c r="EHB46" s="45">
        <v>3586</v>
      </c>
      <c r="EHC46" s="45">
        <v>3587</v>
      </c>
      <c r="EHD46" s="45">
        <v>3588</v>
      </c>
      <c r="EHE46" s="45">
        <v>3589</v>
      </c>
      <c r="EHF46" s="45">
        <v>3590</v>
      </c>
      <c r="EHG46" s="45">
        <v>3591</v>
      </c>
      <c r="EHH46" s="45">
        <v>3592</v>
      </c>
      <c r="EHI46" s="45">
        <v>3593</v>
      </c>
      <c r="EHJ46" s="45">
        <v>3594</v>
      </c>
      <c r="EHK46" s="45">
        <v>3595</v>
      </c>
      <c r="EHL46" s="45">
        <v>3596</v>
      </c>
      <c r="EHM46" s="45">
        <v>3597</v>
      </c>
      <c r="EHN46" s="45">
        <v>3598</v>
      </c>
      <c r="EHO46" s="45">
        <v>3599</v>
      </c>
      <c r="EHP46" s="45">
        <v>3600</v>
      </c>
      <c r="EHQ46" s="45">
        <v>3601</v>
      </c>
      <c r="EHR46" s="45">
        <v>3602</v>
      </c>
      <c r="EHS46" s="45">
        <v>3603</v>
      </c>
      <c r="EHT46" s="45">
        <v>3604</v>
      </c>
      <c r="EHU46" s="45">
        <v>3605</v>
      </c>
      <c r="EHV46" s="45">
        <v>3606</v>
      </c>
      <c r="EHW46" s="45">
        <v>3607</v>
      </c>
      <c r="EHX46" s="45">
        <v>3608</v>
      </c>
      <c r="EHY46" s="45">
        <v>3609</v>
      </c>
      <c r="EHZ46" s="45">
        <v>3610</v>
      </c>
      <c r="EIA46" s="45">
        <v>3611</v>
      </c>
      <c r="EIB46" s="45">
        <v>3612</v>
      </c>
      <c r="EIC46" s="45">
        <v>3613</v>
      </c>
      <c r="EID46" s="45">
        <v>3614</v>
      </c>
      <c r="EIE46" s="45">
        <v>3615</v>
      </c>
      <c r="EIF46" s="45">
        <v>3616</v>
      </c>
      <c r="EIG46" s="45">
        <v>3617</v>
      </c>
      <c r="EIH46" s="45">
        <v>3618</v>
      </c>
      <c r="EII46" s="45">
        <v>3619</v>
      </c>
      <c r="EIJ46" s="45">
        <v>3620</v>
      </c>
      <c r="EIK46" s="45">
        <v>3621</v>
      </c>
      <c r="EIL46" s="45">
        <v>3622</v>
      </c>
      <c r="EIM46" s="45">
        <v>3623</v>
      </c>
      <c r="EIN46" s="45">
        <v>3624</v>
      </c>
      <c r="EIO46" s="45">
        <v>3625</v>
      </c>
      <c r="EIP46" s="45">
        <v>3626</v>
      </c>
      <c r="EIQ46" s="45">
        <v>3627</v>
      </c>
      <c r="EIR46" s="45">
        <v>3628</v>
      </c>
      <c r="EIS46" s="45">
        <v>3629</v>
      </c>
      <c r="EIT46" s="45">
        <v>3630</v>
      </c>
      <c r="EIU46" s="45">
        <v>3631</v>
      </c>
      <c r="EIV46" s="45">
        <v>3632</v>
      </c>
      <c r="EIW46" s="45">
        <v>3633</v>
      </c>
      <c r="EIX46" s="45">
        <v>3634</v>
      </c>
      <c r="EIY46" s="45">
        <v>3635</v>
      </c>
      <c r="EIZ46" s="45">
        <v>3636</v>
      </c>
      <c r="EJA46" s="45">
        <v>3637</v>
      </c>
      <c r="EJB46" s="45">
        <v>3638</v>
      </c>
      <c r="EJC46" s="45">
        <v>3639</v>
      </c>
      <c r="EJD46" s="45">
        <v>3640</v>
      </c>
      <c r="EJE46" s="45">
        <v>3641</v>
      </c>
      <c r="EJF46" s="45">
        <v>3642</v>
      </c>
      <c r="EJG46" s="45">
        <v>3643</v>
      </c>
      <c r="EJH46" s="45">
        <v>3644</v>
      </c>
      <c r="EJI46" s="45">
        <v>3645</v>
      </c>
      <c r="EJJ46" s="45">
        <v>3646</v>
      </c>
      <c r="EJK46" s="45">
        <v>3647</v>
      </c>
      <c r="EJL46" s="45">
        <v>3648</v>
      </c>
      <c r="EJM46" s="45">
        <v>3649</v>
      </c>
      <c r="EJN46" s="45">
        <v>3650</v>
      </c>
      <c r="EJO46" s="45">
        <v>3651</v>
      </c>
      <c r="EJP46" s="45">
        <v>3652</v>
      </c>
      <c r="EJQ46" s="45">
        <v>3653</v>
      </c>
      <c r="EJR46" s="45">
        <v>3654</v>
      </c>
      <c r="EJS46" s="45">
        <v>3655</v>
      </c>
      <c r="EJT46" s="45">
        <v>3656</v>
      </c>
      <c r="EJU46" s="45">
        <v>3657</v>
      </c>
      <c r="EJV46" s="45">
        <v>3658</v>
      </c>
      <c r="EJW46" s="45">
        <v>3659</v>
      </c>
      <c r="EJX46" s="45">
        <v>3660</v>
      </c>
      <c r="EJY46" s="45">
        <v>3661</v>
      </c>
      <c r="EJZ46" s="45">
        <v>3662</v>
      </c>
      <c r="EKA46" s="45">
        <v>3663</v>
      </c>
      <c r="EKB46" s="45">
        <v>3664</v>
      </c>
      <c r="EKC46" s="45">
        <v>3665</v>
      </c>
      <c r="EKD46" s="45">
        <v>3666</v>
      </c>
      <c r="EKE46" s="45">
        <v>3667</v>
      </c>
      <c r="EKF46" s="45">
        <v>3668</v>
      </c>
      <c r="EKG46" s="45">
        <v>3669</v>
      </c>
      <c r="EKH46" s="45">
        <v>3670</v>
      </c>
      <c r="EKI46" s="45">
        <v>3671</v>
      </c>
      <c r="EKJ46" s="45">
        <v>3672</v>
      </c>
      <c r="EKK46" s="45">
        <v>3673</v>
      </c>
      <c r="EKL46" s="45">
        <v>3674</v>
      </c>
      <c r="EKM46" s="45">
        <v>3675</v>
      </c>
      <c r="EKN46" s="45">
        <v>3676</v>
      </c>
      <c r="EKO46" s="45">
        <v>3677</v>
      </c>
      <c r="EKP46" s="45">
        <v>3678</v>
      </c>
      <c r="EKQ46" s="45">
        <v>3679</v>
      </c>
      <c r="EKR46" s="45">
        <v>3680</v>
      </c>
      <c r="EKS46" s="45">
        <v>3681</v>
      </c>
      <c r="EKT46" s="45">
        <v>3682</v>
      </c>
      <c r="EKU46" s="45">
        <v>3683</v>
      </c>
      <c r="EKV46" s="45">
        <v>3684</v>
      </c>
      <c r="EKW46" s="45">
        <v>3685</v>
      </c>
      <c r="EKX46" s="45">
        <v>3686</v>
      </c>
      <c r="EKY46" s="45">
        <v>3687</v>
      </c>
      <c r="EKZ46" s="45">
        <v>3688</v>
      </c>
      <c r="ELA46" s="45">
        <v>3689</v>
      </c>
      <c r="ELB46" s="45">
        <v>3690</v>
      </c>
      <c r="ELC46" s="45">
        <v>3691</v>
      </c>
      <c r="ELD46" s="45">
        <v>3692</v>
      </c>
      <c r="ELE46" s="45">
        <v>3693</v>
      </c>
      <c r="ELF46" s="45">
        <v>3694</v>
      </c>
      <c r="ELG46" s="45">
        <v>3695</v>
      </c>
      <c r="ELH46" s="45">
        <v>3696</v>
      </c>
      <c r="ELI46" s="45">
        <v>3697</v>
      </c>
      <c r="ELJ46" s="45">
        <v>3698</v>
      </c>
      <c r="ELK46" s="45">
        <v>3699</v>
      </c>
      <c r="ELL46" s="45">
        <v>3700</v>
      </c>
      <c r="ELM46" s="45">
        <v>3701</v>
      </c>
      <c r="ELN46" s="45">
        <v>3702</v>
      </c>
      <c r="ELO46" s="45">
        <v>3703</v>
      </c>
      <c r="ELP46" s="45">
        <v>3704</v>
      </c>
      <c r="ELQ46" s="45">
        <v>3705</v>
      </c>
      <c r="ELR46" s="45">
        <v>3706</v>
      </c>
      <c r="ELS46" s="45">
        <v>3707</v>
      </c>
      <c r="ELT46" s="45">
        <v>3708</v>
      </c>
      <c r="ELU46" s="45">
        <v>3709</v>
      </c>
      <c r="ELV46" s="45">
        <v>3710</v>
      </c>
      <c r="ELW46" s="45">
        <v>3711</v>
      </c>
      <c r="ELX46" s="45">
        <v>3712</v>
      </c>
      <c r="ELY46" s="45">
        <v>3713</v>
      </c>
      <c r="ELZ46" s="45">
        <v>3714</v>
      </c>
      <c r="EMA46" s="45">
        <v>3715</v>
      </c>
      <c r="EMB46" s="45">
        <v>3716</v>
      </c>
      <c r="EMC46" s="45">
        <v>3717</v>
      </c>
      <c r="EMD46" s="45">
        <v>3718</v>
      </c>
      <c r="EME46" s="45">
        <v>3719</v>
      </c>
      <c r="EMF46" s="45">
        <v>3720</v>
      </c>
      <c r="EMG46" s="45">
        <v>3721</v>
      </c>
      <c r="EMH46" s="45">
        <v>3722</v>
      </c>
      <c r="EMI46" s="45">
        <v>3723</v>
      </c>
      <c r="EMJ46" s="45">
        <v>3724</v>
      </c>
      <c r="EMK46" s="45">
        <v>3725</v>
      </c>
      <c r="EML46" s="45">
        <v>3726</v>
      </c>
      <c r="EMM46" s="45">
        <v>3727</v>
      </c>
      <c r="EMN46" s="45">
        <v>3728</v>
      </c>
      <c r="EMO46" s="45">
        <v>3729</v>
      </c>
      <c r="EMP46" s="45">
        <v>3730</v>
      </c>
      <c r="EMQ46" s="45">
        <v>3731</v>
      </c>
      <c r="EMR46" s="45">
        <v>3732</v>
      </c>
      <c r="EMS46" s="45">
        <v>3733</v>
      </c>
      <c r="EMT46" s="45">
        <v>3734</v>
      </c>
      <c r="EMU46" s="45">
        <v>3735</v>
      </c>
      <c r="EMV46" s="45">
        <v>3736</v>
      </c>
      <c r="EMW46" s="45">
        <v>3737</v>
      </c>
      <c r="EMX46" s="45">
        <v>3738</v>
      </c>
      <c r="EMY46" s="45">
        <v>3739</v>
      </c>
      <c r="EMZ46" s="45">
        <v>3740</v>
      </c>
      <c r="ENA46" s="45">
        <v>3741</v>
      </c>
      <c r="ENB46" s="45">
        <v>3742</v>
      </c>
      <c r="ENC46" s="45">
        <v>3743</v>
      </c>
      <c r="END46" s="45">
        <v>3744</v>
      </c>
      <c r="ENE46" s="45">
        <v>3745</v>
      </c>
      <c r="ENF46" s="45">
        <v>3746</v>
      </c>
      <c r="ENG46" s="45">
        <v>3747</v>
      </c>
      <c r="ENH46" s="45">
        <v>3748</v>
      </c>
      <c r="ENI46" s="45">
        <v>3749</v>
      </c>
      <c r="ENJ46" s="45">
        <v>3750</v>
      </c>
      <c r="ENK46" s="45">
        <v>3751</v>
      </c>
      <c r="ENL46" s="45">
        <v>3752</v>
      </c>
      <c r="ENM46" s="45">
        <v>3753</v>
      </c>
      <c r="ENN46" s="45">
        <v>3754</v>
      </c>
      <c r="ENO46" s="45">
        <v>3755</v>
      </c>
      <c r="ENP46" s="45">
        <v>3756</v>
      </c>
      <c r="ENQ46" s="45">
        <v>3757</v>
      </c>
      <c r="ENR46" s="45">
        <v>3758</v>
      </c>
      <c r="ENS46" s="45">
        <v>3759</v>
      </c>
      <c r="ENT46" s="45">
        <v>3760</v>
      </c>
      <c r="ENU46" s="45">
        <v>3761</v>
      </c>
      <c r="ENV46" s="45">
        <v>3762</v>
      </c>
      <c r="ENW46" s="45">
        <v>3763</v>
      </c>
      <c r="ENX46" s="45">
        <v>3764</v>
      </c>
      <c r="ENY46" s="45">
        <v>3765</v>
      </c>
      <c r="ENZ46" s="45">
        <v>3766</v>
      </c>
      <c r="EOA46" s="45">
        <v>3767</v>
      </c>
      <c r="EOB46" s="45">
        <v>3768</v>
      </c>
      <c r="EOC46" s="45">
        <v>3769</v>
      </c>
      <c r="EOD46" s="45">
        <v>3770</v>
      </c>
      <c r="EOE46" s="45">
        <v>3771</v>
      </c>
      <c r="EOF46" s="45">
        <v>3772</v>
      </c>
      <c r="EOG46" s="45">
        <v>3773</v>
      </c>
      <c r="EOH46" s="45">
        <v>3774</v>
      </c>
      <c r="EOI46" s="45">
        <v>3775</v>
      </c>
      <c r="EOJ46" s="45">
        <v>3776</v>
      </c>
      <c r="EOK46" s="45">
        <v>3777</v>
      </c>
      <c r="EOL46" s="45">
        <v>3778</v>
      </c>
      <c r="EOM46" s="45">
        <v>3779</v>
      </c>
      <c r="EON46" s="45">
        <v>3780</v>
      </c>
      <c r="EOO46" s="45">
        <v>3781</v>
      </c>
      <c r="EOP46" s="45">
        <v>3782</v>
      </c>
      <c r="EOQ46" s="45">
        <v>3783</v>
      </c>
      <c r="EOR46" s="45">
        <v>3784</v>
      </c>
      <c r="EOS46" s="45">
        <v>3785</v>
      </c>
      <c r="EOT46" s="45">
        <v>3786</v>
      </c>
      <c r="EOU46" s="45">
        <v>3787</v>
      </c>
      <c r="EOV46" s="45">
        <v>3788</v>
      </c>
      <c r="EOW46" s="45">
        <v>3789</v>
      </c>
      <c r="EOX46" s="45">
        <v>3790</v>
      </c>
      <c r="EOY46" s="45">
        <v>3791</v>
      </c>
      <c r="EOZ46" s="45">
        <v>3792</v>
      </c>
      <c r="EPA46" s="45">
        <v>3793</v>
      </c>
      <c r="EPB46" s="45">
        <v>3794</v>
      </c>
      <c r="EPC46" s="45">
        <v>3795</v>
      </c>
      <c r="EPD46" s="45">
        <v>3796</v>
      </c>
      <c r="EPE46" s="45">
        <v>3797</v>
      </c>
      <c r="EPF46" s="45">
        <v>3798</v>
      </c>
      <c r="EPG46" s="45">
        <v>3799</v>
      </c>
      <c r="EPH46" s="45">
        <v>3800</v>
      </c>
      <c r="EPI46" s="45">
        <v>3801</v>
      </c>
      <c r="EPJ46" s="45">
        <v>3802</v>
      </c>
      <c r="EPK46" s="45">
        <v>3803</v>
      </c>
      <c r="EPL46" s="45">
        <v>3804</v>
      </c>
      <c r="EPM46" s="45">
        <v>3805</v>
      </c>
      <c r="EPN46" s="45">
        <v>3806</v>
      </c>
      <c r="EPO46" s="45">
        <v>3807</v>
      </c>
      <c r="EPP46" s="45">
        <v>3808</v>
      </c>
      <c r="EPQ46" s="45">
        <v>3809</v>
      </c>
      <c r="EPR46" s="45">
        <v>3810</v>
      </c>
      <c r="EPS46" s="45">
        <v>3811</v>
      </c>
      <c r="EPT46" s="45">
        <v>3812</v>
      </c>
      <c r="EPU46" s="45">
        <v>3813</v>
      </c>
      <c r="EPV46" s="45">
        <v>3814</v>
      </c>
      <c r="EPW46" s="45">
        <v>3815</v>
      </c>
      <c r="EPX46" s="45">
        <v>3816</v>
      </c>
      <c r="EPY46" s="45">
        <v>3817</v>
      </c>
      <c r="EPZ46" s="45">
        <v>3818</v>
      </c>
      <c r="EQA46" s="45">
        <v>3819</v>
      </c>
      <c r="EQB46" s="45">
        <v>3820</v>
      </c>
      <c r="EQC46" s="45">
        <v>3821</v>
      </c>
      <c r="EQD46" s="45">
        <v>3822</v>
      </c>
      <c r="EQE46" s="45">
        <v>3823</v>
      </c>
      <c r="EQF46" s="45">
        <v>3824</v>
      </c>
      <c r="EQG46" s="45">
        <v>3825</v>
      </c>
      <c r="EQH46" s="45">
        <v>3826</v>
      </c>
      <c r="EQI46" s="45">
        <v>3827</v>
      </c>
      <c r="EQJ46" s="45">
        <v>3828</v>
      </c>
      <c r="EQK46" s="45">
        <v>3829</v>
      </c>
      <c r="EQL46" s="45">
        <v>3830</v>
      </c>
      <c r="EQM46" s="45">
        <v>3831</v>
      </c>
      <c r="EQN46" s="45">
        <v>3832</v>
      </c>
      <c r="EQO46" s="45">
        <v>3833</v>
      </c>
      <c r="EQP46" s="45">
        <v>3834</v>
      </c>
      <c r="EQQ46" s="45">
        <v>3835</v>
      </c>
      <c r="EQR46" s="45">
        <v>3836</v>
      </c>
      <c r="EQS46" s="45">
        <v>3837</v>
      </c>
      <c r="EQT46" s="45">
        <v>3838</v>
      </c>
      <c r="EQU46" s="45">
        <v>3839</v>
      </c>
      <c r="EQV46" s="45">
        <v>3840</v>
      </c>
      <c r="EQW46" s="45">
        <v>3841</v>
      </c>
      <c r="EQX46" s="45">
        <v>3842</v>
      </c>
      <c r="EQY46" s="45">
        <v>3843</v>
      </c>
      <c r="EQZ46" s="45">
        <v>3844</v>
      </c>
      <c r="ERA46" s="45">
        <v>3845</v>
      </c>
      <c r="ERB46" s="45">
        <v>3846</v>
      </c>
      <c r="ERC46" s="45">
        <v>3847</v>
      </c>
      <c r="ERD46" s="45">
        <v>3848</v>
      </c>
      <c r="ERE46" s="45">
        <v>3849</v>
      </c>
      <c r="ERF46" s="45">
        <v>3850</v>
      </c>
      <c r="ERG46" s="45">
        <v>3851</v>
      </c>
      <c r="ERH46" s="45">
        <v>3852</v>
      </c>
      <c r="ERI46" s="45">
        <v>3853</v>
      </c>
      <c r="ERJ46" s="45">
        <v>3854</v>
      </c>
      <c r="ERK46" s="45">
        <v>3855</v>
      </c>
      <c r="ERL46" s="45">
        <v>3856</v>
      </c>
      <c r="ERM46" s="45">
        <v>3857</v>
      </c>
      <c r="ERN46" s="45">
        <v>3858</v>
      </c>
      <c r="ERO46" s="45">
        <v>3859</v>
      </c>
      <c r="ERP46" s="45">
        <v>3860</v>
      </c>
      <c r="ERQ46" s="45">
        <v>3861</v>
      </c>
      <c r="ERR46" s="45">
        <v>3862</v>
      </c>
      <c r="ERS46" s="45">
        <v>3863</v>
      </c>
      <c r="ERT46" s="45">
        <v>3864</v>
      </c>
      <c r="ERU46" s="45">
        <v>3865</v>
      </c>
      <c r="ERV46" s="45">
        <v>3866</v>
      </c>
      <c r="ERW46" s="45">
        <v>3867</v>
      </c>
      <c r="ERX46" s="45">
        <v>3868</v>
      </c>
      <c r="ERY46" s="45">
        <v>3869</v>
      </c>
      <c r="ERZ46" s="45">
        <v>3870</v>
      </c>
      <c r="ESA46" s="45">
        <v>3871</v>
      </c>
      <c r="ESB46" s="45">
        <v>3872</v>
      </c>
      <c r="ESC46" s="45">
        <v>3873</v>
      </c>
      <c r="ESD46" s="45">
        <v>3874</v>
      </c>
      <c r="ESE46" s="45">
        <v>3875</v>
      </c>
      <c r="ESF46" s="45">
        <v>3876</v>
      </c>
      <c r="ESG46" s="45">
        <v>3877</v>
      </c>
      <c r="ESH46" s="45">
        <v>3878</v>
      </c>
      <c r="ESI46" s="45">
        <v>3879</v>
      </c>
      <c r="ESJ46" s="45">
        <v>3880</v>
      </c>
      <c r="ESK46" s="45">
        <v>3881</v>
      </c>
      <c r="ESL46" s="45">
        <v>3882</v>
      </c>
      <c r="ESM46" s="45">
        <v>3883</v>
      </c>
      <c r="ESN46" s="45">
        <v>3884</v>
      </c>
      <c r="ESO46" s="45">
        <v>3885</v>
      </c>
      <c r="ESP46" s="45">
        <v>3886</v>
      </c>
      <c r="ESQ46" s="45">
        <v>3887</v>
      </c>
      <c r="ESR46" s="45">
        <v>3888</v>
      </c>
      <c r="ESS46" s="45">
        <v>3889</v>
      </c>
      <c r="EST46" s="45">
        <v>3890</v>
      </c>
      <c r="ESU46" s="45">
        <v>3891</v>
      </c>
      <c r="ESV46" s="45">
        <v>3892</v>
      </c>
      <c r="ESW46" s="45">
        <v>3893</v>
      </c>
      <c r="ESX46" s="45">
        <v>3894</v>
      </c>
      <c r="ESY46" s="45">
        <v>3895</v>
      </c>
      <c r="ESZ46" s="45">
        <v>3896</v>
      </c>
      <c r="ETA46" s="45">
        <v>3897</v>
      </c>
      <c r="ETB46" s="45">
        <v>3898</v>
      </c>
      <c r="ETC46" s="45">
        <v>3899</v>
      </c>
      <c r="ETD46" s="45">
        <v>3900</v>
      </c>
      <c r="ETE46" s="45">
        <v>3901</v>
      </c>
      <c r="ETF46" s="45">
        <v>3902</v>
      </c>
      <c r="ETG46" s="45">
        <v>3903</v>
      </c>
      <c r="ETH46" s="45">
        <v>3904</v>
      </c>
      <c r="ETI46" s="45">
        <v>3905</v>
      </c>
      <c r="ETJ46" s="45">
        <v>3906</v>
      </c>
      <c r="ETK46" s="45">
        <v>3907</v>
      </c>
      <c r="ETL46" s="45">
        <v>3908</v>
      </c>
      <c r="ETM46" s="45">
        <v>3909</v>
      </c>
      <c r="ETN46" s="45">
        <v>3910</v>
      </c>
      <c r="ETO46" s="45">
        <v>3911</v>
      </c>
      <c r="ETP46" s="45">
        <v>3912</v>
      </c>
      <c r="ETQ46" s="45">
        <v>3913</v>
      </c>
      <c r="ETR46" s="45">
        <v>3914</v>
      </c>
      <c r="ETS46" s="45">
        <v>3915</v>
      </c>
      <c r="ETT46" s="45">
        <v>3916</v>
      </c>
      <c r="ETU46" s="45">
        <v>3917</v>
      </c>
      <c r="ETV46" s="45">
        <v>3918</v>
      </c>
      <c r="ETW46" s="45">
        <v>3919</v>
      </c>
      <c r="ETX46" s="45">
        <v>3920</v>
      </c>
      <c r="ETY46" s="45">
        <v>3921</v>
      </c>
      <c r="ETZ46" s="45">
        <v>3922</v>
      </c>
      <c r="EUA46" s="45">
        <v>3923</v>
      </c>
      <c r="EUB46" s="45">
        <v>3924</v>
      </c>
      <c r="EUC46" s="45">
        <v>3925</v>
      </c>
      <c r="EUD46" s="45">
        <v>3926</v>
      </c>
      <c r="EUE46" s="45">
        <v>3927</v>
      </c>
      <c r="EUF46" s="45">
        <v>3928</v>
      </c>
      <c r="EUG46" s="45">
        <v>3929</v>
      </c>
      <c r="EUH46" s="45">
        <v>3930</v>
      </c>
      <c r="EUI46" s="45">
        <v>3931</v>
      </c>
      <c r="EUJ46" s="45">
        <v>3932</v>
      </c>
      <c r="EUK46" s="45">
        <v>3933</v>
      </c>
      <c r="EUL46" s="45">
        <v>3934</v>
      </c>
      <c r="EUM46" s="45">
        <v>3935</v>
      </c>
      <c r="EUN46" s="45">
        <v>3936</v>
      </c>
      <c r="EUO46" s="45">
        <v>3937</v>
      </c>
      <c r="EUP46" s="45">
        <v>3938</v>
      </c>
      <c r="EUQ46" s="45">
        <v>3939</v>
      </c>
      <c r="EUR46" s="45">
        <v>3940</v>
      </c>
      <c r="EUS46" s="45">
        <v>3941</v>
      </c>
      <c r="EUT46" s="45">
        <v>3942</v>
      </c>
      <c r="EUU46" s="45">
        <v>3943</v>
      </c>
      <c r="EUV46" s="45">
        <v>3944</v>
      </c>
      <c r="EUW46" s="45">
        <v>3945</v>
      </c>
      <c r="EUX46" s="45">
        <v>3946</v>
      </c>
      <c r="EUY46" s="45">
        <v>3947</v>
      </c>
      <c r="EUZ46" s="45">
        <v>3948</v>
      </c>
      <c r="EVA46" s="45">
        <v>3949</v>
      </c>
      <c r="EVB46" s="45">
        <v>3950</v>
      </c>
      <c r="EVC46" s="45">
        <v>3951</v>
      </c>
      <c r="EVD46" s="45">
        <v>3952</v>
      </c>
      <c r="EVE46" s="45">
        <v>3953</v>
      </c>
      <c r="EVF46" s="45">
        <v>3954</v>
      </c>
      <c r="EVG46" s="45">
        <v>3955</v>
      </c>
      <c r="EVH46" s="45">
        <v>3956</v>
      </c>
      <c r="EVI46" s="45">
        <v>3957</v>
      </c>
      <c r="EVJ46" s="45">
        <v>3958</v>
      </c>
      <c r="EVK46" s="45">
        <v>3959</v>
      </c>
      <c r="EVL46" s="45">
        <v>3960</v>
      </c>
      <c r="EVM46" s="45">
        <v>3961</v>
      </c>
      <c r="EVN46" s="45">
        <v>3962</v>
      </c>
      <c r="EVO46" s="45">
        <v>3963</v>
      </c>
      <c r="EVP46" s="45">
        <v>3964</v>
      </c>
      <c r="EVQ46" s="45">
        <v>3965</v>
      </c>
      <c r="EVR46" s="45">
        <v>3966</v>
      </c>
      <c r="EVS46" s="45">
        <v>3967</v>
      </c>
      <c r="EVT46" s="45">
        <v>3968</v>
      </c>
      <c r="EVU46" s="45">
        <v>3969</v>
      </c>
      <c r="EVV46" s="45">
        <v>3970</v>
      </c>
      <c r="EVW46" s="45">
        <v>3971</v>
      </c>
      <c r="EVX46" s="45">
        <v>3972</v>
      </c>
      <c r="EVY46" s="45">
        <v>3973</v>
      </c>
      <c r="EVZ46" s="45">
        <v>3974</v>
      </c>
      <c r="EWA46" s="45">
        <v>3975</v>
      </c>
      <c r="EWB46" s="45">
        <v>3976</v>
      </c>
      <c r="EWC46" s="45">
        <v>3977</v>
      </c>
      <c r="EWD46" s="45">
        <v>3978</v>
      </c>
      <c r="EWE46" s="45">
        <v>3979</v>
      </c>
      <c r="EWF46" s="45">
        <v>3980</v>
      </c>
      <c r="EWG46" s="45">
        <v>3981</v>
      </c>
      <c r="EWH46" s="45">
        <v>3982</v>
      </c>
      <c r="EWI46" s="45">
        <v>3983</v>
      </c>
      <c r="EWJ46" s="45">
        <v>3984</v>
      </c>
      <c r="EWK46" s="45">
        <v>3985</v>
      </c>
      <c r="EWL46" s="45">
        <v>3986</v>
      </c>
      <c r="EWM46" s="45">
        <v>3987</v>
      </c>
      <c r="EWN46" s="45">
        <v>3988</v>
      </c>
      <c r="EWO46" s="45">
        <v>3989</v>
      </c>
      <c r="EWP46" s="45">
        <v>3990</v>
      </c>
      <c r="EWQ46" s="45">
        <v>3991</v>
      </c>
      <c r="EWR46" s="45">
        <v>3992</v>
      </c>
      <c r="EWS46" s="45">
        <v>3993</v>
      </c>
      <c r="EWT46" s="45">
        <v>3994</v>
      </c>
      <c r="EWU46" s="45">
        <v>3995</v>
      </c>
      <c r="EWV46" s="45">
        <v>3996</v>
      </c>
      <c r="EWW46" s="45">
        <v>3997</v>
      </c>
      <c r="EWX46" s="45">
        <v>3998</v>
      </c>
      <c r="EWY46" s="45">
        <v>3999</v>
      </c>
      <c r="EWZ46" s="45">
        <v>4000</v>
      </c>
      <c r="EXA46" s="45">
        <v>4001</v>
      </c>
      <c r="EXB46" s="45">
        <v>4002</v>
      </c>
      <c r="EXC46" s="45">
        <v>4003</v>
      </c>
      <c r="EXD46" s="45">
        <v>4004</v>
      </c>
      <c r="EXE46" s="45">
        <v>4005</v>
      </c>
      <c r="EXF46" s="45">
        <v>4006</v>
      </c>
      <c r="EXG46" s="45">
        <v>4007</v>
      </c>
      <c r="EXH46" s="45">
        <v>4008</v>
      </c>
      <c r="EXI46" s="45">
        <v>4009</v>
      </c>
      <c r="EXJ46" s="45">
        <v>4010</v>
      </c>
      <c r="EXK46" s="45">
        <v>4011</v>
      </c>
      <c r="EXL46" s="45">
        <v>4012</v>
      </c>
      <c r="EXM46" s="45">
        <v>4013</v>
      </c>
      <c r="EXN46" s="45">
        <v>4014</v>
      </c>
      <c r="EXO46" s="45">
        <v>4015</v>
      </c>
      <c r="EXP46" s="45">
        <v>4016</v>
      </c>
      <c r="EXQ46" s="45">
        <v>4017</v>
      </c>
      <c r="EXR46" s="45">
        <v>4018</v>
      </c>
      <c r="EXS46" s="45">
        <v>4019</v>
      </c>
      <c r="EXT46" s="45">
        <v>4020</v>
      </c>
      <c r="EXU46" s="45">
        <v>4021</v>
      </c>
      <c r="EXV46" s="45">
        <v>4022</v>
      </c>
      <c r="EXW46" s="45">
        <v>4023</v>
      </c>
      <c r="EXX46" s="45">
        <v>4024</v>
      </c>
      <c r="EXY46" s="45">
        <v>4025</v>
      </c>
      <c r="EXZ46" s="45">
        <v>4026</v>
      </c>
      <c r="EYA46" s="45">
        <v>4027</v>
      </c>
      <c r="EYB46" s="45">
        <v>4028</v>
      </c>
      <c r="EYC46" s="45">
        <v>4029</v>
      </c>
      <c r="EYD46" s="45">
        <v>4030</v>
      </c>
      <c r="EYE46" s="45">
        <v>4031</v>
      </c>
      <c r="EYF46" s="45">
        <v>4032</v>
      </c>
      <c r="EYG46" s="45">
        <v>4033</v>
      </c>
      <c r="EYH46" s="45">
        <v>4034</v>
      </c>
      <c r="EYI46" s="45">
        <v>4035</v>
      </c>
      <c r="EYJ46" s="45">
        <v>4036</v>
      </c>
      <c r="EYK46" s="45">
        <v>4037</v>
      </c>
      <c r="EYL46" s="45">
        <v>4038</v>
      </c>
      <c r="EYM46" s="45">
        <v>4039</v>
      </c>
      <c r="EYN46" s="45">
        <v>4040</v>
      </c>
      <c r="EYO46" s="45">
        <v>4041</v>
      </c>
      <c r="EYP46" s="45">
        <v>4042</v>
      </c>
      <c r="EYQ46" s="45">
        <v>4043</v>
      </c>
      <c r="EYR46" s="45">
        <v>4044</v>
      </c>
      <c r="EYS46" s="45">
        <v>4045</v>
      </c>
      <c r="EYT46" s="45">
        <v>4046</v>
      </c>
      <c r="EYU46" s="45">
        <v>4047</v>
      </c>
      <c r="EYV46" s="45">
        <v>4048</v>
      </c>
      <c r="EYW46" s="45">
        <v>4049</v>
      </c>
      <c r="EYX46" s="45">
        <v>4050</v>
      </c>
      <c r="EYY46" s="45">
        <v>4051</v>
      </c>
      <c r="EYZ46" s="45">
        <v>4052</v>
      </c>
      <c r="EZA46" s="45">
        <v>4053</v>
      </c>
      <c r="EZB46" s="45">
        <v>4054</v>
      </c>
      <c r="EZC46" s="45">
        <v>4055</v>
      </c>
      <c r="EZD46" s="45">
        <v>4056</v>
      </c>
      <c r="EZE46" s="45">
        <v>4057</v>
      </c>
      <c r="EZF46" s="45">
        <v>4058</v>
      </c>
      <c r="EZG46" s="45">
        <v>4059</v>
      </c>
      <c r="EZH46" s="45">
        <v>4060</v>
      </c>
      <c r="EZI46" s="45">
        <v>4061</v>
      </c>
      <c r="EZJ46" s="45">
        <v>4062</v>
      </c>
      <c r="EZK46" s="45">
        <v>4063</v>
      </c>
      <c r="EZL46" s="45">
        <v>4064</v>
      </c>
      <c r="EZM46" s="45">
        <v>4065</v>
      </c>
      <c r="EZN46" s="45">
        <v>4066</v>
      </c>
      <c r="EZO46" s="45">
        <v>4067</v>
      </c>
      <c r="EZP46" s="45">
        <v>4068</v>
      </c>
      <c r="EZQ46" s="45">
        <v>4069</v>
      </c>
      <c r="EZR46" s="45">
        <v>4070</v>
      </c>
      <c r="EZS46" s="45">
        <v>4071</v>
      </c>
      <c r="EZT46" s="45">
        <v>4072</v>
      </c>
      <c r="EZU46" s="45">
        <v>4073</v>
      </c>
      <c r="EZV46" s="45">
        <v>4074</v>
      </c>
      <c r="EZW46" s="45">
        <v>4075</v>
      </c>
      <c r="EZX46" s="45">
        <v>4076</v>
      </c>
      <c r="EZY46" s="45">
        <v>4077</v>
      </c>
      <c r="EZZ46" s="45">
        <v>4078</v>
      </c>
      <c r="FAA46" s="45">
        <v>4079</v>
      </c>
      <c r="FAB46" s="45">
        <v>4080</v>
      </c>
      <c r="FAC46" s="45">
        <v>4081</v>
      </c>
      <c r="FAD46" s="45">
        <v>4082</v>
      </c>
      <c r="FAE46" s="45">
        <v>4083</v>
      </c>
      <c r="FAF46" s="45">
        <v>4084</v>
      </c>
      <c r="FAG46" s="45">
        <v>4085</v>
      </c>
      <c r="FAH46" s="45">
        <v>4086</v>
      </c>
      <c r="FAI46" s="45">
        <v>4087</v>
      </c>
      <c r="FAJ46" s="45">
        <v>4088</v>
      </c>
      <c r="FAK46" s="45">
        <v>4089</v>
      </c>
      <c r="FAL46" s="45">
        <v>4090</v>
      </c>
      <c r="FAM46" s="45">
        <v>4091</v>
      </c>
      <c r="FAN46" s="45">
        <v>4092</v>
      </c>
      <c r="FAO46" s="45">
        <v>4093</v>
      </c>
      <c r="FAP46" s="45">
        <v>4094</v>
      </c>
      <c r="FAQ46" s="45">
        <v>4095</v>
      </c>
      <c r="FAR46" s="45">
        <v>4096</v>
      </c>
      <c r="FAS46" s="45">
        <v>4097</v>
      </c>
      <c r="FAT46" s="45">
        <v>4098</v>
      </c>
      <c r="FAU46" s="45">
        <v>4099</v>
      </c>
      <c r="FAV46" s="45">
        <v>4100</v>
      </c>
      <c r="FAW46" s="45">
        <v>4101</v>
      </c>
      <c r="FAX46" s="45">
        <v>4102</v>
      </c>
      <c r="FAY46" s="45">
        <v>4103</v>
      </c>
      <c r="FAZ46" s="45">
        <v>4104</v>
      </c>
      <c r="FBA46" s="45">
        <v>4105</v>
      </c>
      <c r="FBB46" s="45">
        <v>4106</v>
      </c>
      <c r="FBC46" s="45">
        <v>4107</v>
      </c>
      <c r="FBD46" s="45">
        <v>4108</v>
      </c>
      <c r="FBE46" s="45">
        <v>4109</v>
      </c>
      <c r="FBF46" s="45">
        <v>4110</v>
      </c>
      <c r="FBG46" s="45">
        <v>4111</v>
      </c>
      <c r="FBH46" s="45">
        <v>4112</v>
      </c>
      <c r="FBI46" s="45">
        <v>4113</v>
      </c>
      <c r="FBJ46" s="45">
        <v>4114</v>
      </c>
      <c r="FBK46" s="45">
        <v>4115</v>
      </c>
      <c r="FBL46" s="45">
        <v>4116</v>
      </c>
      <c r="FBM46" s="45">
        <v>4117</v>
      </c>
      <c r="FBN46" s="45">
        <v>4118</v>
      </c>
      <c r="FBO46" s="45">
        <v>4119</v>
      </c>
      <c r="FBP46" s="45">
        <v>4120</v>
      </c>
      <c r="FBQ46" s="45">
        <v>4121</v>
      </c>
      <c r="FBR46" s="45">
        <v>4122</v>
      </c>
      <c r="FBS46" s="45">
        <v>4123</v>
      </c>
      <c r="FBT46" s="45">
        <v>4124</v>
      </c>
      <c r="FBU46" s="45">
        <v>4125</v>
      </c>
      <c r="FBV46" s="45">
        <v>4126</v>
      </c>
      <c r="FBW46" s="45">
        <v>4127</v>
      </c>
      <c r="FBX46" s="45">
        <v>4128</v>
      </c>
      <c r="FBY46" s="45">
        <v>4129</v>
      </c>
      <c r="FBZ46" s="45">
        <v>4130</v>
      </c>
      <c r="FCA46" s="45">
        <v>4131</v>
      </c>
      <c r="FCB46" s="45">
        <v>4132</v>
      </c>
      <c r="FCC46" s="45">
        <v>4133</v>
      </c>
      <c r="FCD46" s="45">
        <v>4134</v>
      </c>
      <c r="FCE46" s="45">
        <v>4135</v>
      </c>
      <c r="FCF46" s="45">
        <v>4136</v>
      </c>
      <c r="FCG46" s="45">
        <v>4137</v>
      </c>
      <c r="FCH46" s="45">
        <v>4138</v>
      </c>
      <c r="FCI46" s="45">
        <v>4139</v>
      </c>
      <c r="FCJ46" s="45">
        <v>4140</v>
      </c>
      <c r="FCK46" s="45">
        <v>4141</v>
      </c>
      <c r="FCL46" s="45">
        <v>4142</v>
      </c>
      <c r="FCM46" s="45">
        <v>4143</v>
      </c>
      <c r="FCN46" s="45">
        <v>4144</v>
      </c>
      <c r="FCO46" s="45">
        <v>4145</v>
      </c>
      <c r="FCP46" s="45">
        <v>4146</v>
      </c>
      <c r="FCQ46" s="45">
        <v>4147</v>
      </c>
      <c r="FCR46" s="45">
        <v>4148</v>
      </c>
      <c r="FCS46" s="45">
        <v>4149</v>
      </c>
      <c r="FCT46" s="45">
        <v>4150</v>
      </c>
      <c r="FCU46" s="45">
        <v>4151</v>
      </c>
      <c r="FCV46" s="45">
        <v>4152</v>
      </c>
      <c r="FCW46" s="45">
        <v>4153</v>
      </c>
      <c r="FCX46" s="45">
        <v>4154</v>
      </c>
      <c r="FCY46" s="45">
        <v>4155</v>
      </c>
      <c r="FCZ46" s="45">
        <v>4156</v>
      </c>
      <c r="FDA46" s="45">
        <v>4157</v>
      </c>
      <c r="FDB46" s="45">
        <v>4158</v>
      </c>
      <c r="FDC46" s="45">
        <v>4159</v>
      </c>
      <c r="FDD46" s="45">
        <v>4160</v>
      </c>
      <c r="FDE46" s="45">
        <v>4161</v>
      </c>
      <c r="FDF46" s="45">
        <v>4162</v>
      </c>
      <c r="FDG46" s="45">
        <v>4163</v>
      </c>
      <c r="FDH46" s="45">
        <v>4164</v>
      </c>
      <c r="FDI46" s="45">
        <v>4165</v>
      </c>
      <c r="FDJ46" s="45">
        <v>4166</v>
      </c>
      <c r="FDK46" s="45">
        <v>4167</v>
      </c>
      <c r="FDL46" s="45">
        <v>4168</v>
      </c>
      <c r="FDM46" s="45">
        <v>4169</v>
      </c>
      <c r="FDN46" s="45">
        <v>4170</v>
      </c>
      <c r="FDO46" s="45">
        <v>4171</v>
      </c>
      <c r="FDP46" s="45">
        <v>4172</v>
      </c>
      <c r="FDQ46" s="45">
        <v>4173</v>
      </c>
      <c r="FDR46" s="45">
        <v>4174</v>
      </c>
      <c r="FDS46" s="45">
        <v>4175</v>
      </c>
      <c r="FDT46" s="45">
        <v>4176</v>
      </c>
      <c r="FDU46" s="45">
        <v>4177</v>
      </c>
      <c r="FDV46" s="45">
        <v>4178</v>
      </c>
      <c r="FDW46" s="45">
        <v>4179</v>
      </c>
      <c r="FDX46" s="45">
        <v>4180</v>
      </c>
      <c r="FDY46" s="45">
        <v>4181</v>
      </c>
      <c r="FDZ46" s="45">
        <v>4182</v>
      </c>
      <c r="FEA46" s="45">
        <v>4183</v>
      </c>
      <c r="FEB46" s="45">
        <v>4184</v>
      </c>
      <c r="FEC46" s="45">
        <v>4185</v>
      </c>
      <c r="FED46" s="45">
        <v>4186</v>
      </c>
      <c r="FEE46" s="45">
        <v>4187</v>
      </c>
      <c r="FEF46" s="45">
        <v>4188</v>
      </c>
      <c r="FEG46" s="45">
        <v>4189</v>
      </c>
      <c r="FEH46" s="45">
        <v>4190</v>
      </c>
      <c r="FEI46" s="45">
        <v>4191</v>
      </c>
      <c r="FEJ46" s="45">
        <v>4192</v>
      </c>
      <c r="FEK46" s="45">
        <v>4193</v>
      </c>
      <c r="FEL46" s="45">
        <v>4194</v>
      </c>
      <c r="FEM46" s="45">
        <v>4195</v>
      </c>
      <c r="FEN46" s="45">
        <v>4196</v>
      </c>
      <c r="FEO46" s="45">
        <v>4197</v>
      </c>
      <c r="FEP46" s="45">
        <v>4198</v>
      </c>
      <c r="FEQ46" s="45">
        <v>4199</v>
      </c>
      <c r="FER46" s="45">
        <v>4200</v>
      </c>
      <c r="FES46" s="45">
        <v>4201</v>
      </c>
      <c r="FET46" s="45">
        <v>4202</v>
      </c>
      <c r="FEU46" s="45">
        <v>4203</v>
      </c>
      <c r="FEV46" s="45">
        <v>4204</v>
      </c>
      <c r="FEW46" s="45">
        <v>4205</v>
      </c>
      <c r="FEX46" s="45">
        <v>4206</v>
      </c>
      <c r="FEY46" s="45">
        <v>4207</v>
      </c>
      <c r="FEZ46" s="45">
        <v>4208</v>
      </c>
      <c r="FFA46" s="45">
        <v>4209</v>
      </c>
      <c r="FFB46" s="45">
        <v>4210</v>
      </c>
      <c r="FFC46" s="45">
        <v>4211</v>
      </c>
      <c r="FFD46" s="45">
        <v>4212</v>
      </c>
      <c r="FFE46" s="45">
        <v>4213</v>
      </c>
      <c r="FFF46" s="45">
        <v>4214</v>
      </c>
      <c r="FFG46" s="45">
        <v>4215</v>
      </c>
      <c r="FFH46" s="45">
        <v>4216</v>
      </c>
      <c r="FFI46" s="45">
        <v>4217</v>
      </c>
      <c r="FFJ46" s="45">
        <v>4218</v>
      </c>
      <c r="FFK46" s="45">
        <v>4219</v>
      </c>
      <c r="FFL46" s="45">
        <v>4220</v>
      </c>
      <c r="FFM46" s="45">
        <v>4221</v>
      </c>
      <c r="FFN46" s="45">
        <v>4222</v>
      </c>
      <c r="FFO46" s="45">
        <v>4223</v>
      </c>
      <c r="FFP46" s="45">
        <v>4224</v>
      </c>
      <c r="FFQ46" s="45">
        <v>4225</v>
      </c>
      <c r="FFR46" s="45">
        <v>4226</v>
      </c>
      <c r="FFS46" s="45">
        <v>4227</v>
      </c>
      <c r="FFT46" s="45">
        <v>4228</v>
      </c>
      <c r="FFU46" s="45">
        <v>4229</v>
      </c>
      <c r="FFV46" s="45">
        <v>4230</v>
      </c>
      <c r="FFW46" s="45">
        <v>4231</v>
      </c>
      <c r="FFX46" s="45">
        <v>4232</v>
      </c>
      <c r="FFY46" s="45">
        <v>4233</v>
      </c>
      <c r="FFZ46" s="45">
        <v>4234</v>
      </c>
      <c r="FGA46" s="45">
        <v>4235</v>
      </c>
      <c r="FGB46" s="45">
        <v>4236</v>
      </c>
      <c r="FGC46" s="45">
        <v>4237</v>
      </c>
      <c r="FGD46" s="45">
        <v>4238</v>
      </c>
      <c r="FGE46" s="45">
        <v>4239</v>
      </c>
      <c r="FGF46" s="45">
        <v>4240</v>
      </c>
      <c r="FGG46" s="45">
        <v>4241</v>
      </c>
      <c r="FGH46" s="45">
        <v>4242</v>
      </c>
      <c r="FGI46" s="45">
        <v>4243</v>
      </c>
      <c r="FGJ46" s="45">
        <v>4244</v>
      </c>
      <c r="FGK46" s="45">
        <v>4245</v>
      </c>
      <c r="FGL46" s="45">
        <v>4246</v>
      </c>
      <c r="FGM46" s="45">
        <v>4247</v>
      </c>
      <c r="FGN46" s="45">
        <v>4248</v>
      </c>
      <c r="FGO46" s="45">
        <v>4249</v>
      </c>
      <c r="FGP46" s="45">
        <v>4250</v>
      </c>
      <c r="FGQ46" s="45">
        <v>4251</v>
      </c>
      <c r="FGR46" s="45">
        <v>4252</v>
      </c>
      <c r="FGS46" s="45">
        <v>4253</v>
      </c>
      <c r="FGT46" s="45">
        <v>4254</v>
      </c>
      <c r="FGU46" s="45">
        <v>4255</v>
      </c>
      <c r="FGV46" s="45">
        <v>4256</v>
      </c>
      <c r="FGW46" s="45">
        <v>4257</v>
      </c>
      <c r="FGX46" s="45">
        <v>4258</v>
      </c>
      <c r="FGY46" s="45">
        <v>4259</v>
      </c>
      <c r="FGZ46" s="45">
        <v>4260</v>
      </c>
      <c r="FHA46" s="45">
        <v>4261</v>
      </c>
      <c r="FHB46" s="45">
        <v>4262</v>
      </c>
      <c r="FHC46" s="45">
        <v>4263</v>
      </c>
      <c r="FHD46" s="45">
        <v>4264</v>
      </c>
      <c r="FHE46" s="45">
        <v>4265</v>
      </c>
      <c r="FHF46" s="45">
        <v>4266</v>
      </c>
      <c r="FHG46" s="45">
        <v>4267</v>
      </c>
      <c r="FHH46" s="45">
        <v>4268</v>
      </c>
      <c r="FHI46" s="45">
        <v>4269</v>
      </c>
      <c r="FHJ46" s="45">
        <v>4270</v>
      </c>
      <c r="FHK46" s="45">
        <v>4271</v>
      </c>
      <c r="FHL46" s="45">
        <v>4272</v>
      </c>
      <c r="FHM46" s="45">
        <v>4273</v>
      </c>
      <c r="FHN46" s="45">
        <v>4274</v>
      </c>
      <c r="FHO46" s="45">
        <v>4275</v>
      </c>
      <c r="FHP46" s="45">
        <v>4276</v>
      </c>
      <c r="FHQ46" s="45">
        <v>4277</v>
      </c>
      <c r="FHR46" s="45">
        <v>4278</v>
      </c>
      <c r="FHS46" s="45">
        <v>4279</v>
      </c>
      <c r="FHT46" s="45">
        <v>4280</v>
      </c>
      <c r="FHU46" s="45">
        <v>4281</v>
      </c>
      <c r="FHV46" s="45">
        <v>4282</v>
      </c>
      <c r="FHW46" s="45">
        <v>4283</v>
      </c>
      <c r="FHX46" s="45">
        <v>4284</v>
      </c>
      <c r="FHY46" s="45">
        <v>4285</v>
      </c>
      <c r="FHZ46" s="45">
        <v>4286</v>
      </c>
      <c r="FIA46" s="45">
        <v>4287</v>
      </c>
      <c r="FIB46" s="45">
        <v>4288</v>
      </c>
      <c r="FIC46" s="45">
        <v>4289</v>
      </c>
      <c r="FID46" s="45">
        <v>4290</v>
      </c>
      <c r="FIE46" s="45">
        <v>4291</v>
      </c>
      <c r="FIF46" s="45">
        <v>4292</v>
      </c>
      <c r="FIG46" s="45">
        <v>4293</v>
      </c>
      <c r="FIH46" s="45">
        <v>4294</v>
      </c>
      <c r="FII46" s="45">
        <v>4295</v>
      </c>
      <c r="FIJ46" s="45">
        <v>4296</v>
      </c>
      <c r="FIK46" s="45">
        <v>4297</v>
      </c>
      <c r="FIL46" s="45">
        <v>4298</v>
      </c>
      <c r="FIM46" s="45">
        <v>4299</v>
      </c>
      <c r="FIN46" s="45">
        <v>4300</v>
      </c>
      <c r="FIO46" s="45">
        <v>4301</v>
      </c>
      <c r="FIP46" s="45">
        <v>4302</v>
      </c>
      <c r="FIQ46" s="45">
        <v>4303</v>
      </c>
      <c r="FIR46" s="45">
        <v>4304</v>
      </c>
      <c r="FIS46" s="45">
        <v>4305</v>
      </c>
      <c r="FIT46" s="45">
        <v>4306</v>
      </c>
      <c r="FIU46" s="45">
        <v>4307</v>
      </c>
      <c r="FIV46" s="45">
        <v>4308</v>
      </c>
      <c r="FIW46" s="45">
        <v>4309</v>
      </c>
      <c r="FIX46" s="45">
        <v>4310</v>
      </c>
      <c r="FIY46" s="45">
        <v>4311</v>
      </c>
      <c r="FIZ46" s="45">
        <v>4312</v>
      </c>
      <c r="FJA46" s="45">
        <v>4313</v>
      </c>
      <c r="FJB46" s="45">
        <v>4314</v>
      </c>
      <c r="FJC46" s="45">
        <v>4315</v>
      </c>
      <c r="FJD46" s="45">
        <v>4316</v>
      </c>
      <c r="FJE46" s="45">
        <v>4317</v>
      </c>
      <c r="FJF46" s="45">
        <v>4318</v>
      </c>
      <c r="FJG46" s="45">
        <v>4319</v>
      </c>
      <c r="FJH46" s="45">
        <v>4320</v>
      </c>
      <c r="FJI46" s="45">
        <v>4321</v>
      </c>
      <c r="FJJ46" s="45">
        <v>4322</v>
      </c>
      <c r="FJK46" s="45">
        <v>4323</v>
      </c>
      <c r="FJL46" s="45">
        <v>4324</v>
      </c>
      <c r="FJM46" s="45">
        <v>4325</v>
      </c>
      <c r="FJN46" s="45">
        <v>4326</v>
      </c>
      <c r="FJO46" s="45">
        <v>4327</v>
      </c>
      <c r="FJP46" s="45">
        <v>4328</v>
      </c>
      <c r="FJQ46" s="45">
        <v>4329</v>
      </c>
      <c r="FJR46" s="45">
        <v>4330</v>
      </c>
      <c r="FJS46" s="45">
        <v>4331</v>
      </c>
      <c r="FJT46" s="45">
        <v>4332</v>
      </c>
      <c r="FJU46" s="45">
        <v>4333</v>
      </c>
      <c r="FJV46" s="45">
        <v>4334</v>
      </c>
      <c r="FJW46" s="45">
        <v>4335</v>
      </c>
      <c r="FJX46" s="45">
        <v>4336</v>
      </c>
      <c r="FJY46" s="45">
        <v>4337</v>
      </c>
      <c r="FJZ46" s="45">
        <v>4338</v>
      </c>
      <c r="FKA46" s="45">
        <v>4339</v>
      </c>
      <c r="FKB46" s="45">
        <v>4340</v>
      </c>
      <c r="FKC46" s="45">
        <v>4341</v>
      </c>
      <c r="FKD46" s="45">
        <v>4342</v>
      </c>
      <c r="FKE46" s="45">
        <v>4343</v>
      </c>
      <c r="FKF46" s="45">
        <v>4344</v>
      </c>
      <c r="FKG46" s="45">
        <v>4345</v>
      </c>
      <c r="FKH46" s="45">
        <v>4346</v>
      </c>
      <c r="FKI46" s="45">
        <v>4347</v>
      </c>
      <c r="FKJ46" s="45">
        <v>4348</v>
      </c>
      <c r="FKK46" s="45">
        <v>4349</v>
      </c>
      <c r="FKL46" s="45">
        <v>4350</v>
      </c>
      <c r="FKM46" s="45">
        <v>4351</v>
      </c>
      <c r="FKN46" s="45">
        <v>4352</v>
      </c>
      <c r="FKO46" s="45">
        <v>4353</v>
      </c>
      <c r="FKP46" s="45">
        <v>4354</v>
      </c>
      <c r="FKQ46" s="45">
        <v>4355</v>
      </c>
      <c r="FKR46" s="45">
        <v>4356</v>
      </c>
      <c r="FKS46" s="45">
        <v>4357</v>
      </c>
      <c r="FKT46" s="45">
        <v>4358</v>
      </c>
      <c r="FKU46" s="45">
        <v>4359</v>
      </c>
      <c r="FKV46" s="45">
        <v>4360</v>
      </c>
      <c r="FKW46" s="45">
        <v>4361</v>
      </c>
      <c r="FKX46" s="45">
        <v>4362</v>
      </c>
      <c r="FKY46" s="45">
        <v>4363</v>
      </c>
      <c r="FKZ46" s="45">
        <v>4364</v>
      </c>
      <c r="FLA46" s="45">
        <v>4365</v>
      </c>
      <c r="FLB46" s="45">
        <v>4366</v>
      </c>
      <c r="FLC46" s="45">
        <v>4367</v>
      </c>
      <c r="FLD46" s="45">
        <v>4368</v>
      </c>
      <c r="FLE46" s="45">
        <v>4369</v>
      </c>
      <c r="FLF46" s="45">
        <v>4370</v>
      </c>
      <c r="FLG46" s="45">
        <v>4371</v>
      </c>
      <c r="FLH46" s="45">
        <v>4372</v>
      </c>
      <c r="FLI46" s="45">
        <v>4373</v>
      </c>
      <c r="FLJ46" s="45">
        <v>4374</v>
      </c>
      <c r="FLK46" s="45">
        <v>4375</v>
      </c>
      <c r="FLL46" s="45">
        <v>4376</v>
      </c>
      <c r="FLM46" s="45">
        <v>4377</v>
      </c>
      <c r="FLN46" s="45">
        <v>4378</v>
      </c>
      <c r="FLO46" s="45">
        <v>4379</v>
      </c>
      <c r="FLP46" s="45">
        <v>4380</v>
      </c>
      <c r="FLQ46" s="45">
        <v>4381</v>
      </c>
      <c r="FLR46" s="45">
        <v>4382</v>
      </c>
      <c r="FLS46" s="45">
        <v>4383</v>
      </c>
      <c r="FLT46" s="45">
        <v>4384</v>
      </c>
      <c r="FLU46" s="45">
        <v>4385</v>
      </c>
      <c r="FLV46" s="45">
        <v>4386</v>
      </c>
      <c r="FLW46" s="45">
        <v>4387</v>
      </c>
      <c r="FLX46" s="45">
        <v>4388</v>
      </c>
      <c r="FLY46" s="45">
        <v>4389</v>
      </c>
      <c r="FLZ46" s="45">
        <v>4390</v>
      </c>
      <c r="FMA46" s="45">
        <v>4391</v>
      </c>
      <c r="FMB46" s="45">
        <v>4392</v>
      </c>
      <c r="FMC46" s="45">
        <v>4393</v>
      </c>
      <c r="FMD46" s="45">
        <v>4394</v>
      </c>
      <c r="FME46" s="45">
        <v>4395</v>
      </c>
      <c r="FMF46" s="45">
        <v>4396</v>
      </c>
      <c r="FMG46" s="45">
        <v>4397</v>
      </c>
      <c r="FMH46" s="45">
        <v>4398</v>
      </c>
      <c r="FMI46" s="45">
        <v>4399</v>
      </c>
      <c r="FMJ46" s="45">
        <v>4400</v>
      </c>
      <c r="FMK46" s="45">
        <v>4401</v>
      </c>
      <c r="FML46" s="45">
        <v>4402</v>
      </c>
      <c r="FMM46" s="45">
        <v>4403</v>
      </c>
      <c r="FMN46" s="45">
        <v>4404</v>
      </c>
      <c r="FMO46" s="45">
        <v>4405</v>
      </c>
      <c r="FMP46" s="45">
        <v>4406</v>
      </c>
      <c r="FMQ46" s="45">
        <v>4407</v>
      </c>
      <c r="FMR46" s="45">
        <v>4408</v>
      </c>
      <c r="FMS46" s="45">
        <v>4409</v>
      </c>
      <c r="FMT46" s="45">
        <v>4410</v>
      </c>
      <c r="FMU46" s="45">
        <v>4411</v>
      </c>
      <c r="FMV46" s="45">
        <v>4412</v>
      </c>
      <c r="FMW46" s="45">
        <v>4413</v>
      </c>
      <c r="FMX46" s="45">
        <v>4414</v>
      </c>
      <c r="FMY46" s="45">
        <v>4415</v>
      </c>
      <c r="FMZ46" s="45">
        <v>4416</v>
      </c>
      <c r="FNA46" s="45">
        <v>4417</v>
      </c>
      <c r="FNB46" s="45">
        <v>4418</v>
      </c>
      <c r="FNC46" s="45">
        <v>4419</v>
      </c>
      <c r="FND46" s="45">
        <v>4420</v>
      </c>
      <c r="FNE46" s="45">
        <v>4421</v>
      </c>
      <c r="FNF46" s="45">
        <v>4422</v>
      </c>
      <c r="FNG46" s="45">
        <v>4423</v>
      </c>
      <c r="FNH46" s="45">
        <v>4424</v>
      </c>
      <c r="FNI46" s="45">
        <v>4425</v>
      </c>
      <c r="FNJ46" s="45">
        <v>4426</v>
      </c>
      <c r="FNK46" s="45">
        <v>4427</v>
      </c>
      <c r="FNL46" s="45">
        <v>4428</v>
      </c>
      <c r="FNM46" s="45">
        <v>4429</v>
      </c>
      <c r="FNN46" s="45">
        <v>4430</v>
      </c>
      <c r="FNO46" s="45">
        <v>4431</v>
      </c>
      <c r="FNP46" s="45">
        <v>4432</v>
      </c>
      <c r="FNQ46" s="45">
        <v>4433</v>
      </c>
      <c r="FNR46" s="45">
        <v>4434</v>
      </c>
      <c r="FNS46" s="45">
        <v>4435</v>
      </c>
      <c r="FNT46" s="45">
        <v>4436</v>
      </c>
      <c r="FNU46" s="45">
        <v>4437</v>
      </c>
      <c r="FNV46" s="45">
        <v>4438</v>
      </c>
      <c r="FNW46" s="45">
        <v>4439</v>
      </c>
      <c r="FNX46" s="45">
        <v>4440</v>
      </c>
      <c r="FNY46" s="45">
        <v>4441</v>
      </c>
      <c r="FNZ46" s="45">
        <v>4442</v>
      </c>
      <c r="FOA46" s="45">
        <v>4443</v>
      </c>
      <c r="FOB46" s="45">
        <v>4444</v>
      </c>
      <c r="FOC46" s="45">
        <v>4445</v>
      </c>
      <c r="FOD46" s="45">
        <v>4446</v>
      </c>
      <c r="FOE46" s="45">
        <v>4447</v>
      </c>
      <c r="FOF46" s="45">
        <v>4448</v>
      </c>
      <c r="FOG46" s="45">
        <v>4449</v>
      </c>
      <c r="FOH46" s="45">
        <v>4450</v>
      </c>
      <c r="FOI46" s="45">
        <v>4451</v>
      </c>
      <c r="FOJ46" s="45">
        <v>4452</v>
      </c>
      <c r="FOK46" s="45">
        <v>4453</v>
      </c>
      <c r="FOL46" s="45">
        <v>4454</v>
      </c>
      <c r="FOM46" s="45">
        <v>4455</v>
      </c>
      <c r="FON46" s="45">
        <v>4456</v>
      </c>
      <c r="FOO46" s="45">
        <v>4457</v>
      </c>
      <c r="FOP46" s="45">
        <v>4458</v>
      </c>
      <c r="FOQ46" s="45">
        <v>4459</v>
      </c>
      <c r="FOR46" s="45">
        <v>4460</v>
      </c>
      <c r="FOS46" s="45">
        <v>4461</v>
      </c>
      <c r="FOT46" s="45">
        <v>4462</v>
      </c>
      <c r="FOU46" s="45">
        <v>4463</v>
      </c>
      <c r="FOV46" s="45">
        <v>4464</v>
      </c>
      <c r="FOW46" s="45">
        <v>4465</v>
      </c>
      <c r="FOX46" s="45">
        <v>4466</v>
      </c>
      <c r="FOY46" s="45">
        <v>4467</v>
      </c>
      <c r="FOZ46" s="45">
        <v>4468</v>
      </c>
      <c r="FPA46" s="45">
        <v>4469</v>
      </c>
      <c r="FPB46" s="45">
        <v>4470</v>
      </c>
      <c r="FPC46" s="45">
        <v>4471</v>
      </c>
      <c r="FPD46" s="45">
        <v>4472</v>
      </c>
      <c r="FPE46" s="45">
        <v>4473</v>
      </c>
      <c r="FPF46" s="45">
        <v>4474</v>
      </c>
      <c r="FPG46" s="45">
        <v>4475</v>
      </c>
      <c r="FPH46" s="45">
        <v>4476</v>
      </c>
      <c r="FPI46" s="45">
        <v>4477</v>
      </c>
      <c r="FPJ46" s="45">
        <v>4478</v>
      </c>
      <c r="FPK46" s="45">
        <v>4479</v>
      </c>
      <c r="FPL46" s="45">
        <v>4480</v>
      </c>
      <c r="FPM46" s="45">
        <v>4481</v>
      </c>
      <c r="FPN46" s="45">
        <v>4482</v>
      </c>
      <c r="FPO46" s="45">
        <v>4483</v>
      </c>
      <c r="FPP46" s="45">
        <v>4484</v>
      </c>
      <c r="FPQ46" s="45">
        <v>4485</v>
      </c>
      <c r="FPR46" s="45">
        <v>4486</v>
      </c>
      <c r="FPS46" s="45">
        <v>4487</v>
      </c>
      <c r="FPT46" s="45">
        <v>4488</v>
      </c>
      <c r="FPU46" s="45">
        <v>4489</v>
      </c>
      <c r="FPV46" s="45">
        <v>4490</v>
      </c>
      <c r="FPW46" s="45">
        <v>4491</v>
      </c>
      <c r="FPX46" s="45">
        <v>4492</v>
      </c>
      <c r="FPY46" s="45">
        <v>4493</v>
      </c>
      <c r="FPZ46" s="45">
        <v>4494</v>
      </c>
      <c r="FQA46" s="45">
        <v>4495</v>
      </c>
      <c r="FQB46" s="45">
        <v>4496</v>
      </c>
      <c r="FQC46" s="45">
        <v>4497</v>
      </c>
      <c r="FQD46" s="45">
        <v>4498</v>
      </c>
      <c r="FQE46" s="45">
        <v>4499</v>
      </c>
      <c r="FQF46" s="45">
        <v>4500</v>
      </c>
      <c r="FQG46" s="45">
        <v>4501</v>
      </c>
      <c r="FQH46" s="45">
        <v>4502</v>
      </c>
      <c r="FQI46" s="45">
        <v>4503</v>
      </c>
      <c r="FQJ46" s="45">
        <v>4504</v>
      </c>
      <c r="FQK46" s="45">
        <v>4505</v>
      </c>
      <c r="FQL46" s="45">
        <v>4506</v>
      </c>
      <c r="FQM46" s="45">
        <v>4507</v>
      </c>
      <c r="FQN46" s="45">
        <v>4508</v>
      </c>
      <c r="FQO46" s="45">
        <v>4509</v>
      </c>
      <c r="FQP46" s="45">
        <v>4510</v>
      </c>
      <c r="FQQ46" s="45">
        <v>4511</v>
      </c>
      <c r="FQR46" s="45">
        <v>4512</v>
      </c>
      <c r="FQS46" s="45">
        <v>4513</v>
      </c>
      <c r="FQT46" s="45">
        <v>4514</v>
      </c>
      <c r="FQU46" s="45">
        <v>4515</v>
      </c>
      <c r="FQV46" s="45">
        <v>4516</v>
      </c>
      <c r="FQW46" s="45">
        <v>4517</v>
      </c>
      <c r="FQX46" s="45">
        <v>4518</v>
      </c>
      <c r="FQY46" s="45">
        <v>4519</v>
      </c>
      <c r="FQZ46" s="45">
        <v>4520</v>
      </c>
      <c r="FRA46" s="45">
        <v>4521</v>
      </c>
      <c r="FRB46" s="45">
        <v>4522</v>
      </c>
      <c r="FRC46" s="45">
        <v>4523</v>
      </c>
      <c r="FRD46" s="45">
        <v>4524</v>
      </c>
      <c r="FRE46" s="45">
        <v>4525</v>
      </c>
      <c r="FRF46" s="45">
        <v>4526</v>
      </c>
      <c r="FRG46" s="45">
        <v>4527</v>
      </c>
      <c r="FRH46" s="45">
        <v>4528</v>
      </c>
      <c r="FRI46" s="45">
        <v>4529</v>
      </c>
      <c r="FRJ46" s="45">
        <v>4530</v>
      </c>
      <c r="FRK46" s="45">
        <v>4531</v>
      </c>
      <c r="FRL46" s="45">
        <v>4532</v>
      </c>
      <c r="FRM46" s="45">
        <v>4533</v>
      </c>
      <c r="FRN46" s="45">
        <v>4534</v>
      </c>
      <c r="FRO46" s="45">
        <v>4535</v>
      </c>
      <c r="FRP46" s="45">
        <v>4536</v>
      </c>
      <c r="FRQ46" s="45">
        <v>4537</v>
      </c>
      <c r="FRR46" s="45">
        <v>4538</v>
      </c>
      <c r="FRS46" s="45">
        <v>4539</v>
      </c>
      <c r="FRT46" s="45">
        <v>4540</v>
      </c>
      <c r="FRU46" s="45">
        <v>4541</v>
      </c>
      <c r="FRV46" s="45">
        <v>4542</v>
      </c>
      <c r="FRW46" s="45">
        <v>4543</v>
      </c>
      <c r="FRX46" s="45">
        <v>4544</v>
      </c>
      <c r="FRY46" s="45">
        <v>4545</v>
      </c>
      <c r="FRZ46" s="45">
        <v>4546</v>
      </c>
      <c r="FSA46" s="45">
        <v>4547</v>
      </c>
      <c r="FSB46" s="45">
        <v>4548</v>
      </c>
      <c r="FSC46" s="45">
        <v>4549</v>
      </c>
      <c r="FSD46" s="45">
        <v>4550</v>
      </c>
      <c r="FSE46" s="45">
        <v>4551</v>
      </c>
      <c r="FSF46" s="45">
        <v>4552</v>
      </c>
      <c r="FSG46" s="45">
        <v>4553</v>
      </c>
      <c r="FSH46" s="45">
        <v>4554</v>
      </c>
      <c r="FSI46" s="45">
        <v>4555</v>
      </c>
      <c r="FSJ46" s="45">
        <v>4556</v>
      </c>
      <c r="FSK46" s="45">
        <v>4557</v>
      </c>
      <c r="FSL46" s="45">
        <v>4558</v>
      </c>
      <c r="FSM46" s="45">
        <v>4559</v>
      </c>
      <c r="FSN46" s="45">
        <v>4560</v>
      </c>
      <c r="FSO46" s="45">
        <v>4561</v>
      </c>
      <c r="FSP46" s="45">
        <v>4562</v>
      </c>
      <c r="FSQ46" s="45">
        <v>4563</v>
      </c>
      <c r="FSR46" s="45">
        <v>4564</v>
      </c>
      <c r="FSS46" s="45">
        <v>4565</v>
      </c>
      <c r="FST46" s="45">
        <v>4566</v>
      </c>
      <c r="FSU46" s="45">
        <v>4567</v>
      </c>
      <c r="FSV46" s="45">
        <v>4568</v>
      </c>
      <c r="FSW46" s="45">
        <v>4569</v>
      </c>
      <c r="FSX46" s="45">
        <v>4570</v>
      </c>
      <c r="FSY46" s="45">
        <v>4571</v>
      </c>
      <c r="FSZ46" s="45">
        <v>4572</v>
      </c>
      <c r="FTA46" s="45">
        <v>4573</v>
      </c>
      <c r="FTB46" s="45">
        <v>4574</v>
      </c>
      <c r="FTC46" s="45">
        <v>4575</v>
      </c>
      <c r="FTD46" s="45">
        <v>4576</v>
      </c>
      <c r="FTE46" s="45">
        <v>4577</v>
      </c>
      <c r="FTF46" s="45">
        <v>4578</v>
      </c>
      <c r="FTG46" s="45">
        <v>4579</v>
      </c>
      <c r="FTH46" s="45">
        <v>4580</v>
      </c>
      <c r="FTI46" s="45">
        <v>4581</v>
      </c>
      <c r="FTJ46" s="45">
        <v>4582</v>
      </c>
      <c r="FTK46" s="45">
        <v>4583</v>
      </c>
      <c r="FTL46" s="45">
        <v>4584</v>
      </c>
      <c r="FTM46" s="45">
        <v>4585</v>
      </c>
      <c r="FTN46" s="45">
        <v>4586</v>
      </c>
      <c r="FTO46" s="45">
        <v>4587</v>
      </c>
      <c r="FTP46" s="45">
        <v>4588</v>
      </c>
      <c r="FTQ46" s="45">
        <v>4589</v>
      </c>
      <c r="FTR46" s="45">
        <v>4590</v>
      </c>
      <c r="FTS46" s="45">
        <v>4591</v>
      </c>
      <c r="FTT46" s="45">
        <v>4592</v>
      </c>
      <c r="FTU46" s="45">
        <v>4593</v>
      </c>
      <c r="FTV46" s="45">
        <v>4594</v>
      </c>
      <c r="FTW46" s="45">
        <v>4595</v>
      </c>
      <c r="FTX46" s="45">
        <v>4596</v>
      </c>
      <c r="FTY46" s="45">
        <v>4597</v>
      </c>
      <c r="FTZ46" s="45">
        <v>4598</v>
      </c>
      <c r="FUA46" s="45">
        <v>4599</v>
      </c>
      <c r="FUB46" s="45">
        <v>4600</v>
      </c>
      <c r="FUC46" s="45">
        <v>4601</v>
      </c>
      <c r="FUD46" s="45">
        <v>4602</v>
      </c>
      <c r="FUE46" s="45">
        <v>4603</v>
      </c>
      <c r="FUF46" s="45">
        <v>4604</v>
      </c>
      <c r="FUG46" s="45">
        <v>4605</v>
      </c>
      <c r="FUH46" s="45">
        <v>4606</v>
      </c>
      <c r="FUI46" s="45">
        <v>4607</v>
      </c>
      <c r="FUJ46" s="45">
        <v>4608</v>
      </c>
      <c r="FUK46" s="45">
        <v>4609</v>
      </c>
      <c r="FUL46" s="45">
        <v>4610</v>
      </c>
      <c r="FUM46" s="45">
        <v>4611</v>
      </c>
      <c r="FUN46" s="45">
        <v>4612</v>
      </c>
      <c r="FUO46" s="45">
        <v>4613</v>
      </c>
      <c r="FUP46" s="45">
        <v>4614</v>
      </c>
      <c r="FUQ46" s="45">
        <v>4615</v>
      </c>
      <c r="FUR46" s="45">
        <v>4616</v>
      </c>
      <c r="FUS46" s="45">
        <v>4617</v>
      </c>
      <c r="FUT46" s="45">
        <v>4618</v>
      </c>
      <c r="FUU46" s="45">
        <v>4619</v>
      </c>
      <c r="FUV46" s="45">
        <v>4620</v>
      </c>
      <c r="FUW46" s="45">
        <v>4621</v>
      </c>
      <c r="FUX46" s="45">
        <v>4622</v>
      </c>
      <c r="FUY46" s="45">
        <v>4623</v>
      </c>
      <c r="FUZ46" s="45">
        <v>4624</v>
      </c>
      <c r="FVA46" s="45">
        <v>4625</v>
      </c>
      <c r="FVB46" s="45">
        <v>4626</v>
      </c>
      <c r="FVC46" s="45">
        <v>4627</v>
      </c>
      <c r="FVD46" s="45">
        <v>4628</v>
      </c>
      <c r="FVE46" s="45">
        <v>4629</v>
      </c>
      <c r="FVF46" s="45">
        <v>4630</v>
      </c>
      <c r="FVG46" s="45">
        <v>4631</v>
      </c>
      <c r="FVH46" s="45">
        <v>4632</v>
      </c>
      <c r="FVI46" s="45">
        <v>4633</v>
      </c>
      <c r="FVJ46" s="45">
        <v>4634</v>
      </c>
      <c r="FVK46" s="45">
        <v>4635</v>
      </c>
      <c r="FVL46" s="45">
        <v>4636</v>
      </c>
      <c r="FVM46" s="45">
        <v>4637</v>
      </c>
      <c r="FVN46" s="45">
        <v>4638</v>
      </c>
      <c r="FVO46" s="45">
        <v>4639</v>
      </c>
      <c r="FVP46" s="45">
        <v>4640</v>
      </c>
      <c r="FVQ46" s="45">
        <v>4641</v>
      </c>
      <c r="FVR46" s="45">
        <v>4642</v>
      </c>
      <c r="FVS46" s="45">
        <v>4643</v>
      </c>
      <c r="FVT46" s="45">
        <v>4644</v>
      </c>
      <c r="FVU46" s="45">
        <v>4645</v>
      </c>
      <c r="FVV46" s="45">
        <v>4646</v>
      </c>
      <c r="FVW46" s="45">
        <v>4647</v>
      </c>
      <c r="FVX46" s="45">
        <v>4648</v>
      </c>
      <c r="FVY46" s="45">
        <v>4649</v>
      </c>
      <c r="FVZ46" s="45">
        <v>4650</v>
      </c>
      <c r="FWA46" s="45">
        <v>4651</v>
      </c>
      <c r="FWB46" s="45">
        <v>4652</v>
      </c>
      <c r="FWC46" s="45">
        <v>4653</v>
      </c>
      <c r="FWD46" s="45">
        <v>4654</v>
      </c>
      <c r="FWE46" s="45">
        <v>4655</v>
      </c>
      <c r="FWF46" s="45">
        <v>4656</v>
      </c>
      <c r="FWG46" s="45">
        <v>4657</v>
      </c>
      <c r="FWH46" s="45">
        <v>4658</v>
      </c>
      <c r="FWI46" s="45">
        <v>4659</v>
      </c>
      <c r="FWJ46" s="45">
        <v>4660</v>
      </c>
      <c r="FWK46" s="45">
        <v>4661</v>
      </c>
      <c r="FWL46" s="45">
        <v>4662</v>
      </c>
      <c r="FWM46" s="45">
        <v>4663</v>
      </c>
      <c r="FWN46" s="45">
        <v>4664</v>
      </c>
      <c r="FWO46" s="45">
        <v>4665</v>
      </c>
      <c r="FWP46" s="45">
        <v>4666</v>
      </c>
      <c r="FWQ46" s="45">
        <v>4667</v>
      </c>
      <c r="FWR46" s="45">
        <v>4668</v>
      </c>
      <c r="FWS46" s="45">
        <v>4669</v>
      </c>
      <c r="FWT46" s="45">
        <v>4670</v>
      </c>
      <c r="FWU46" s="45">
        <v>4671</v>
      </c>
      <c r="FWV46" s="45">
        <v>4672</v>
      </c>
      <c r="FWW46" s="45">
        <v>4673</v>
      </c>
      <c r="FWX46" s="45">
        <v>4674</v>
      </c>
      <c r="FWY46" s="45">
        <v>4675</v>
      </c>
      <c r="FWZ46" s="45">
        <v>4676</v>
      </c>
      <c r="FXA46" s="45">
        <v>4677</v>
      </c>
      <c r="FXB46" s="45">
        <v>4678</v>
      </c>
      <c r="FXC46" s="45">
        <v>4679</v>
      </c>
      <c r="FXD46" s="45">
        <v>4680</v>
      </c>
      <c r="FXE46" s="45">
        <v>4681</v>
      </c>
      <c r="FXF46" s="45">
        <v>4682</v>
      </c>
      <c r="FXG46" s="45">
        <v>4683</v>
      </c>
      <c r="FXH46" s="45">
        <v>4684</v>
      </c>
      <c r="FXI46" s="45">
        <v>4685</v>
      </c>
      <c r="FXJ46" s="45">
        <v>4686</v>
      </c>
      <c r="FXK46" s="45">
        <v>4687</v>
      </c>
      <c r="FXL46" s="45">
        <v>4688</v>
      </c>
      <c r="FXM46" s="45">
        <v>4689</v>
      </c>
      <c r="FXN46" s="45">
        <v>4690</v>
      </c>
      <c r="FXO46" s="45">
        <v>4691</v>
      </c>
      <c r="FXP46" s="45">
        <v>4692</v>
      </c>
      <c r="FXQ46" s="45">
        <v>4693</v>
      </c>
      <c r="FXR46" s="45">
        <v>4694</v>
      </c>
      <c r="FXS46" s="45">
        <v>4695</v>
      </c>
      <c r="FXT46" s="45">
        <v>4696</v>
      </c>
      <c r="FXU46" s="45">
        <v>4697</v>
      </c>
      <c r="FXV46" s="45">
        <v>4698</v>
      </c>
      <c r="FXW46" s="45">
        <v>4699</v>
      </c>
      <c r="FXX46" s="45">
        <v>4700</v>
      </c>
      <c r="FXY46" s="45">
        <v>4701</v>
      </c>
      <c r="FXZ46" s="45">
        <v>4702</v>
      </c>
      <c r="FYA46" s="45">
        <v>4703</v>
      </c>
      <c r="FYB46" s="45">
        <v>4704</v>
      </c>
      <c r="FYC46" s="45">
        <v>4705</v>
      </c>
      <c r="FYD46" s="45">
        <v>4706</v>
      </c>
      <c r="FYE46" s="45">
        <v>4707</v>
      </c>
      <c r="FYF46" s="45">
        <v>4708</v>
      </c>
      <c r="FYG46" s="45">
        <v>4709</v>
      </c>
      <c r="FYH46" s="45">
        <v>4710</v>
      </c>
      <c r="FYI46" s="45">
        <v>4711</v>
      </c>
      <c r="FYJ46" s="45">
        <v>4712</v>
      </c>
      <c r="FYK46" s="45">
        <v>4713</v>
      </c>
      <c r="FYL46" s="45">
        <v>4714</v>
      </c>
      <c r="FYM46" s="45">
        <v>4715</v>
      </c>
      <c r="FYN46" s="45">
        <v>4716</v>
      </c>
      <c r="FYO46" s="45">
        <v>4717</v>
      </c>
      <c r="FYP46" s="45">
        <v>4718</v>
      </c>
      <c r="FYQ46" s="45">
        <v>4719</v>
      </c>
      <c r="FYR46" s="45">
        <v>4720</v>
      </c>
      <c r="FYS46" s="45">
        <v>4721</v>
      </c>
      <c r="FYT46" s="45">
        <v>4722</v>
      </c>
      <c r="FYU46" s="45">
        <v>4723</v>
      </c>
      <c r="FYV46" s="45">
        <v>4724</v>
      </c>
      <c r="FYW46" s="45">
        <v>4725</v>
      </c>
      <c r="FYX46" s="45">
        <v>4726</v>
      </c>
      <c r="FYY46" s="45">
        <v>4727</v>
      </c>
      <c r="FYZ46" s="45">
        <v>4728</v>
      </c>
      <c r="FZA46" s="45">
        <v>4729</v>
      </c>
      <c r="FZB46" s="45">
        <v>4730</v>
      </c>
      <c r="FZC46" s="45">
        <v>4731</v>
      </c>
      <c r="FZD46" s="45">
        <v>4732</v>
      </c>
      <c r="FZE46" s="45">
        <v>4733</v>
      </c>
      <c r="FZF46" s="45">
        <v>4734</v>
      </c>
      <c r="FZG46" s="45">
        <v>4735</v>
      </c>
      <c r="FZH46" s="45">
        <v>4736</v>
      </c>
      <c r="FZI46" s="45">
        <v>4737</v>
      </c>
      <c r="FZJ46" s="45">
        <v>4738</v>
      </c>
      <c r="FZK46" s="45">
        <v>4739</v>
      </c>
      <c r="FZL46" s="45">
        <v>4740</v>
      </c>
      <c r="FZM46" s="45">
        <v>4741</v>
      </c>
      <c r="FZN46" s="45">
        <v>4742</v>
      </c>
      <c r="FZO46" s="45">
        <v>4743</v>
      </c>
      <c r="FZP46" s="45">
        <v>4744</v>
      </c>
      <c r="FZQ46" s="45">
        <v>4745</v>
      </c>
      <c r="FZR46" s="45">
        <v>4746</v>
      </c>
      <c r="FZS46" s="45">
        <v>4747</v>
      </c>
      <c r="FZT46" s="45">
        <v>4748</v>
      </c>
      <c r="FZU46" s="45">
        <v>4749</v>
      </c>
      <c r="FZV46" s="45">
        <v>4750</v>
      </c>
      <c r="FZW46" s="45">
        <v>4751</v>
      </c>
      <c r="FZX46" s="45">
        <v>4752</v>
      </c>
      <c r="FZY46" s="45">
        <v>4753</v>
      </c>
      <c r="FZZ46" s="45">
        <v>4754</v>
      </c>
      <c r="GAA46" s="45">
        <v>4755</v>
      </c>
      <c r="GAB46" s="45">
        <v>4756</v>
      </c>
      <c r="GAC46" s="45">
        <v>4757</v>
      </c>
      <c r="GAD46" s="45">
        <v>4758</v>
      </c>
      <c r="GAE46" s="45">
        <v>4759</v>
      </c>
      <c r="GAF46" s="45">
        <v>4760</v>
      </c>
      <c r="GAG46" s="45">
        <v>4761</v>
      </c>
      <c r="GAH46" s="45">
        <v>4762</v>
      </c>
      <c r="GAI46" s="45">
        <v>4763</v>
      </c>
      <c r="GAJ46" s="45">
        <v>4764</v>
      </c>
      <c r="GAK46" s="45">
        <v>4765</v>
      </c>
      <c r="GAL46" s="45">
        <v>4766</v>
      </c>
      <c r="GAM46" s="45">
        <v>4767</v>
      </c>
      <c r="GAN46" s="45">
        <v>4768</v>
      </c>
      <c r="GAO46" s="45">
        <v>4769</v>
      </c>
      <c r="GAP46" s="45">
        <v>4770</v>
      </c>
      <c r="GAQ46" s="45">
        <v>4771</v>
      </c>
      <c r="GAR46" s="45">
        <v>4772</v>
      </c>
      <c r="GAS46" s="45">
        <v>4773</v>
      </c>
      <c r="GAT46" s="45">
        <v>4774</v>
      </c>
      <c r="GAU46" s="45">
        <v>4775</v>
      </c>
      <c r="GAV46" s="45">
        <v>4776</v>
      </c>
      <c r="GAW46" s="45">
        <v>4777</v>
      </c>
      <c r="GAX46" s="45">
        <v>4778</v>
      </c>
      <c r="GAY46" s="45">
        <v>4779</v>
      </c>
      <c r="GAZ46" s="45">
        <v>4780</v>
      </c>
      <c r="GBA46" s="45">
        <v>4781</v>
      </c>
      <c r="GBB46" s="45">
        <v>4782</v>
      </c>
      <c r="GBC46" s="45">
        <v>4783</v>
      </c>
      <c r="GBD46" s="45">
        <v>4784</v>
      </c>
      <c r="GBE46" s="45">
        <v>4785</v>
      </c>
      <c r="GBF46" s="45">
        <v>4786</v>
      </c>
      <c r="GBG46" s="45">
        <v>4787</v>
      </c>
      <c r="GBH46" s="45">
        <v>4788</v>
      </c>
      <c r="GBI46" s="45">
        <v>4789</v>
      </c>
      <c r="GBJ46" s="45">
        <v>4790</v>
      </c>
      <c r="GBK46" s="45">
        <v>4791</v>
      </c>
      <c r="GBL46" s="45">
        <v>4792</v>
      </c>
      <c r="GBM46" s="45">
        <v>4793</v>
      </c>
      <c r="GBN46" s="45">
        <v>4794</v>
      </c>
      <c r="GBO46" s="45">
        <v>4795</v>
      </c>
      <c r="GBP46" s="45">
        <v>4796</v>
      </c>
      <c r="GBQ46" s="45">
        <v>4797</v>
      </c>
      <c r="GBR46" s="45">
        <v>4798</v>
      </c>
      <c r="GBS46" s="45">
        <v>4799</v>
      </c>
      <c r="GBT46" s="45">
        <v>4800</v>
      </c>
      <c r="GBU46" s="45">
        <v>4801</v>
      </c>
      <c r="GBV46" s="45">
        <v>4802</v>
      </c>
      <c r="GBW46" s="45">
        <v>4803</v>
      </c>
      <c r="GBX46" s="45">
        <v>4804</v>
      </c>
      <c r="GBY46" s="45">
        <v>4805</v>
      </c>
      <c r="GBZ46" s="45">
        <v>4806</v>
      </c>
      <c r="GCA46" s="45">
        <v>4807</v>
      </c>
      <c r="GCB46" s="45">
        <v>4808</v>
      </c>
      <c r="GCC46" s="45">
        <v>4809</v>
      </c>
      <c r="GCD46" s="45">
        <v>4810</v>
      </c>
      <c r="GCE46" s="45">
        <v>4811</v>
      </c>
      <c r="GCF46" s="45">
        <v>4812</v>
      </c>
      <c r="GCG46" s="45">
        <v>4813</v>
      </c>
      <c r="GCH46" s="45">
        <v>4814</v>
      </c>
      <c r="GCI46" s="45">
        <v>4815</v>
      </c>
      <c r="GCJ46" s="45">
        <v>4816</v>
      </c>
      <c r="GCK46" s="45">
        <v>4817</v>
      </c>
      <c r="GCL46" s="45">
        <v>4818</v>
      </c>
      <c r="GCM46" s="45">
        <v>4819</v>
      </c>
      <c r="GCN46" s="45">
        <v>4820</v>
      </c>
      <c r="GCO46" s="45">
        <v>4821</v>
      </c>
      <c r="GCP46" s="45">
        <v>4822</v>
      </c>
      <c r="GCQ46" s="45">
        <v>4823</v>
      </c>
      <c r="GCR46" s="45">
        <v>4824</v>
      </c>
      <c r="GCS46" s="45">
        <v>4825</v>
      </c>
      <c r="GCT46" s="45">
        <v>4826</v>
      </c>
      <c r="GCU46" s="45">
        <v>4827</v>
      </c>
      <c r="GCV46" s="45">
        <v>4828</v>
      </c>
      <c r="GCW46" s="45">
        <v>4829</v>
      </c>
      <c r="GCX46" s="45">
        <v>4830</v>
      </c>
      <c r="GCY46" s="45">
        <v>4831</v>
      </c>
      <c r="GCZ46" s="45">
        <v>4832</v>
      </c>
      <c r="GDA46" s="45">
        <v>4833</v>
      </c>
      <c r="GDB46" s="45">
        <v>4834</v>
      </c>
      <c r="GDC46" s="45">
        <v>4835</v>
      </c>
      <c r="GDD46" s="45">
        <v>4836</v>
      </c>
      <c r="GDE46" s="45">
        <v>4837</v>
      </c>
      <c r="GDF46" s="45">
        <v>4838</v>
      </c>
      <c r="GDG46" s="45">
        <v>4839</v>
      </c>
      <c r="GDH46" s="45">
        <v>4840</v>
      </c>
      <c r="GDI46" s="45">
        <v>4841</v>
      </c>
      <c r="GDJ46" s="45">
        <v>4842</v>
      </c>
      <c r="GDK46" s="45">
        <v>4843</v>
      </c>
      <c r="GDL46" s="45">
        <v>4844</v>
      </c>
      <c r="GDM46" s="45">
        <v>4845</v>
      </c>
      <c r="GDN46" s="45">
        <v>4846</v>
      </c>
      <c r="GDO46" s="45">
        <v>4847</v>
      </c>
      <c r="GDP46" s="45">
        <v>4848</v>
      </c>
      <c r="GDQ46" s="45">
        <v>4849</v>
      </c>
      <c r="GDR46" s="45">
        <v>4850</v>
      </c>
      <c r="GDS46" s="45">
        <v>4851</v>
      </c>
      <c r="GDT46" s="45">
        <v>4852</v>
      </c>
      <c r="GDU46" s="45">
        <v>4853</v>
      </c>
      <c r="GDV46" s="45">
        <v>4854</v>
      </c>
      <c r="GDW46" s="45">
        <v>4855</v>
      </c>
      <c r="GDX46" s="45">
        <v>4856</v>
      </c>
      <c r="GDY46" s="45">
        <v>4857</v>
      </c>
      <c r="GDZ46" s="45">
        <v>4858</v>
      </c>
      <c r="GEA46" s="45">
        <v>4859</v>
      </c>
      <c r="GEB46" s="45">
        <v>4860</v>
      </c>
      <c r="GEC46" s="45">
        <v>4861</v>
      </c>
      <c r="GED46" s="45">
        <v>4862</v>
      </c>
      <c r="GEE46" s="45">
        <v>4863</v>
      </c>
      <c r="GEF46" s="45">
        <v>4864</v>
      </c>
      <c r="GEG46" s="45">
        <v>4865</v>
      </c>
      <c r="GEH46" s="45">
        <v>4866</v>
      </c>
      <c r="GEI46" s="45">
        <v>4867</v>
      </c>
      <c r="GEJ46" s="45">
        <v>4868</v>
      </c>
      <c r="GEK46" s="45">
        <v>4869</v>
      </c>
      <c r="GEL46" s="45">
        <v>4870</v>
      </c>
      <c r="GEM46" s="45">
        <v>4871</v>
      </c>
      <c r="GEN46" s="45">
        <v>4872</v>
      </c>
      <c r="GEO46" s="45">
        <v>4873</v>
      </c>
      <c r="GEP46" s="45">
        <v>4874</v>
      </c>
      <c r="GEQ46" s="45">
        <v>4875</v>
      </c>
      <c r="GER46" s="45">
        <v>4876</v>
      </c>
      <c r="GES46" s="45">
        <v>4877</v>
      </c>
      <c r="GET46" s="45">
        <v>4878</v>
      </c>
      <c r="GEU46" s="45">
        <v>4879</v>
      </c>
      <c r="GEV46" s="45">
        <v>4880</v>
      </c>
      <c r="GEW46" s="45">
        <v>4881</v>
      </c>
      <c r="GEX46" s="45">
        <v>4882</v>
      </c>
      <c r="GEY46" s="45">
        <v>4883</v>
      </c>
      <c r="GEZ46" s="45">
        <v>4884</v>
      </c>
      <c r="GFA46" s="45">
        <v>4885</v>
      </c>
      <c r="GFB46" s="45">
        <v>4886</v>
      </c>
      <c r="GFC46" s="45">
        <v>4887</v>
      </c>
      <c r="GFD46" s="45">
        <v>4888</v>
      </c>
      <c r="GFE46" s="45">
        <v>4889</v>
      </c>
      <c r="GFF46" s="45">
        <v>4890</v>
      </c>
      <c r="GFG46" s="45">
        <v>4891</v>
      </c>
      <c r="GFH46" s="45">
        <v>4892</v>
      </c>
      <c r="GFI46" s="45">
        <v>4893</v>
      </c>
      <c r="GFJ46" s="45">
        <v>4894</v>
      </c>
      <c r="GFK46" s="45">
        <v>4895</v>
      </c>
      <c r="GFL46" s="45">
        <v>4896</v>
      </c>
      <c r="GFM46" s="45">
        <v>4897</v>
      </c>
      <c r="GFN46" s="45">
        <v>4898</v>
      </c>
      <c r="GFO46" s="45">
        <v>4899</v>
      </c>
      <c r="GFP46" s="45">
        <v>4900</v>
      </c>
      <c r="GFQ46" s="45">
        <v>4901</v>
      </c>
      <c r="GFR46" s="45">
        <v>4902</v>
      </c>
      <c r="GFS46" s="45">
        <v>4903</v>
      </c>
      <c r="GFT46" s="45">
        <v>4904</v>
      </c>
      <c r="GFU46" s="45">
        <v>4905</v>
      </c>
      <c r="GFV46" s="45">
        <v>4906</v>
      </c>
      <c r="GFW46" s="45">
        <v>4907</v>
      </c>
      <c r="GFX46" s="45">
        <v>4908</v>
      </c>
      <c r="GFY46" s="45">
        <v>4909</v>
      </c>
      <c r="GFZ46" s="45">
        <v>4910</v>
      </c>
      <c r="GGA46" s="45">
        <v>4911</v>
      </c>
      <c r="GGB46" s="45">
        <v>4912</v>
      </c>
      <c r="GGC46" s="45">
        <v>4913</v>
      </c>
      <c r="GGD46" s="45">
        <v>4914</v>
      </c>
      <c r="GGE46" s="45">
        <v>4915</v>
      </c>
      <c r="GGF46" s="45">
        <v>4916</v>
      </c>
      <c r="GGG46" s="45">
        <v>4917</v>
      </c>
      <c r="GGH46" s="45">
        <v>4918</v>
      </c>
      <c r="GGI46" s="45">
        <v>4919</v>
      </c>
      <c r="GGJ46" s="45">
        <v>4920</v>
      </c>
      <c r="GGK46" s="45">
        <v>4921</v>
      </c>
      <c r="GGL46" s="45">
        <v>4922</v>
      </c>
      <c r="GGM46" s="45">
        <v>4923</v>
      </c>
      <c r="GGN46" s="45">
        <v>4924</v>
      </c>
      <c r="GGO46" s="45">
        <v>4925</v>
      </c>
      <c r="GGP46" s="45">
        <v>4926</v>
      </c>
      <c r="GGQ46" s="45">
        <v>4927</v>
      </c>
      <c r="GGR46" s="45">
        <v>4928</v>
      </c>
      <c r="GGS46" s="45">
        <v>4929</v>
      </c>
      <c r="GGT46" s="45">
        <v>4930</v>
      </c>
      <c r="GGU46" s="45">
        <v>4931</v>
      </c>
      <c r="GGV46" s="45">
        <v>4932</v>
      </c>
      <c r="GGW46" s="45">
        <v>4933</v>
      </c>
      <c r="GGX46" s="45">
        <v>4934</v>
      </c>
      <c r="GGY46" s="45">
        <v>4935</v>
      </c>
      <c r="GGZ46" s="45">
        <v>4936</v>
      </c>
      <c r="GHA46" s="45">
        <v>4937</v>
      </c>
      <c r="GHB46" s="45">
        <v>4938</v>
      </c>
      <c r="GHC46" s="45">
        <v>4939</v>
      </c>
      <c r="GHD46" s="45">
        <v>4940</v>
      </c>
      <c r="GHE46" s="45">
        <v>4941</v>
      </c>
      <c r="GHF46" s="45">
        <v>4942</v>
      </c>
      <c r="GHG46" s="45">
        <v>4943</v>
      </c>
      <c r="GHH46" s="45">
        <v>4944</v>
      </c>
      <c r="GHI46" s="45">
        <v>4945</v>
      </c>
      <c r="GHJ46" s="45">
        <v>4946</v>
      </c>
      <c r="GHK46" s="45">
        <v>4947</v>
      </c>
      <c r="GHL46" s="45">
        <v>4948</v>
      </c>
      <c r="GHM46" s="45">
        <v>4949</v>
      </c>
      <c r="GHN46" s="45">
        <v>4950</v>
      </c>
      <c r="GHO46" s="45">
        <v>4951</v>
      </c>
      <c r="GHP46" s="45">
        <v>4952</v>
      </c>
      <c r="GHQ46" s="45">
        <v>4953</v>
      </c>
      <c r="GHR46" s="45">
        <v>4954</v>
      </c>
      <c r="GHS46" s="45">
        <v>4955</v>
      </c>
      <c r="GHT46" s="45">
        <v>4956</v>
      </c>
      <c r="GHU46" s="45">
        <v>4957</v>
      </c>
      <c r="GHV46" s="45">
        <v>4958</v>
      </c>
      <c r="GHW46" s="45">
        <v>4959</v>
      </c>
      <c r="GHX46" s="45">
        <v>4960</v>
      </c>
      <c r="GHY46" s="45">
        <v>4961</v>
      </c>
      <c r="GHZ46" s="45">
        <v>4962</v>
      </c>
      <c r="GIA46" s="45">
        <v>4963</v>
      </c>
      <c r="GIB46" s="45">
        <v>4964</v>
      </c>
      <c r="GIC46" s="45">
        <v>4965</v>
      </c>
      <c r="GID46" s="45">
        <v>4966</v>
      </c>
      <c r="GIE46" s="45">
        <v>4967</v>
      </c>
      <c r="GIF46" s="45">
        <v>4968</v>
      </c>
      <c r="GIG46" s="45">
        <v>4969</v>
      </c>
      <c r="GIH46" s="45">
        <v>4970</v>
      </c>
      <c r="GII46" s="45">
        <v>4971</v>
      </c>
      <c r="GIJ46" s="45">
        <v>4972</v>
      </c>
      <c r="GIK46" s="45">
        <v>4973</v>
      </c>
      <c r="GIL46" s="45">
        <v>4974</v>
      </c>
      <c r="GIM46" s="45">
        <v>4975</v>
      </c>
      <c r="GIN46" s="45">
        <v>4976</v>
      </c>
      <c r="GIO46" s="45">
        <v>4977</v>
      </c>
      <c r="GIP46" s="45">
        <v>4978</v>
      </c>
      <c r="GIQ46" s="45">
        <v>4979</v>
      </c>
      <c r="GIR46" s="45">
        <v>4980</v>
      </c>
      <c r="GIS46" s="45">
        <v>4981</v>
      </c>
      <c r="GIT46" s="45">
        <v>4982</v>
      </c>
      <c r="GIU46" s="45">
        <v>4983</v>
      </c>
      <c r="GIV46" s="45">
        <v>4984</v>
      </c>
      <c r="GIW46" s="45">
        <v>4985</v>
      </c>
      <c r="GIX46" s="45">
        <v>4986</v>
      </c>
      <c r="GIY46" s="45">
        <v>4987</v>
      </c>
      <c r="GIZ46" s="45">
        <v>4988</v>
      </c>
      <c r="GJA46" s="45">
        <v>4989</v>
      </c>
      <c r="GJB46" s="45">
        <v>4990</v>
      </c>
      <c r="GJC46" s="45">
        <v>4991</v>
      </c>
      <c r="GJD46" s="45">
        <v>4992</v>
      </c>
      <c r="GJE46" s="45">
        <v>4993</v>
      </c>
      <c r="GJF46" s="45">
        <v>4994</v>
      </c>
      <c r="GJG46" s="45">
        <v>4995</v>
      </c>
      <c r="GJH46" s="45">
        <v>4996</v>
      </c>
      <c r="GJI46" s="45">
        <v>4997</v>
      </c>
      <c r="GJJ46" s="45">
        <v>4998</v>
      </c>
      <c r="GJK46" s="45">
        <v>4999</v>
      </c>
      <c r="GJL46" s="45">
        <v>5000</v>
      </c>
      <c r="GJM46" s="45">
        <v>5001</v>
      </c>
      <c r="GJN46" s="45">
        <v>5002</v>
      </c>
      <c r="GJO46" s="45">
        <v>5003</v>
      </c>
      <c r="GJP46" s="45">
        <v>5004</v>
      </c>
      <c r="GJQ46" s="45">
        <v>5005</v>
      </c>
      <c r="GJR46" s="45">
        <v>5006</v>
      </c>
      <c r="GJS46" s="45">
        <v>5007</v>
      </c>
      <c r="GJT46" s="45">
        <v>5008</v>
      </c>
      <c r="GJU46" s="45">
        <v>5009</v>
      </c>
      <c r="GJV46" s="45">
        <v>5010</v>
      </c>
      <c r="GJW46" s="45">
        <v>5011</v>
      </c>
      <c r="GJX46" s="45">
        <v>5012</v>
      </c>
      <c r="GJY46" s="45">
        <v>5013</v>
      </c>
      <c r="GJZ46" s="45">
        <v>5014</v>
      </c>
      <c r="GKA46" s="45">
        <v>5015</v>
      </c>
      <c r="GKB46" s="45">
        <v>5016</v>
      </c>
      <c r="GKC46" s="45">
        <v>5017</v>
      </c>
      <c r="GKD46" s="45">
        <v>5018</v>
      </c>
      <c r="GKE46" s="45">
        <v>5019</v>
      </c>
      <c r="GKF46" s="45">
        <v>5020</v>
      </c>
      <c r="GKG46" s="45">
        <v>5021</v>
      </c>
      <c r="GKH46" s="45">
        <v>5022</v>
      </c>
      <c r="GKI46" s="45">
        <v>5023</v>
      </c>
      <c r="GKJ46" s="45">
        <v>5024</v>
      </c>
      <c r="GKK46" s="45">
        <v>5025</v>
      </c>
      <c r="GKL46" s="45">
        <v>5026</v>
      </c>
      <c r="GKM46" s="45">
        <v>5027</v>
      </c>
      <c r="GKN46" s="45">
        <v>5028</v>
      </c>
      <c r="GKO46" s="45">
        <v>5029</v>
      </c>
      <c r="GKP46" s="45">
        <v>5030</v>
      </c>
      <c r="GKQ46" s="45">
        <v>5031</v>
      </c>
      <c r="GKR46" s="45">
        <v>5032</v>
      </c>
      <c r="GKS46" s="45">
        <v>5033</v>
      </c>
      <c r="GKT46" s="45">
        <v>5034</v>
      </c>
      <c r="GKU46" s="45">
        <v>5035</v>
      </c>
      <c r="GKV46" s="45">
        <v>5036</v>
      </c>
      <c r="GKW46" s="45">
        <v>5037</v>
      </c>
      <c r="GKX46" s="45">
        <v>5038</v>
      </c>
      <c r="GKY46" s="45">
        <v>5039</v>
      </c>
      <c r="GKZ46" s="45">
        <v>5040</v>
      </c>
      <c r="GLA46" s="45">
        <v>5041</v>
      </c>
      <c r="GLB46" s="45">
        <v>5042</v>
      </c>
      <c r="GLC46" s="45">
        <v>5043</v>
      </c>
      <c r="GLD46" s="45">
        <v>5044</v>
      </c>
      <c r="GLE46" s="45">
        <v>5045</v>
      </c>
      <c r="GLF46" s="45">
        <v>5046</v>
      </c>
      <c r="GLG46" s="45">
        <v>5047</v>
      </c>
      <c r="GLH46" s="45">
        <v>5048</v>
      </c>
      <c r="GLI46" s="45">
        <v>5049</v>
      </c>
      <c r="GLJ46" s="45">
        <v>5050</v>
      </c>
      <c r="GLK46" s="45">
        <v>5051</v>
      </c>
      <c r="GLL46" s="45">
        <v>5052</v>
      </c>
      <c r="GLM46" s="45">
        <v>5053</v>
      </c>
      <c r="GLN46" s="45">
        <v>5054</v>
      </c>
      <c r="GLO46" s="45">
        <v>5055</v>
      </c>
      <c r="GLP46" s="45">
        <v>5056</v>
      </c>
      <c r="GLQ46" s="45">
        <v>5057</v>
      </c>
      <c r="GLR46" s="45">
        <v>5058</v>
      </c>
      <c r="GLS46" s="45">
        <v>5059</v>
      </c>
      <c r="GLT46" s="45">
        <v>5060</v>
      </c>
      <c r="GLU46" s="45">
        <v>5061</v>
      </c>
      <c r="GLV46" s="45">
        <v>5062</v>
      </c>
      <c r="GLW46" s="45">
        <v>5063</v>
      </c>
      <c r="GLX46" s="45">
        <v>5064</v>
      </c>
      <c r="GLY46" s="45">
        <v>5065</v>
      </c>
      <c r="GLZ46" s="45">
        <v>5066</v>
      </c>
      <c r="GMA46" s="45">
        <v>5067</v>
      </c>
      <c r="GMB46" s="45">
        <v>5068</v>
      </c>
      <c r="GMC46" s="45">
        <v>5069</v>
      </c>
      <c r="GMD46" s="45">
        <v>5070</v>
      </c>
      <c r="GME46" s="45">
        <v>5071</v>
      </c>
      <c r="GMF46" s="45">
        <v>5072</v>
      </c>
      <c r="GMG46" s="45">
        <v>5073</v>
      </c>
      <c r="GMH46" s="45">
        <v>5074</v>
      </c>
      <c r="GMI46" s="45">
        <v>5075</v>
      </c>
      <c r="GMJ46" s="45">
        <v>5076</v>
      </c>
      <c r="GMK46" s="45">
        <v>5077</v>
      </c>
      <c r="GML46" s="45">
        <v>5078</v>
      </c>
      <c r="GMM46" s="45">
        <v>5079</v>
      </c>
      <c r="GMN46" s="45">
        <v>5080</v>
      </c>
      <c r="GMO46" s="45">
        <v>5081</v>
      </c>
      <c r="GMP46" s="45">
        <v>5082</v>
      </c>
      <c r="GMQ46" s="45">
        <v>5083</v>
      </c>
      <c r="GMR46" s="45">
        <v>5084</v>
      </c>
      <c r="GMS46" s="45">
        <v>5085</v>
      </c>
      <c r="GMT46" s="45">
        <v>5086</v>
      </c>
      <c r="GMU46" s="45">
        <v>5087</v>
      </c>
      <c r="GMV46" s="45">
        <v>5088</v>
      </c>
      <c r="GMW46" s="45">
        <v>5089</v>
      </c>
      <c r="GMX46" s="45">
        <v>5090</v>
      </c>
      <c r="GMY46" s="45">
        <v>5091</v>
      </c>
      <c r="GMZ46" s="45">
        <v>5092</v>
      </c>
      <c r="GNA46" s="45">
        <v>5093</v>
      </c>
      <c r="GNB46" s="45">
        <v>5094</v>
      </c>
      <c r="GNC46" s="45">
        <v>5095</v>
      </c>
      <c r="GND46" s="45">
        <v>5096</v>
      </c>
      <c r="GNE46" s="45">
        <v>5097</v>
      </c>
      <c r="GNF46" s="45">
        <v>5098</v>
      </c>
      <c r="GNG46" s="45">
        <v>5099</v>
      </c>
      <c r="GNH46" s="45">
        <v>5100</v>
      </c>
      <c r="GNI46" s="45">
        <v>5101</v>
      </c>
      <c r="GNJ46" s="45">
        <v>5102</v>
      </c>
      <c r="GNK46" s="45">
        <v>5103</v>
      </c>
      <c r="GNL46" s="45">
        <v>5104</v>
      </c>
      <c r="GNM46" s="45">
        <v>5105</v>
      </c>
      <c r="GNN46" s="45">
        <v>5106</v>
      </c>
      <c r="GNO46" s="45">
        <v>5107</v>
      </c>
      <c r="GNP46" s="45">
        <v>5108</v>
      </c>
      <c r="GNQ46" s="45">
        <v>5109</v>
      </c>
      <c r="GNR46" s="45">
        <v>5110</v>
      </c>
      <c r="GNS46" s="45">
        <v>5111</v>
      </c>
      <c r="GNT46" s="45">
        <v>5112</v>
      </c>
      <c r="GNU46" s="45">
        <v>5113</v>
      </c>
      <c r="GNV46" s="45">
        <v>5114</v>
      </c>
      <c r="GNW46" s="45">
        <v>5115</v>
      </c>
      <c r="GNX46" s="45">
        <v>5116</v>
      </c>
      <c r="GNY46" s="45">
        <v>5117</v>
      </c>
      <c r="GNZ46" s="45">
        <v>5118</v>
      </c>
      <c r="GOA46" s="45">
        <v>5119</v>
      </c>
      <c r="GOB46" s="45">
        <v>5120</v>
      </c>
      <c r="GOC46" s="45">
        <v>5121</v>
      </c>
      <c r="GOD46" s="45">
        <v>5122</v>
      </c>
      <c r="GOE46" s="45">
        <v>5123</v>
      </c>
      <c r="GOF46" s="45">
        <v>5124</v>
      </c>
      <c r="GOG46" s="45">
        <v>5125</v>
      </c>
      <c r="GOH46" s="45">
        <v>5126</v>
      </c>
      <c r="GOI46" s="45">
        <v>5127</v>
      </c>
      <c r="GOJ46" s="45">
        <v>5128</v>
      </c>
      <c r="GOK46" s="45">
        <v>5129</v>
      </c>
      <c r="GOL46" s="45">
        <v>5130</v>
      </c>
      <c r="GOM46" s="45">
        <v>5131</v>
      </c>
      <c r="GON46" s="45">
        <v>5132</v>
      </c>
      <c r="GOO46" s="45">
        <v>5133</v>
      </c>
      <c r="GOP46" s="45">
        <v>5134</v>
      </c>
      <c r="GOQ46" s="45">
        <v>5135</v>
      </c>
      <c r="GOR46" s="45">
        <v>5136</v>
      </c>
      <c r="GOS46" s="45">
        <v>5137</v>
      </c>
      <c r="GOT46" s="45">
        <v>5138</v>
      </c>
      <c r="GOU46" s="45">
        <v>5139</v>
      </c>
      <c r="GOV46" s="45">
        <v>5140</v>
      </c>
      <c r="GOW46" s="45">
        <v>5141</v>
      </c>
      <c r="GOX46" s="45">
        <v>5142</v>
      </c>
      <c r="GOY46" s="45">
        <v>5143</v>
      </c>
      <c r="GOZ46" s="45">
        <v>5144</v>
      </c>
      <c r="GPA46" s="45">
        <v>5145</v>
      </c>
      <c r="GPB46" s="45">
        <v>5146</v>
      </c>
      <c r="GPC46" s="45">
        <v>5147</v>
      </c>
      <c r="GPD46" s="45">
        <v>5148</v>
      </c>
      <c r="GPE46" s="45">
        <v>5149</v>
      </c>
      <c r="GPF46" s="45">
        <v>5150</v>
      </c>
      <c r="GPG46" s="45">
        <v>5151</v>
      </c>
      <c r="GPH46" s="45">
        <v>5152</v>
      </c>
      <c r="GPI46" s="45">
        <v>5153</v>
      </c>
      <c r="GPJ46" s="45">
        <v>5154</v>
      </c>
      <c r="GPK46" s="45">
        <v>5155</v>
      </c>
      <c r="GPL46" s="45">
        <v>5156</v>
      </c>
      <c r="GPM46" s="45">
        <v>5157</v>
      </c>
      <c r="GPN46" s="45">
        <v>5158</v>
      </c>
      <c r="GPO46" s="45">
        <v>5159</v>
      </c>
      <c r="GPP46" s="45">
        <v>5160</v>
      </c>
      <c r="GPQ46" s="45">
        <v>5161</v>
      </c>
      <c r="GPR46" s="45">
        <v>5162</v>
      </c>
      <c r="GPS46" s="45">
        <v>5163</v>
      </c>
      <c r="GPT46" s="45">
        <v>5164</v>
      </c>
      <c r="GPU46" s="45">
        <v>5165</v>
      </c>
      <c r="GPV46" s="45">
        <v>5166</v>
      </c>
      <c r="GPW46" s="45">
        <v>5167</v>
      </c>
      <c r="GPX46" s="45">
        <v>5168</v>
      </c>
      <c r="GPY46" s="45">
        <v>5169</v>
      </c>
      <c r="GPZ46" s="45">
        <v>5170</v>
      </c>
      <c r="GQA46" s="45">
        <v>5171</v>
      </c>
      <c r="GQB46" s="45">
        <v>5172</v>
      </c>
      <c r="GQC46" s="45">
        <v>5173</v>
      </c>
      <c r="GQD46" s="45">
        <v>5174</v>
      </c>
      <c r="GQE46" s="45">
        <v>5175</v>
      </c>
      <c r="GQF46" s="45">
        <v>5176</v>
      </c>
      <c r="GQG46" s="45">
        <v>5177</v>
      </c>
      <c r="GQH46" s="45">
        <v>5178</v>
      </c>
      <c r="GQI46" s="45">
        <v>5179</v>
      </c>
      <c r="GQJ46" s="45">
        <v>5180</v>
      </c>
      <c r="GQK46" s="45">
        <v>5181</v>
      </c>
      <c r="GQL46" s="45">
        <v>5182</v>
      </c>
      <c r="GQM46" s="45">
        <v>5183</v>
      </c>
      <c r="GQN46" s="45">
        <v>5184</v>
      </c>
      <c r="GQO46" s="45">
        <v>5185</v>
      </c>
      <c r="GQP46" s="45">
        <v>5186</v>
      </c>
      <c r="GQQ46" s="45">
        <v>5187</v>
      </c>
      <c r="GQR46" s="45">
        <v>5188</v>
      </c>
      <c r="GQS46" s="45">
        <v>5189</v>
      </c>
      <c r="GQT46" s="45">
        <v>5190</v>
      </c>
      <c r="GQU46" s="45">
        <v>5191</v>
      </c>
      <c r="GQV46" s="45">
        <v>5192</v>
      </c>
      <c r="GQW46" s="45">
        <v>5193</v>
      </c>
      <c r="GQX46" s="45">
        <v>5194</v>
      </c>
      <c r="GQY46" s="45">
        <v>5195</v>
      </c>
      <c r="GQZ46" s="45">
        <v>5196</v>
      </c>
      <c r="GRA46" s="45">
        <v>5197</v>
      </c>
      <c r="GRB46" s="45">
        <v>5198</v>
      </c>
      <c r="GRC46" s="45">
        <v>5199</v>
      </c>
      <c r="GRD46" s="45">
        <v>5200</v>
      </c>
      <c r="GRE46" s="45">
        <v>5201</v>
      </c>
      <c r="GRF46" s="45">
        <v>5202</v>
      </c>
      <c r="GRG46" s="45">
        <v>5203</v>
      </c>
      <c r="GRH46" s="45">
        <v>5204</v>
      </c>
      <c r="GRI46" s="45">
        <v>5205</v>
      </c>
      <c r="GRJ46" s="45">
        <v>5206</v>
      </c>
      <c r="GRK46" s="45">
        <v>5207</v>
      </c>
      <c r="GRL46" s="45">
        <v>5208</v>
      </c>
      <c r="GRM46" s="45">
        <v>5209</v>
      </c>
      <c r="GRN46" s="45">
        <v>5210</v>
      </c>
      <c r="GRO46" s="45">
        <v>5211</v>
      </c>
      <c r="GRP46" s="45">
        <v>5212</v>
      </c>
      <c r="GRQ46" s="45">
        <v>5213</v>
      </c>
      <c r="GRR46" s="45">
        <v>5214</v>
      </c>
      <c r="GRS46" s="45">
        <v>5215</v>
      </c>
      <c r="GRT46" s="45">
        <v>5216</v>
      </c>
      <c r="GRU46" s="45">
        <v>5217</v>
      </c>
      <c r="GRV46" s="45">
        <v>5218</v>
      </c>
      <c r="GRW46" s="45">
        <v>5219</v>
      </c>
      <c r="GRX46" s="45">
        <v>5220</v>
      </c>
      <c r="GRY46" s="45">
        <v>5221</v>
      </c>
      <c r="GRZ46" s="45">
        <v>5222</v>
      </c>
      <c r="GSA46" s="45">
        <v>5223</v>
      </c>
      <c r="GSB46" s="45">
        <v>5224</v>
      </c>
      <c r="GSC46" s="45">
        <v>5225</v>
      </c>
      <c r="GSD46" s="45">
        <v>5226</v>
      </c>
      <c r="GSE46" s="45">
        <v>5227</v>
      </c>
      <c r="GSF46" s="45">
        <v>5228</v>
      </c>
      <c r="GSG46" s="45">
        <v>5229</v>
      </c>
      <c r="GSH46" s="45">
        <v>5230</v>
      </c>
      <c r="GSI46" s="45">
        <v>5231</v>
      </c>
      <c r="GSJ46" s="45">
        <v>5232</v>
      </c>
      <c r="GSK46" s="45">
        <v>5233</v>
      </c>
      <c r="GSL46" s="45">
        <v>5234</v>
      </c>
      <c r="GSM46" s="45">
        <v>5235</v>
      </c>
      <c r="GSN46" s="45">
        <v>5236</v>
      </c>
      <c r="GSO46" s="45">
        <v>5237</v>
      </c>
      <c r="GSP46" s="45">
        <v>5238</v>
      </c>
      <c r="GSQ46" s="45">
        <v>5239</v>
      </c>
      <c r="GSR46" s="45">
        <v>5240</v>
      </c>
      <c r="GSS46" s="45">
        <v>5241</v>
      </c>
      <c r="GST46" s="45">
        <v>5242</v>
      </c>
      <c r="GSU46" s="45">
        <v>5243</v>
      </c>
      <c r="GSV46" s="45">
        <v>5244</v>
      </c>
      <c r="GSW46" s="45">
        <v>5245</v>
      </c>
      <c r="GSX46" s="45">
        <v>5246</v>
      </c>
      <c r="GSY46" s="45">
        <v>5247</v>
      </c>
      <c r="GSZ46" s="45">
        <v>5248</v>
      </c>
      <c r="GTA46" s="45">
        <v>5249</v>
      </c>
      <c r="GTB46" s="45">
        <v>5250</v>
      </c>
      <c r="GTC46" s="45">
        <v>5251</v>
      </c>
      <c r="GTD46" s="45">
        <v>5252</v>
      </c>
      <c r="GTE46" s="45">
        <v>5253</v>
      </c>
      <c r="GTF46" s="45">
        <v>5254</v>
      </c>
      <c r="GTG46" s="45">
        <v>5255</v>
      </c>
      <c r="GTH46" s="45">
        <v>5256</v>
      </c>
      <c r="GTI46" s="45">
        <v>5257</v>
      </c>
      <c r="GTJ46" s="45">
        <v>5258</v>
      </c>
      <c r="GTK46" s="45">
        <v>5259</v>
      </c>
      <c r="GTL46" s="45">
        <v>5260</v>
      </c>
      <c r="GTM46" s="45">
        <v>5261</v>
      </c>
      <c r="GTN46" s="45">
        <v>5262</v>
      </c>
      <c r="GTO46" s="45">
        <v>5263</v>
      </c>
      <c r="GTP46" s="45">
        <v>5264</v>
      </c>
      <c r="GTQ46" s="45">
        <v>5265</v>
      </c>
      <c r="GTR46" s="45">
        <v>5266</v>
      </c>
      <c r="GTS46" s="45">
        <v>5267</v>
      </c>
      <c r="GTT46" s="45">
        <v>5268</v>
      </c>
      <c r="GTU46" s="45">
        <v>5269</v>
      </c>
      <c r="GTV46" s="45">
        <v>5270</v>
      </c>
      <c r="GTW46" s="45">
        <v>5271</v>
      </c>
      <c r="GTX46" s="45">
        <v>5272</v>
      </c>
      <c r="GTY46" s="45">
        <v>5273</v>
      </c>
      <c r="GTZ46" s="45">
        <v>5274</v>
      </c>
      <c r="GUA46" s="45">
        <v>5275</v>
      </c>
      <c r="GUB46" s="45">
        <v>5276</v>
      </c>
      <c r="GUC46" s="45">
        <v>5277</v>
      </c>
      <c r="GUD46" s="45">
        <v>5278</v>
      </c>
      <c r="GUE46" s="45">
        <v>5279</v>
      </c>
      <c r="GUF46" s="45">
        <v>5280</v>
      </c>
      <c r="GUG46" s="45">
        <v>5281</v>
      </c>
      <c r="GUH46" s="45">
        <v>5282</v>
      </c>
      <c r="GUI46" s="45">
        <v>5283</v>
      </c>
      <c r="GUJ46" s="45">
        <v>5284</v>
      </c>
      <c r="GUK46" s="45">
        <v>5285</v>
      </c>
      <c r="GUL46" s="45">
        <v>5286</v>
      </c>
      <c r="GUM46" s="45">
        <v>5287</v>
      </c>
      <c r="GUN46" s="45">
        <v>5288</v>
      </c>
      <c r="GUO46" s="45">
        <v>5289</v>
      </c>
      <c r="GUP46" s="45">
        <v>5290</v>
      </c>
      <c r="GUQ46" s="45">
        <v>5291</v>
      </c>
      <c r="GUR46" s="45">
        <v>5292</v>
      </c>
      <c r="GUS46" s="45">
        <v>5293</v>
      </c>
      <c r="GUT46" s="45">
        <v>5294</v>
      </c>
      <c r="GUU46" s="45">
        <v>5295</v>
      </c>
      <c r="GUV46" s="45">
        <v>5296</v>
      </c>
      <c r="GUW46" s="45">
        <v>5297</v>
      </c>
      <c r="GUX46" s="45">
        <v>5298</v>
      </c>
      <c r="GUY46" s="45">
        <v>5299</v>
      </c>
      <c r="GUZ46" s="45">
        <v>5300</v>
      </c>
      <c r="GVA46" s="45">
        <v>5301</v>
      </c>
      <c r="GVB46" s="45">
        <v>5302</v>
      </c>
      <c r="GVC46" s="45">
        <v>5303</v>
      </c>
      <c r="GVD46" s="45">
        <v>5304</v>
      </c>
      <c r="GVE46" s="45">
        <v>5305</v>
      </c>
      <c r="GVF46" s="45">
        <v>5306</v>
      </c>
      <c r="GVG46" s="45">
        <v>5307</v>
      </c>
      <c r="GVH46" s="45">
        <v>5308</v>
      </c>
      <c r="GVI46" s="45">
        <v>5309</v>
      </c>
      <c r="GVJ46" s="45">
        <v>5310</v>
      </c>
      <c r="GVK46" s="45">
        <v>5311</v>
      </c>
      <c r="GVL46" s="45">
        <v>5312</v>
      </c>
      <c r="GVM46" s="45">
        <v>5313</v>
      </c>
      <c r="GVN46" s="45">
        <v>5314</v>
      </c>
      <c r="GVO46" s="45">
        <v>5315</v>
      </c>
      <c r="GVP46" s="45">
        <v>5316</v>
      </c>
      <c r="GVQ46" s="45">
        <v>5317</v>
      </c>
      <c r="GVR46" s="45">
        <v>5318</v>
      </c>
      <c r="GVS46" s="45">
        <v>5319</v>
      </c>
      <c r="GVT46" s="45">
        <v>5320</v>
      </c>
      <c r="GVU46" s="45">
        <v>5321</v>
      </c>
      <c r="GVV46" s="45">
        <v>5322</v>
      </c>
      <c r="GVW46" s="45">
        <v>5323</v>
      </c>
      <c r="GVX46" s="45">
        <v>5324</v>
      </c>
      <c r="GVY46" s="45">
        <v>5325</v>
      </c>
      <c r="GVZ46" s="45">
        <v>5326</v>
      </c>
      <c r="GWA46" s="45">
        <v>5327</v>
      </c>
      <c r="GWB46" s="45">
        <v>5328</v>
      </c>
      <c r="GWC46" s="45">
        <v>5329</v>
      </c>
      <c r="GWD46" s="45">
        <v>5330</v>
      </c>
      <c r="GWE46" s="45">
        <v>5331</v>
      </c>
      <c r="GWF46" s="45">
        <v>5332</v>
      </c>
      <c r="GWG46" s="45">
        <v>5333</v>
      </c>
      <c r="GWH46" s="45">
        <v>5334</v>
      </c>
      <c r="GWI46" s="45">
        <v>5335</v>
      </c>
      <c r="GWJ46" s="45">
        <v>5336</v>
      </c>
      <c r="GWK46" s="45">
        <v>5337</v>
      </c>
      <c r="GWL46" s="45">
        <v>5338</v>
      </c>
      <c r="GWM46" s="45">
        <v>5339</v>
      </c>
      <c r="GWN46" s="45">
        <v>5340</v>
      </c>
      <c r="GWO46" s="45">
        <v>5341</v>
      </c>
      <c r="GWP46" s="45">
        <v>5342</v>
      </c>
      <c r="GWQ46" s="45">
        <v>5343</v>
      </c>
      <c r="GWR46" s="45">
        <v>5344</v>
      </c>
      <c r="GWS46" s="45">
        <v>5345</v>
      </c>
      <c r="GWT46" s="45">
        <v>5346</v>
      </c>
      <c r="GWU46" s="45">
        <v>5347</v>
      </c>
      <c r="GWV46" s="45">
        <v>5348</v>
      </c>
      <c r="GWW46" s="45">
        <v>5349</v>
      </c>
      <c r="GWX46" s="45">
        <v>5350</v>
      </c>
      <c r="GWY46" s="45">
        <v>5351</v>
      </c>
      <c r="GWZ46" s="45">
        <v>5352</v>
      </c>
      <c r="GXA46" s="45">
        <v>5353</v>
      </c>
      <c r="GXB46" s="45">
        <v>5354</v>
      </c>
      <c r="GXC46" s="45">
        <v>5355</v>
      </c>
      <c r="GXD46" s="45">
        <v>5356</v>
      </c>
      <c r="GXE46" s="45">
        <v>5357</v>
      </c>
      <c r="GXF46" s="45">
        <v>5358</v>
      </c>
      <c r="GXG46" s="45">
        <v>5359</v>
      </c>
      <c r="GXH46" s="45">
        <v>5360</v>
      </c>
      <c r="GXI46" s="45">
        <v>5361</v>
      </c>
      <c r="GXJ46" s="45">
        <v>5362</v>
      </c>
      <c r="GXK46" s="45">
        <v>5363</v>
      </c>
      <c r="GXL46" s="45">
        <v>5364</v>
      </c>
      <c r="GXM46" s="45">
        <v>5365</v>
      </c>
      <c r="GXN46" s="45">
        <v>5366</v>
      </c>
      <c r="GXO46" s="45">
        <v>5367</v>
      </c>
      <c r="GXP46" s="45">
        <v>5368</v>
      </c>
      <c r="GXQ46" s="45">
        <v>5369</v>
      </c>
      <c r="GXR46" s="45">
        <v>5370</v>
      </c>
      <c r="GXS46" s="45">
        <v>5371</v>
      </c>
      <c r="GXT46" s="45">
        <v>5372</v>
      </c>
      <c r="GXU46" s="45">
        <v>5373</v>
      </c>
      <c r="GXV46" s="45">
        <v>5374</v>
      </c>
      <c r="GXW46" s="45">
        <v>5375</v>
      </c>
      <c r="GXX46" s="45">
        <v>5376</v>
      </c>
      <c r="GXY46" s="45">
        <v>5377</v>
      </c>
      <c r="GXZ46" s="45">
        <v>5378</v>
      </c>
      <c r="GYA46" s="45">
        <v>5379</v>
      </c>
      <c r="GYB46" s="45">
        <v>5380</v>
      </c>
      <c r="GYC46" s="45">
        <v>5381</v>
      </c>
      <c r="GYD46" s="45">
        <v>5382</v>
      </c>
      <c r="GYE46" s="45">
        <v>5383</v>
      </c>
      <c r="GYF46" s="45">
        <v>5384</v>
      </c>
      <c r="GYG46" s="45">
        <v>5385</v>
      </c>
      <c r="GYH46" s="45">
        <v>5386</v>
      </c>
      <c r="GYI46" s="45">
        <v>5387</v>
      </c>
      <c r="GYJ46" s="45">
        <v>5388</v>
      </c>
      <c r="GYK46" s="45">
        <v>5389</v>
      </c>
      <c r="GYL46" s="45">
        <v>5390</v>
      </c>
      <c r="GYM46" s="45">
        <v>5391</v>
      </c>
      <c r="GYN46" s="45">
        <v>5392</v>
      </c>
      <c r="GYO46" s="45">
        <v>5393</v>
      </c>
      <c r="GYP46" s="45">
        <v>5394</v>
      </c>
      <c r="GYQ46" s="45">
        <v>5395</v>
      </c>
      <c r="GYR46" s="45">
        <v>5396</v>
      </c>
      <c r="GYS46" s="45">
        <v>5397</v>
      </c>
      <c r="GYT46" s="45">
        <v>5398</v>
      </c>
      <c r="GYU46" s="45">
        <v>5399</v>
      </c>
      <c r="GYV46" s="45">
        <v>5400</v>
      </c>
      <c r="GYW46" s="45">
        <v>5401</v>
      </c>
      <c r="GYX46" s="45">
        <v>5402</v>
      </c>
      <c r="GYY46" s="45">
        <v>5403</v>
      </c>
      <c r="GYZ46" s="45">
        <v>5404</v>
      </c>
      <c r="GZA46" s="45">
        <v>5405</v>
      </c>
      <c r="GZB46" s="45">
        <v>5406</v>
      </c>
      <c r="GZC46" s="45">
        <v>5407</v>
      </c>
      <c r="GZD46" s="45">
        <v>5408</v>
      </c>
      <c r="GZE46" s="45">
        <v>5409</v>
      </c>
      <c r="GZF46" s="45">
        <v>5410</v>
      </c>
      <c r="GZG46" s="45">
        <v>5411</v>
      </c>
      <c r="GZH46" s="45">
        <v>5412</v>
      </c>
      <c r="GZI46" s="45">
        <v>5413</v>
      </c>
      <c r="GZJ46" s="45">
        <v>5414</v>
      </c>
      <c r="GZK46" s="45">
        <v>5415</v>
      </c>
      <c r="GZL46" s="45">
        <v>5416</v>
      </c>
      <c r="GZM46" s="45">
        <v>5417</v>
      </c>
      <c r="GZN46" s="45">
        <v>5418</v>
      </c>
      <c r="GZO46" s="45">
        <v>5419</v>
      </c>
      <c r="GZP46" s="45">
        <v>5420</v>
      </c>
      <c r="GZQ46" s="45">
        <v>5421</v>
      </c>
      <c r="GZR46" s="45">
        <v>5422</v>
      </c>
      <c r="GZS46" s="45">
        <v>5423</v>
      </c>
      <c r="GZT46" s="45">
        <v>5424</v>
      </c>
      <c r="GZU46" s="45">
        <v>5425</v>
      </c>
      <c r="GZV46" s="45">
        <v>5426</v>
      </c>
      <c r="GZW46" s="45">
        <v>5427</v>
      </c>
      <c r="GZX46" s="45">
        <v>5428</v>
      </c>
      <c r="GZY46" s="45">
        <v>5429</v>
      </c>
      <c r="GZZ46" s="45">
        <v>5430</v>
      </c>
      <c r="HAA46" s="45">
        <v>5431</v>
      </c>
      <c r="HAB46" s="45">
        <v>5432</v>
      </c>
      <c r="HAC46" s="45">
        <v>5433</v>
      </c>
      <c r="HAD46" s="45">
        <v>5434</v>
      </c>
      <c r="HAE46" s="45">
        <v>5435</v>
      </c>
      <c r="HAF46" s="45">
        <v>5436</v>
      </c>
      <c r="HAG46" s="45">
        <v>5437</v>
      </c>
      <c r="HAH46" s="45">
        <v>5438</v>
      </c>
      <c r="HAI46" s="45">
        <v>5439</v>
      </c>
      <c r="HAJ46" s="45">
        <v>5440</v>
      </c>
      <c r="HAK46" s="45">
        <v>5441</v>
      </c>
      <c r="HAL46" s="45">
        <v>5442</v>
      </c>
      <c r="HAM46" s="45">
        <v>5443</v>
      </c>
      <c r="HAN46" s="45">
        <v>5444</v>
      </c>
      <c r="HAO46" s="45">
        <v>5445</v>
      </c>
      <c r="HAP46" s="45">
        <v>5446</v>
      </c>
      <c r="HAQ46" s="45">
        <v>5447</v>
      </c>
      <c r="HAR46" s="45">
        <v>5448</v>
      </c>
      <c r="HAS46" s="45">
        <v>5449</v>
      </c>
      <c r="HAT46" s="45">
        <v>5450</v>
      </c>
      <c r="HAU46" s="45">
        <v>5451</v>
      </c>
      <c r="HAV46" s="45">
        <v>5452</v>
      </c>
      <c r="HAW46" s="45">
        <v>5453</v>
      </c>
      <c r="HAX46" s="45">
        <v>5454</v>
      </c>
      <c r="HAY46" s="45">
        <v>5455</v>
      </c>
      <c r="HAZ46" s="45">
        <v>5456</v>
      </c>
      <c r="HBA46" s="45">
        <v>5457</v>
      </c>
      <c r="HBB46" s="45">
        <v>5458</v>
      </c>
      <c r="HBC46" s="45">
        <v>5459</v>
      </c>
      <c r="HBD46" s="45">
        <v>5460</v>
      </c>
      <c r="HBE46" s="45">
        <v>5461</v>
      </c>
      <c r="HBF46" s="45">
        <v>5462</v>
      </c>
      <c r="HBG46" s="45">
        <v>5463</v>
      </c>
      <c r="HBH46" s="45">
        <v>5464</v>
      </c>
      <c r="HBI46" s="45">
        <v>5465</v>
      </c>
      <c r="HBJ46" s="45">
        <v>5466</v>
      </c>
      <c r="HBK46" s="45">
        <v>5467</v>
      </c>
      <c r="HBL46" s="45">
        <v>5468</v>
      </c>
      <c r="HBM46" s="45">
        <v>5469</v>
      </c>
      <c r="HBN46" s="45">
        <v>5470</v>
      </c>
      <c r="HBO46" s="45">
        <v>5471</v>
      </c>
      <c r="HBP46" s="45">
        <v>5472</v>
      </c>
      <c r="HBQ46" s="45">
        <v>5473</v>
      </c>
      <c r="HBR46" s="45">
        <v>5474</v>
      </c>
      <c r="HBS46" s="45">
        <v>5475</v>
      </c>
      <c r="HBT46" s="45">
        <v>5476</v>
      </c>
      <c r="HBU46" s="45">
        <v>5477</v>
      </c>
      <c r="HBV46" s="45">
        <v>5478</v>
      </c>
      <c r="HBW46" s="45">
        <v>5479</v>
      </c>
      <c r="HBX46" s="45">
        <v>5480</v>
      </c>
      <c r="HBY46" s="45">
        <v>5481</v>
      </c>
      <c r="HBZ46" s="45">
        <v>5482</v>
      </c>
      <c r="HCA46" s="45">
        <v>5483</v>
      </c>
      <c r="HCB46" s="45">
        <v>5484</v>
      </c>
      <c r="HCC46" s="45">
        <v>5485</v>
      </c>
      <c r="HCD46" s="45">
        <v>5486</v>
      </c>
      <c r="HCE46" s="45">
        <v>5487</v>
      </c>
      <c r="HCF46" s="45">
        <v>5488</v>
      </c>
      <c r="HCG46" s="45">
        <v>5489</v>
      </c>
      <c r="HCH46" s="45">
        <v>5490</v>
      </c>
      <c r="HCI46" s="45">
        <v>5491</v>
      </c>
      <c r="HCJ46" s="45">
        <v>5492</v>
      </c>
      <c r="HCK46" s="45">
        <v>5493</v>
      </c>
      <c r="HCL46" s="45">
        <v>5494</v>
      </c>
      <c r="HCM46" s="45">
        <v>5495</v>
      </c>
      <c r="HCN46" s="45">
        <v>5496</v>
      </c>
      <c r="HCO46" s="45">
        <v>5497</v>
      </c>
      <c r="HCP46" s="45">
        <v>5498</v>
      </c>
      <c r="HCQ46" s="45">
        <v>5499</v>
      </c>
      <c r="HCR46" s="45">
        <v>5500</v>
      </c>
      <c r="HCS46" s="45">
        <v>5501</v>
      </c>
      <c r="HCT46" s="45">
        <v>5502</v>
      </c>
      <c r="HCU46" s="45">
        <v>5503</v>
      </c>
      <c r="HCV46" s="45">
        <v>5504</v>
      </c>
      <c r="HCW46" s="45">
        <v>5505</v>
      </c>
      <c r="HCX46" s="45">
        <v>5506</v>
      </c>
      <c r="HCY46" s="45">
        <v>5507</v>
      </c>
      <c r="HCZ46" s="45">
        <v>5508</v>
      </c>
      <c r="HDA46" s="45">
        <v>5509</v>
      </c>
      <c r="HDB46" s="45">
        <v>5510</v>
      </c>
      <c r="HDC46" s="45">
        <v>5511</v>
      </c>
      <c r="HDD46" s="45">
        <v>5512</v>
      </c>
      <c r="HDE46" s="45">
        <v>5513</v>
      </c>
      <c r="HDF46" s="45">
        <v>5514</v>
      </c>
      <c r="HDG46" s="45">
        <v>5515</v>
      </c>
      <c r="HDH46" s="45">
        <v>5516</v>
      </c>
      <c r="HDI46" s="45">
        <v>5517</v>
      </c>
      <c r="HDJ46" s="45">
        <v>5518</v>
      </c>
      <c r="HDK46" s="45">
        <v>5519</v>
      </c>
      <c r="HDL46" s="45">
        <v>5520</v>
      </c>
      <c r="HDM46" s="45">
        <v>5521</v>
      </c>
      <c r="HDN46" s="45">
        <v>5522</v>
      </c>
      <c r="HDO46" s="45">
        <v>5523</v>
      </c>
      <c r="HDP46" s="45">
        <v>5524</v>
      </c>
      <c r="HDQ46" s="45">
        <v>5525</v>
      </c>
      <c r="HDR46" s="45">
        <v>5526</v>
      </c>
      <c r="HDS46" s="45">
        <v>5527</v>
      </c>
      <c r="HDT46" s="45">
        <v>5528</v>
      </c>
      <c r="HDU46" s="45">
        <v>5529</v>
      </c>
      <c r="HDV46" s="45">
        <v>5530</v>
      </c>
      <c r="HDW46" s="45">
        <v>5531</v>
      </c>
      <c r="HDX46" s="45">
        <v>5532</v>
      </c>
      <c r="HDY46" s="45">
        <v>5533</v>
      </c>
      <c r="HDZ46" s="45">
        <v>5534</v>
      </c>
      <c r="HEA46" s="45">
        <v>5535</v>
      </c>
      <c r="HEB46" s="45">
        <v>5536</v>
      </c>
      <c r="HEC46" s="45">
        <v>5537</v>
      </c>
      <c r="HED46" s="45">
        <v>5538</v>
      </c>
      <c r="HEE46" s="45">
        <v>5539</v>
      </c>
      <c r="HEF46" s="45">
        <v>5540</v>
      </c>
      <c r="HEG46" s="45">
        <v>5541</v>
      </c>
      <c r="HEH46" s="45">
        <v>5542</v>
      </c>
      <c r="HEI46" s="45">
        <v>5543</v>
      </c>
      <c r="HEJ46" s="45">
        <v>5544</v>
      </c>
      <c r="HEK46" s="45">
        <v>5545</v>
      </c>
      <c r="HEL46" s="45">
        <v>5546</v>
      </c>
      <c r="HEM46" s="45">
        <v>5547</v>
      </c>
      <c r="HEN46" s="45">
        <v>5548</v>
      </c>
      <c r="HEO46" s="45">
        <v>5549</v>
      </c>
      <c r="HEP46" s="45">
        <v>5550</v>
      </c>
      <c r="HEQ46" s="45">
        <v>5551</v>
      </c>
      <c r="HER46" s="45">
        <v>5552</v>
      </c>
      <c r="HES46" s="45">
        <v>5553</v>
      </c>
      <c r="HET46" s="45">
        <v>5554</v>
      </c>
      <c r="HEU46" s="45">
        <v>5555</v>
      </c>
      <c r="HEV46" s="45">
        <v>5556</v>
      </c>
      <c r="HEW46" s="45">
        <v>5557</v>
      </c>
      <c r="HEX46" s="45">
        <v>5558</v>
      </c>
      <c r="HEY46" s="45">
        <v>5559</v>
      </c>
      <c r="HEZ46" s="45">
        <v>5560</v>
      </c>
      <c r="HFA46" s="45">
        <v>5561</v>
      </c>
      <c r="HFB46" s="45">
        <v>5562</v>
      </c>
      <c r="HFC46" s="45">
        <v>5563</v>
      </c>
      <c r="HFD46" s="45">
        <v>5564</v>
      </c>
      <c r="HFE46" s="45">
        <v>5565</v>
      </c>
      <c r="HFF46" s="45">
        <v>5566</v>
      </c>
      <c r="HFG46" s="45">
        <v>5567</v>
      </c>
      <c r="HFH46" s="45">
        <v>5568</v>
      </c>
      <c r="HFI46" s="45">
        <v>5569</v>
      </c>
      <c r="HFJ46" s="45">
        <v>5570</v>
      </c>
      <c r="HFK46" s="45">
        <v>5571</v>
      </c>
      <c r="HFL46" s="45">
        <v>5572</v>
      </c>
      <c r="HFM46" s="45">
        <v>5573</v>
      </c>
      <c r="HFN46" s="45">
        <v>5574</v>
      </c>
      <c r="HFO46" s="45">
        <v>5575</v>
      </c>
      <c r="HFP46" s="45">
        <v>5576</v>
      </c>
      <c r="HFQ46" s="45">
        <v>5577</v>
      </c>
      <c r="HFR46" s="45">
        <v>5578</v>
      </c>
      <c r="HFS46" s="45">
        <v>5579</v>
      </c>
      <c r="HFT46" s="45">
        <v>5580</v>
      </c>
      <c r="HFU46" s="45">
        <v>5581</v>
      </c>
      <c r="HFV46" s="45">
        <v>5582</v>
      </c>
      <c r="HFW46" s="45">
        <v>5583</v>
      </c>
      <c r="HFX46" s="45">
        <v>5584</v>
      </c>
      <c r="HFY46" s="45">
        <v>5585</v>
      </c>
      <c r="HFZ46" s="45">
        <v>5586</v>
      </c>
      <c r="HGA46" s="45">
        <v>5587</v>
      </c>
      <c r="HGB46" s="45">
        <v>5588</v>
      </c>
      <c r="HGC46" s="45">
        <v>5589</v>
      </c>
      <c r="HGD46" s="45">
        <v>5590</v>
      </c>
      <c r="HGE46" s="45">
        <v>5591</v>
      </c>
      <c r="HGF46" s="45">
        <v>5592</v>
      </c>
      <c r="HGG46" s="45">
        <v>5593</v>
      </c>
      <c r="HGH46" s="45">
        <v>5594</v>
      </c>
      <c r="HGI46" s="45">
        <v>5595</v>
      </c>
      <c r="HGJ46" s="45">
        <v>5596</v>
      </c>
      <c r="HGK46" s="45">
        <v>5597</v>
      </c>
      <c r="HGL46" s="45">
        <v>5598</v>
      </c>
      <c r="HGM46" s="45">
        <v>5599</v>
      </c>
      <c r="HGN46" s="45">
        <v>5600</v>
      </c>
      <c r="HGO46" s="45">
        <v>5601</v>
      </c>
      <c r="HGP46" s="45">
        <v>5602</v>
      </c>
      <c r="HGQ46" s="45">
        <v>5603</v>
      </c>
      <c r="HGR46" s="45">
        <v>5604</v>
      </c>
      <c r="HGS46" s="45">
        <v>5605</v>
      </c>
      <c r="HGT46" s="45">
        <v>5606</v>
      </c>
      <c r="HGU46" s="45">
        <v>5607</v>
      </c>
      <c r="HGV46" s="45">
        <v>5608</v>
      </c>
      <c r="HGW46" s="45">
        <v>5609</v>
      </c>
      <c r="HGX46" s="45">
        <v>5610</v>
      </c>
      <c r="HGY46" s="45">
        <v>5611</v>
      </c>
      <c r="HGZ46" s="45">
        <v>5612</v>
      </c>
      <c r="HHA46" s="45">
        <v>5613</v>
      </c>
      <c r="HHB46" s="45">
        <v>5614</v>
      </c>
      <c r="HHC46" s="45">
        <v>5615</v>
      </c>
      <c r="HHD46" s="45">
        <v>5616</v>
      </c>
      <c r="HHE46" s="45">
        <v>5617</v>
      </c>
      <c r="HHF46" s="45">
        <v>5618</v>
      </c>
      <c r="HHG46" s="45">
        <v>5619</v>
      </c>
      <c r="HHH46" s="45">
        <v>5620</v>
      </c>
      <c r="HHI46" s="45">
        <v>5621</v>
      </c>
      <c r="HHJ46" s="45">
        <v>5622</v>
      </c>
      <c r="HHK46" s="45">
        <v>5623</v>
      </c>
      <c r="HHL46" s="45">
        <v>5624</v>
      </c>
      <c r="HHM46" s="45">
        <v>5625</v>
      </c>
      <c r="HHN46" s="45">
        <v>5626</v>
      </c>
      <c r="HHO46" s="45">
        <v>5627</v>
      </c>
      <c r="HHP46" s="45">
        <v>5628</v>
      </c>
      <c r="HHQ46" s="45">
        <v>5629</v>
      </c>
      <c r="HHR46" s="45">
        <v>5630</v>
      </c>
      <c r="HHS46" s="45">
        <v>5631</v>
      </c>
      <c r="HHT46" s="45">
        <v>5632</v>
      </c>
      <c r="HHU46" s="45">
        <v>5633</v>
      </c>
      <c r="HHV46" s="45">
        <v>5634</v>
      </c>
      <c r="HHW46" s="45">
        <v>5635</v>
      </c>
      <c r="HHX46" s="45">
        <v>5636</v>
      </c>
      <c r="HHY46" s="45">
        <v>5637</v>
      </c>
      <c r="HHZ46" s="45">
        <v>5638</v>
      </c>
      <c r="HIA46" s="45">
        <v>5639</v>
      </c>
      <c r="HIB46" s="45">
        <v>5640</v>
      </c>
      <c r="HIC46" s="45">
        <v>5641</v>
      </c>
      <c r="HID46" s="45">
        <v>5642</v>
      </c>
      <c r="HIE46" s="45">
        <v>5643</v>
      </c>
      <c r="HIF46" s="45">
        <v>5644</v>
      </c>
      <c r="HIG46" s="45">
        <v>5645</v>
      </c>
      <c r="HIH46" s="45">
        <v>5646</v>
      </c>
      <c r="HII46" s="45">
        <v>5647</v>
      </c>
      <c r="HIJ46" s="45">
        <v>5648</v>
      </c>
      <c r="HIK46" s="45">
        <v>5649</v>
      </c>
      <c r="HIL46" s="45">
        <v>5650</v>
      </c>
      <c r="HIM46" s="45">
        <v>5651</v>
      </c>
      <c r="HIN46" s="45">
        <v>5652</v>
      </c>
      <c r="HIO46" s="45">
        <v>5653</v>
      </c>
      <c r="HIP46" s="45">
        <v>5654</v>
      </c>
      <c r="HIQ46" s="45">
        <v>5655</v>
      </c>
      <c r="HIR46" s="45">
        <v>5656</v>
      </c>
      <c r="HIS46" s="45">
        <v>5657</v>
      </c>
      <c r="HIT46" s="45">
        <v>5658</v>
      </c>
      <c r="HIU46" s="45">
        <v>5659</v>
      </c>
      <c r="HIV46" s="45">
        <v>5660</v>
      </c>
      <c r="HIW46" s="45">
        <v>5661</v>
      </c>
      <c r="HIX46" s="45">
        <v>5662</v>
      </c>
      <c r="HIY46" s="45">
        <v>5663</v>
      </c>
      <c r="HIZ46" s="45">
        <v>5664</v>
      </c>
      <c r="HJA46" s="45">
        <v>5665</v>
      </c>
      <c r="HJB46" s="45">
        <v>5666</v>
      </c>
      <c r="HJC46" s="45">
        <v>5667</v>
      </c>
      <c r="HJD46" s="45">
        <v>5668</v>
      </c>
      <c r="HJE46" s="45">
        <v>5669</v>
      </c>
      <c r="HJF46" s="45">
        <v>5670</v>
      </c>
      <c r="HJG46" s="45">
        <v>5671</v>
      </c>
      <c r="HJH46" s="45">
        <v>5672</v>
      </c>
      <c r="HJI46" s="45">
        <v>5673</v>
      </c>
      <c r="HJJ46" s="45">
        <v>5674</v>
      </c>
      <c r="HJK46" s="45">
        <v>5675</v>
      </c>
      <c r="HJL46" s="45">
        <v>5676</v>
      </c>
      <c r="HJM46" s="45">
        <v>5677</v>
      </c>
      <c r="HJN46" s="45">
        <v>5678</v>
      </c>
      <c r="HJO46" s="45">
        <v>5679</v>
      </c>
      <c r="HJP46" s="45">
        <v>5680</v>
      </c>
      <c r="HJQ46" s="45">
        <v>5681</v>
      </c>
      <c r="HJR46" s="45">
        <v>5682</v>
      </c>
      <c r="HJS46" s="45">
        <v>5683</v>
      </c>
      <c r="HJT46" s="45">
        <v>5684</v>
      </c>
      <c r="HJU46" s="45">
        <v>5685</v>
      </c>
      <c r="HJV46" s="45">
        <v>5686</v>
      </c>
      <c r="HJW46" s="45">
        <v>5687</v>
      </c>
      <c r="HJX46" s="45">
        <v>5688</v>
      </c>
      <c r="HJY46" s="45">
        <v>5689</v>
      </c>
      <c r="HJZ46" s="45">
        <v>5690</v>
      </c>
      <c r="HKA46" s="45">
        <v>5691</v>
      </c>
      <c r="HKB46" s="45">
        <v>5692</v>
      </c>
      <c r="HKC46" s="45">
        <v>5693</v>
      </c>
      <c r="HKD46" s="45">
        <v>5694</v>
      </c>
      <c r="HKE46" s="45">
        <v>5695</v>
      </c>
      <c r="HKF46" s="45">
        <v>5696</v>
      </c>
      <c r="HKG46" s="45">
        <v>5697</v>
      </c>
      <c r="HKH46" s="45">
        <v>5698</v>
      </c>
      <c r="HKI46" s="45">
        <v>5699</v>
      </c>
      <c r="HKJ46" s="45">
        <v>5700</v>
      </c>
      <c r="HKK46" s="45">
        <v>5701</v>
      </c>
      <c r="HKL46" s="45">
        <v>5702</v>
      </c>
      <c r="HKM46" s="45">
        <v>5703</v>
      </c>
      <c r="HKN46" s="45">
        <v>5704</v>
      </c>
      <c r="HKO46" s="45">
        <v>5705</v>
      </c>
      <c r="HKP46" s="45">
        <v>5706</v>
      </c>
      <c r="HKQ46" s="45">
        <v>5707</v>
      </c>
      <c r="HKR46" s="45">
        <v>5708</v>
      </c>
      <c r="HKS46" s="45">
        <v>5709</v>
      </c>
      <c r="HKT46" s="45">
        <v>5710</v>
      </c>
      <c r="HKU46" s="45">
        <v>5711</v>
      </c>
      <c r="HKV46" s="45">
        <v>5712</v>
      </c>
      <c r="HKW46" s="45">
        <v>5713</v>
      </c>
      <c r="HKX46" s="45">
        <v>5714</v>
      </c>
      <c r="HKY46" s="45">
        <v>5715</v>
      </c>
      <c r="HKZ46" s="45">
        <v>5716</v>
      </c>
      <c r="HLA46" s="45">
        <v>5717</v>
      </c>
      <c r="HLB46" s="45">
        <v>5718</v>
      </c>
      <c r="HLC46" s="45">
        <v>5719</v>
      </c>
      <c r="HLD46" s="45">
        <v>5720</v>
      </c>
      <c r="HLE46" s="45">
        <v>5721</v>
      </c>
      <c r="HLF46" s="45">
        <v>5722</v>
      </c>
      <c r="HLG46" s="45">
        <v>5723</v>
      </c>
      <c r="HLH46" s="45">
        <v>5724</v>
      </c>
      <c r="HLI46" s="45">
        <v>5725</v>
      </c>
      <c r="HLJ46" s="45">
        <v>5726</v>
      </c>
      <c r="HLK46" s="45">
        <v>5727</v>
      </c>
      <c r="HLL46" s="45">
        <v>5728</v>
      </c>
      <c r="HLM46" s="45">
        <v>5729</v>
      </c>
      <c r="HLN46" s="45">
        <v>5730</v>
      </c>
      <c r="HLO46" s="45">
        <v>5731</v>
      </c>
      <c r="HLP46" s="45">
        <v>5732</v>
      </c>
      <c r="HLQ46" s="45">
        <v>5733</v>
      </c>
      <c r="HLR46" s="45">
        <v>5734</v>
      </c>
      <c r="HLS46" s="45">
        <v>5735</v>
      </c>
      <c r="HLT46" s="45">
        <v>5736</v>
      </c>
      <c r="HLU46" s="45">
        <v>5737</v>
      </c>
      <c r="HLV46" s="45">
        <v>5738</v>
      </c>
      <c r="HLW46" s="45">
        <v>5739</v>
      </c>
      <c r="HLX46" s="45">
        <v>5740</v>
      </c>
      <c r="HLY46" s="45">
        <v>5741</v>
      </c>
      <c r="HLZ46" s="45">
        <v>5742</v>
      </c>
      <c r="HMA46" s="45">
        <v>5743</v>
      </c>
      <c r="HMB46" s="45">
        <v>5744</v>
      </c>
      <c r="HMC46" s="45">
        <v>5745</v>
      </c>
      <c r="HMD46" s="45">
        <v>5746</v>
      </c>
      <c r="HME46" s="45">
        <v>5747</v>
      </c>
      <c r="HMF46" s="45">
        <v>5748</v>
      </c>
      <c r="HMG46" s="45">
        <v>5749</v>
      </c>
      <c r="HMH46" s="45">
        <v>5750</v>
      </c>
      <c r="HMI46" s="45">
        <v>5751</v>
      </c>
      <c r="HMJ46" s="45">
        <v>5752</v>
      </c>
      <c r="HMK46" s="45">
        <v>5753</v>
      </c>
      <c r="HML46" s="45">
        <v>5754</v>
      </c>
      <c r="HMM46" s="45">
        <v>5755</v>
      </c>
      <c r="HMN46" s="45">
        <v>5756</v>
      </c>
      <c r="HMO46" s="45">
        <v>5757</v>
      </c>
      <c r="HMP46" s="45">
        <v>5758</v>
      </c>
      <c r="HMQ46" s="45">
        <v>5759</v>
      </c>
      <c r="HMR46" s="45">
        <v>5760</v>
      </c>
      <c r="HMS46" s="45">
        <v>5761</v>
      </c>
      <c r="HMT46" s="45">
        <v>5762</v>
      </c>
      <c r="HMU46" s="45">
        <v>5763</v>
      </c>
      <c r="HMV46" s="45">
        <v>5764</v>
      </c>
      <c r="HMW46" s="45">
        <v>5765</v>
      </c>
      <c r="HMX46" s="45">
        <v>5766</v>
      </c>
      <c r="HMY46" s="45">
        <v>5767</v>
      </c>
      <c r="HMZ46" s="45">
        <v>5768</v>
      </c>
      <c r="HNA46" s="45">
        <v>5769</v>
      </c>
      <c r="HNB46" s="45">
        <v>5770</v>
      </c>
      <c r="HNC46" s="45">
        <v>5771</v>
      </c>
      <c r="HND46" s="45">
        <v>5772</v>
      </c>
      <c r="HNE46" s="45">
        <v>5773</v>
      </c>
      <c r="HNF46" s="45">
        <v>5774</v>
      </c>
      <c r="HNG46" s="45">
        <v>5775</v>
      </c>
      <c r="HNH46" s="45">
        <v>5776</v>
      </c>
      <c r="HNI46" s="45">
        <v>5777</v>
      </c>
      <c r="HNJ46" s="45">
        <v>5778</v>
      </c>
      <c r="HNK46" s="45">
        <v>5779</v>
      </c>
      <c r="HNL46" s="45">
        <v>5780</v>
      </c>
      <c r="HNM46" s="45">
        <v>5781</v>
      </c>
      <c r="HNN46" s="45">
        <v>5782</v>
      </c>
      <c r="HNO46" s="45">
        <v>5783</v>
      </c>
      <c r="HNP46" s="45">
        <v>5784</v>
      </c>
      <c r="HNQ46" s="45">
        <v>5785</v>
      </c>
      <c r="HNR46" s="45">
        <v>5786</v>
      </c>
      <c r="HNS46" s="45">
        <v>5787</v>
      </c>
      <c r="HNT46" s="45">
        <v>5788</v>
      </c>
      <c r="HNU46" s="45">
        <v>5789</v>
      </c>
      <c r="HNV46" s="45">
        <v>5790</v>
      </c>
      <c r="HNW46" s="45">
        <v>5791</v>
      </c>
      <c r="HNX46" s="45">
        <v>5792</v>
      </c>
      <c r="HNY46" s="45">
        <v>5793</v>
      </c>
      <c r="HNZ46" s="45">
        <v>5794</v>
      </c>
      <c r="HOA46" s="45">
        <v>5795</v>
      </c>
      <c r="HOB46" s="45">
        <v>5796</v>
      </c>
      <c r="HOC46" s="45">
        <v>5797</v>
      </c>
      <c r="HOD46" s="45">
        <v>5798</v>
      </c>
      <c r="HOE46" s="45">
        <v>5799</v>
      </c>
      <c r="HOF46" s="45">
        <v>5800</v>
      </c>
      <c r="HOG46" s="45">
        <v>5801</v>
      </c>
      <c r="HOH46" s="45">
        <v>5802</v>
      </c>
      <c r="HOI46" s="45">
        <v>5803</v>
      </c>
      <c r="HOJ46" s="45">
        <v>5804</v>
      </c>
      <c r="HOK46" s="45">
        <v>5805</v>
      </c>
      <c r="HOL46" s="45">
        <v>5806</v>
      </c>
      <c r="HOM46" s="45">
        <v>5807</v>
      </c>
      <c r="HON46" s="45">
        <v>5808</v>
      </c>
      <c r="HOO46" s="45">
        <v>5809</v>
      </c>
      <c r="HOP46" s="45">
        <v>5810</v>
      </c>
      <c r="HOQ46" s="45">
        <v>5811</v>
      </c>
      <c r="HOR46" s="45">
        <v>5812</v>
      </c>
      <c r="HOS46" s="45">
        <v>5813</v>
      </c>
      <c r="HOT46" s="45">
        <v>5814</v>
      </c>
      <c r="HOU46" s="45">
        <v>5815</v>
      </c>
      <c r="HOV46" s="45">
        <v>5816</v>
      </c>
      <c r="HOW46" s="45">
        <v>5817</v>
      </c>
      <c r="HOX46" s="45">
        <v>5818</v>
      </c>
      <c r="HOY46" s="45">
        <v>5819</v>
      </c>
      <c r="HOZ46" s="45">
        <v>5820</v>
      </c>
      <c r="HPA46" s="45">
        <v>5821</v>
      </c>
      <c r="HPB46" s="45">
        <v>5822</v>
      </c>
      <c r="HPC46" s="45">
        <v>5823</v>
      </c>
      <c r="HPD46" s="45">
        <v>5824</v>
      </c>
      <c r="HPE46" s="45">
        <v>5825</v>
      </c>
      <c r="HPF46" s="45">
        <v>5826</v>
      </c>
      <c r="HPG46" s="45">
        <v>5827</v>
      </c>
      <c r="HPH46" s="45">
        <v>5828</v>
      </c>
      <c r="HPI46" s="45">
        <v>5829</v>
      </c>
      <c r="HPJ46" s="45">
        <v>5830</v>
      </c>
      <c r="HPK46" s="45">
        <v>5831</v>
      </c>
      <c r="HPL46" s="45">
        <v>5832</v>
      </c>
      <c r="HPM46" s="45">
        <v>5833</v>
      </c>
      <c r="HPN46" s="45">
        <v>5834</v>
      </c>
      <c r="HPO46" s="45">
        <v>5835</v>
      </c>
      <c r="HPP46" s="45">
        <v>5836</v>
      </c>
      <c r="HPQ46" s="45">
        <v>5837</v>
      </c>
      <c r="HPR46" s="45">
        <v>5838</v>
      </c>
      <c r="HPS46" s="45">
        <v>5839</v>
      </c>
      <c r="HPT46" s="45">
        <v>5840</v>
      </c>
      <c r="HPU46" s="45">
        <v>5841</v>
      </c>
      <c r="HPV46" s="45">
        <v>5842</v>
      </c>
      <c r="HPW46" s="45">
        <v>5843</v>
      </c>
      <c r="HPX46" s="45">
        <v>5844</v>
      </c>
      <c r="HPY46" s="45">
        <v>5845</v>
      </c>
      <c r="HPZ46" s="45">
        <v>5846</v>
      </c>
      <c r="HQA46" s="45">
        <v>5847</v>
      </c>
      <c r="HQB46" s="45">
        <v>5848</v>
      </c>
      <c r="HQC46" s="45">
        <v>5849</v>
      </c>
      <c r="HQD46" s="45">
        <v>5850</v>
      </c>
      <c r="HQE46" s="45">
        <v>5851</v>
      </c>
      <c r="HQF46" s="45">
        <v>5852</v>
      </c>
      <c r="HQG46" s="45">
        <v>5853</v>
      </c>
      <c r="HQH46" s="45">
        <v>5854</v>
      </c>
      <c r="HQI46" s="45">
        <v>5855</v>
      </c>
      <c r="HQJ46" s="45">
        <v>5856</v>
      </c>
      <c r="HQK46" s="45">
        <v>5857</v>
      </c>
      <c r="HQL46" s="45">
        <v>5858</v>
      </c>
      <c r="HQM46" s="45">
        <v>5859</v>
      </c>
      <c r="HQN46" s="45">
        <v>5860</v>
      </c>
      <c r="HQO46" s="45">
        <v>5861</v>
      </c>
      <c r="HQP46" s="45">
        <v>5862</v>
      </c>
      <c r="HQQ46" s="45">
        <v>5863</v>
      </c>
      <c r="HQR46" s="45">
        <v>5864</v>
      </c>
      <c r="HQS46" s="45">
        <v>5865</v>
      </c>
      <c r="HQT46" s="45">
        <v>5866</v>
      </c>
      <c r="HQU46" s="45">
        <v>5867</v>
      </c>
      <c r="HQV46" s="45">
        <v>5868</v>
      </c>
      <c r="HQW46" s="45">
        <v>5869</v>
      </c>
      <c r="HQX46" s="45">
        <v>5870</v>
      </c>
      <c r="HQY46" s="45">
        <v>5871</v>
      </c>
      <c r="HQZ46" s="45">
        <v>5872</v>
      </c>
      <c r="HRA46" s="45">
        <v>5873</v>
      </c>
      <c r="HRB46" s="45">
        <v>5874</v>
      </c>
      <c r="HRC46" s="45">
        <v>5875</v>
      </c>
      <c r="HRD46" s="45">
        <v>5876</v>
      </c>
      <c r="HRE46" s="45">
        <v>5877</v>
      </c>
      <c r="HRF46" s="45">
        <v>5878</v>
      </c>
      <c r="HRG46" s="45">
        <v>5879</v>
      </c>
      <c r="HRH46" s="45">
        <v>5880</v>
      </c>
      <c r="HRI46" s="45">
        <v>5881</v>
      </c>
      <c r="HRJ46" s="45">
        <v>5882</v>
      </c>
      <c r="HRK46" s="45">
        <v>5883</v>
      </c>
      <c r="HRL46" s="45">
        <v>5884</v>
      </c>
      <c r="HRM46" s="45">
        <v>5885</v>
      </c>
      <c r="HRN46" s="45">
        <v>5886</v>
      </c>
      <c r="HRO46" s="45">
        <v>5887</v>
      </c>
      <c r="HRP46" s="45">
        <v>5888</v>
      </c>
      <c r="HRQ46" s="45">
        <v>5889</v>
      </c>
      <c r="HRR46" s="45">
        <v>5890</v>
      </c>
      <c r="HRS46" s="45">
        <v>5891</v>
      </c>
      <c r="HRT46" s="45">
        <v>5892</v>
      </c>
      <c r="HRU46" s="45">
        <v>5893</v>
      </c>
      <c r="HRV46" s="45">
        <v>5894</v>
      </c>
      <c r="HRW46" s="45">
        <v>5895</v>
      </c>
      <c r="HRX46" s="45">
        <v>5896</v>
      </c>
      <c r="HRY46" s="45">
        <v>5897</v>
      </c>
      <c r="HRZ46" s="45">
        <v>5898</v>
      </c>
      <c r="HSA46" s="45">
        <v>5899</v>
      </c>
      <c r="HSB46" s="45">
        <v>5900</v>
      </c>
      <c r="HSC46" s="45">
        <v>5901</v>
      </c>
      <c r="HSD46" s="45">
        <v>5902</v>
      </c>
      <c r="HSE46" s="45">
        <v>5903</v>
      </c>
      <c r="HSF46" s="45">
        <v>5904</v>
      </c>
      <c r="HSG46" s="45">
        <v>5905</v>
      </c>
      <c r="HSH46" s="45">
        <v>5906</v>
      </c>
      <c r="HSI46" s="45">
        <v>5907</v>
      </c>
      <c r="HSJ46" s="45">
        <v>5908</v>
      </c>
      <c r="HSK46" s="45">
        <v>5909</v>
      </c>
      <c r="HSL46" s="45">
        <v>5910</v>
      </c>
      <c r="HSM46" s="45">
        <v>5911</v>
      </c>
      <c r="HSN46" s="45">
        <v>5912</v>
      </c>
      <c r="HSO46" s="45">
        <v>5913</v>
      </c>
      <c r="HSP46" s="45">
        <v>5914</v>
      </c>
      <c r="HSQ46" s="45">
        <v>5915</v>
      </c>
      <c r="HSR46" s="45">
        <v>5916</v>
      </c>
      <c r="HSS46" s="45">
        <v>5917</v>
      </c>
      <c r="HST46" s="45">
        <v>5918</v>
      </c>
      <c r="HSU46" s="45">
        <v>5919</v>
      </c>
      <c r="HSV46" s="45">
        <v>5920</v>
      </c>
      <c r="HSW46" s="45">
        <v>5921</v>
      </c>
      <c r="HSX46" s="45">
        <v>5922</v>
      </c>
      <c r="HSY46" s="45">
        <v>5923</v>
      </c>
      <c r="HSZ46" s="45">
        <v>5924</v>
      </c>
      <c r="HTA46" s="45">
        <v>5925</v>
      </c>
      <c r="HTB46" s="45">
        <v>5926</v>
      </c>
      <c r="HTC46" s="45">
        <v>5927</v>
      </c>
      <c r="HTD46" s="45">
        <v>5928</v>
      </c>
      <c r="HTE46" s="45">
        <v>5929</v>
      </c>
      <c r="HTF46" s="45">
        <v>5930</v>
      </c>
      <c r="HTG46" s="45">
        <v>5931</v>
      </c>
      <c r="HTH46" s="45">
        <v>5932</v>
      </c>
      <c r="HTI46" s="45">
        <v>5933</v>
      </c>
      <c r="HTJ46" s="45">
        <v>5934</v>
      </c>
      <c r="HTK46" s="45">
        <v>5935</v>
      </c>
      <c r="HTL46" s="45">
        <v>5936</v>
      </c>
      <c r="HTM46" s="45">
        <v>5937</v>
      </c>
      <c r="HTN46" s="45">
        <v>5938</v>
      </c>
      <c r="HTO46" s="45">
        <v>5939</v>
      </c>
      <c r="HTP46" s="45">
        <v>5940</v>
      </c>
      <c r="HTQ46" s="45">
        <v>5941</v>
      </c>
      <c r="HTR46" s="45">
        <v>5942</v>
      </c>
      <c r="HTS46" s="45">
        <v>5943</v>
      </c>
      <c r="HTT46" s="45">
        <v>5944</v>
      </c>
      <c r="HTU46" s="45">
        <v>5945</v>
      </c>
      <c r="HTV46" s="45">
        <v>5946</v>
      </c>
      <c r="HTW46" s="45">
        <v>5947</v>
      </c>
      <c r="HTX46" s="45">
        <v>5948</v>
      </c>
      <c r="HTY46" s="45">
        <v>5949</v>
      </c>
      <c r="HTZ46" s="45">
        <v>5950</v>
      </c>
      <c r="HUA46" s="45">
        <v>5951</v>
      </c>
      <c r="HUB46" s="45">
        <v>5952</v>
      </c>
      <c r="HUC46" s="45">
        <v>5953</v>
      </c>
      <c r="HUD46" s="45">
        <v>5954</v>
      </c>
      <c r="HUE46" s="45">
        <v>5955</v>
      </c>
      <c r="HUF46" s="45">
        <v>5956</v>
      </c>
      <c r="HUG46" s="45">
        <v>5957</v>
      </c>
      <c r="HUH46" s="45">
        <v>5958</v>
      </c>
      <c r="HUI46" s="45">
        <v>5959</v>
      </c>
      <c r="HUJ46" s="45">
        <v>5960</v>
      </c>
      <c r="HUK46" s="45">
        <v>5961</v>
      </c>
      <c r="HUL46" s="45">
        <v>5962</v>
      </c>
      <c r="HUM46" s="45">
        <v>5963</v>
      </c>
      <c r="HUN46" s="45">
        <v>5964</v>
      </c>
      <c r="HUO46" s="45">
        <v>5965</v>
      </c>
      <c r="HUP46" s="45">
        <v>5966</v>
      </c>
      <c r="HUQ46" s="45">
        <v>5967</v>
      </c>
      <c r="HUR46" s="45">
        <v>5968</v>
      </c>
      <c r="HUS46" s="45">
        <v>5969</v>
      </c>
      <c r="HUT46" s="45">
        <v>5970</v>
      </c>
      <c r="HUU46" s="45">
        <v>5971</v>
      </c>
      <c r="HUV46" s="45">
        <v>5972</v>
      </c>
      <c r="HUW46" s="45">
        <v>5973</v>
      </c>
      <c r="HUX46" s="45">
        <v>5974</v>
      </c>
      <c r="HUY46" s="45">
        <v>5975</v>
      </c>
      <c r="HUZ46" s="45">
        <v>5976</v>
      </c>
      <c r="HVA46" s="45">
        <v>5977</v>
      </c>
      <c r="HVB46" s="45">
        <v>5978</v>
      </c>
      <c r="HVC46" s="45">
        <v>5979</v>
      </c>
      <c r="HVD46" s="45">
        <v>5980</v>
      </c>
      <c r="HVE46" s="45">
        <v>5981</v>
      </c>
      <c r="HVF46" s="45">
        <v>5982</v>
      </c>
      <c r="HVG46" s="45">
        <v>5983</v>
      </c>
      <c r="HVH46" s="45">
        <v>5984</v>
      </c>
      <c r="HVI46" s="45">
        <v>5985</v>
      </c>
      <c r="HVJ46" s="45">
        <v>5986</v>
      </c>
      <c r="HVK46" s="45">
        <v>5987</v>
      </c>
      <c r="HVL46" s="45">
        <v>5988</v>
      </c>
      <c r="HVM46" s="45">
        <v>5989</v>
      </c>
      <c r="HVN46" s="45">
        <v>5990</v>
      </c>
      <c r="HVO46" s="45">
        <v>5991</v>
      </c>
      <c r="HVP46" s="45">
        <v>5992</v>
      </c>
      <c r="HVQ46" s="45">
        <v>5993</v>
      </c>
      <c r="HVR46" s="45">
        <v>5994</v>
      </c>
      <c r="HVS46" s="45">
        <v>5995</v>
      </c>
      <c r="HVT46" s="45">
        <v>5996</v>
      </c>
      <c r="HVU46" s="45">
        <v>5997</v>
      </c>
      <c r="HVV46" s="45">
        <v>5998</v>
      </c>
      <c r="HVW46" s="45">
        <v>5999</v>
      </c>
      <c r="HVX46" s="45">
        <v>6000</v>
      </c>
      <c r="HVY46" s="45">
        <v>6001</v>
      </c>
      <c r="HVZ46" s="45">
        <v>6002</v>
      </c>
      <c r="HWA46" s="45">
        <v>6003</v>
      </c>
      <c r="HWB46" s="45">
        <v>6004</v>
      </c>
      <c r="HWC46" s="45">
        <v>6005</v>
      </c>
      <c r="HWD46" s="45">
        <v>6006</v>
      </c>
      <c r="HWE46" s="45">
        <v>6007</v>
      </c>
      <c r="HWF46" s="45">
        <v>6008</v>
      </c>
      <c r="HWG46" s="45">
        <v>6009</v>
      </c>
      <c r="HWH46" s="45">
        <v>6010</v>
      </c>
      <c r="HWI46" s="45">
        <v>6011</v>
      </c>
      <c r="HWJ46" s="45">
        <v>6012</v>
      </c>
      <c r="HWK46" s="45">
        <v>6013</v>
      </c>
      <c r="HWL46" s="45">
        <v>6014</v>
      </c>
      <c r="HWM46" s="45">
        <v>6015</v>
      </c>
      <c r="HWN46" s="45">
        <v>6016</v>
      </c>
      <c r="HWO46" s="45">
        <v>6017</v>
      </c>
      <c r="HWP46" s="45">
        <v>6018</v>
      </c>
      <c r="HWQ46" s="45">
        <v>6019</v>
      </c>
      <c r="HWR46" s="45">
        <v>6020</v>
      </c>
      <c r="HWS46" s="45">
        <v>6021</v>
      </c>
      <c r="HWT46" s="45">
        <v>6022</v>
      </c>
      <c r="HWU46" s="45">
        <v>6023</v>
      </c>
      <c r="HWV46" s="45">
        <v>6024</v>
      </c>
      <c r="HWW46" s="45">
        <v>6025</v>
      </c>
      <c r="HWX46" s="45">
        <v>6026</v>
      </c>
      <c r="HWY46" s="45">
        <v>6027</v>
      </c>
      <c r="HWZ46" s="45">
        <v>6028</v>
      </c>
      <c r="HXA46" s="45">
        <v>6029</v>
      </c>
      <c r="HXB46" s="45">
        <v>6030</v>
      </c>
      <c r="HXC46" s="45">
        <v>6031</v>
      </c>
      <c r="HXD46" s="45">
        <v>6032</v>
      </c>
      <c r="HXE46" s="45">
        <v>6033</v>
      </c>
      <c r="HXF46" s="45">
        <v>6034</v>
      </c>
      <c r="HXG46" s="45">
        <v>6035</v>
      </c>
      <c r="HXH46" s="45">
        <v>6036</v>
      </c>
      <c r="HXI46" s="45">
        <v>6037</v>
      </c>
      <c r="HXJ46" s="45">
        <v>6038</v>
      </c>
      <c r="HXK46" s="45">
        <v>6039</v>
      </c>
      <c r="HXL46" s="45">
        <v>6040</v>
      </c>
      <c r="HXM46" s="45">
        <v>6041</v>
      </c>
      <c r="HXN46" s="45">
        <v>6042</v>
      </c>
      <c r="HXO46" s="45">
        <v>6043</v>
      </c>
      <c r="HXP46" s="45">
        <v>6044</v>
      </c>
      <c r="HXQ46" s="45">
        <v>6045</v>
      </c>
      <c r="HXR46" s="45">
        <v>6046</v>
      </c>
      <c r="HXS46" s="45">
        <v>6047</v>
      </c>
      <c r="HXT46" s="45">
        <v>6048</v>
      </c>
      <c r="HXU46" s="45">
        <v>6049</v>
      </c>
      <c r="HXV46" s="45">
        <v>6050</v>
      </c>
      <c r="HXW46" s="45">
        <v>6051</v>
      </c>
      <c r="HXX46" s="45">
        <v>6052</v>
      </c>
      <c r="HXY46" s="45">
        <v>6053</v>
      </c>
      <c r="HXZ46" s="45">
        <v>6054</v>
      </c>
      <c r="HYA46" s="45">
        <v>6055</v>
      </c>
      <c r="HYB46" s="45">
        <v>6056</v>
      </c>
      <c r="HYC46" s="45">
        <v>6057</v>
      </c>
      <c r="HYD46" s="45">
        <v>6058</v>
      </c>
      <c r="HYE46" s="45">
        <v>6059</v>
      </c>
      <c r="HYF46" s="45">
        <v>6060</v>
      </c>
      <c r="HYG46" s="45">
        <v>6061</v>
      </c>
      <c r="HYH46" s="45">
        <v>6062</v>
      </c>
      <c r="HYI46" s="45">
        <v>6063</v>
      </c>
      <c r="HYJ46" s="45">
        <v>6064</v>
      </c>
      <c r="HYK46" s="45">
        <v>6065</v>
      </c>
      <c r="HYL46" s="45">
        <v>6066</v>
      </c>
      <c r="HYM46" s="45">
        <v>6067</v>
      </c>
      <c r="HYN46" s="45">
        <v>6068</v>
      </c>
      <c r="HYO46" s="45">
        <v>6069</v>
      </c>
      <c r="HYP46" s="45">
        <v>6070</v>
      </c>
      <c r="HYQ46" s="45">
        <v>6071</v>
      </c>
      <c r="HYR46" s="45">
        <v>6072</v>
      </c>
      <c r="HYS46" s="45">
        <v>6073</v>
      </c>
      <c r="HYT46" s="45">
        <v>6074</v>
      </c>
      <c r="HYU46" s="45">
        <v>6075</v>
      </c>
      <c r="HYV46" s="45">
        <v>6076</v>
      </c>
      <c r="HYW46" s="45">
        <v>6077</v>
      </c>
      <c r="HYX46" s="45">
        <v>6078</v>
      </c>
      <c r="HYY46" s="45">
        <v>6079</v>
      </c>
      <c r="HYZ46" s="45">
        <v>6080</v>
      </c>
      <c r="HZA46" s="45">
        <v>6081</v>
      </c>
      <c r="HZB46" s="45">
        <v>6082</v>
      </c>
      <c r="HZC46" s="45">
        <v>6083</v>
      </c>
      <c r="HZD46" s="45">
        <v>6084</v>
      </c>
      <c r="HZE46" s="45">
        <v>6085</v>
      </c>
      <c r="HZF46" s="45">
        <v>6086</v>
      </c>
      <c r="HZG46" s="45">
        <v>6087</v>
      </c>
      <c r="HZH46" s="45">
        <v>6088</v>
      </c>
      <c r="HZI46" s="45">
        <v>6089</v>
      </c>
      <c r="HZJ46" s="45">
        <v>6090</v>
      </c>
      <c r="HZK46" s="45">
        <v>6091</v>
      </c>
      <c r="HZL46" s="45">
        <v>6092</v>
      </c>
      <c r="HZM46" s="45">
        <v>6093</v>
      </c>
      <c r="HZN46" s="45">
        <v>6094</v>
      </c>
      <c r="HZO46" s="45">
        <v>6095</v>
      </c>
      <c r="HZP46" s="45">
        <v>6096</v>
      </c>
      <c r="HZQ46" s="45">
        <v>6097</v>
      </c>
      <c r="HZR46" s="45">
        <v>6098</v>
      </c>
      <c r="HZS46" s="45">
        <v>6099</v>
      </c>
      <c r="HZT46" s="45">
        <v>6100</v>
      </c>
      <c r="HZU46" s="45">
        <v>6101</v>
      </c>
      <c r="HZV46" s="45">
        <v>6102</v>
      </c>
      <c r="HZW46" s="45">
        <v>6103</v>
      </c>
      <c r="HZX46" s="45">
        <v>6104</v>
      </c>
      <c r="HZY46" s="45">
        <v>6105</v>
      </c>
      <c r="HZZ46" s="45">
        <v>6106</v>
      </c>
      <c r="IAA46" s="45">
        <v>6107</v>
      </c>
      <c r="IAB46" s="45">
        <v>6108</v>
      </c>
      <c r="IAC46" s="45">
        <v>6109</v>
      </c>
      <c r="IAD46" s="45">
        <v>6110</v>
      </c>
      <c r="IAE46" s="45">
        <v>6111</v>
      </c>
      <c r="IAF46" s="45">
        <v>6112</v>
      </c>
      <c r="IAG46" s="45">
        <v>6113</v>
      </c>
      <c r="IAH46" s="45">
        <v>6114</v>
      </c>
      <c r="IAI46" s="45">
        <v>6115</v>
      </c>
      <c r="IAJ46" s="45">
        <v>6116</v>
      </c>
      <c r="IAK46" s="45">
        <v>6117</v>
      </c>
      <c r="IAL46" s="45">
        <v>6118</v>
      </c>
      <c r="IAM46" s="45">
        <v>6119</v>
      </c>
      <c r="IAN46" s="45">
        <v>6120</v>
      </c>
      <c r="IAO46" s="45">
        <v>6121</v>
      </c>
      <c r="IAP46" s="45">
        <v>6122</v>
      </c>
      <c r="IAQ46" s="45">
        <v>6123</v>
      </c>
      <c r="IAR46" s="45">
        <v>6124</v>
      </c>
      <c r="IAS46" s="45">
        <v>6125</v>
      </c>
      <c r="IAT46" s="45">
        <v>6126</v>
      </c>
      <c r="IAU46" s="45">
        <v>6127</v>
      </c>
      <c r="IAV46" s="45">
        <v>6128</v>
      </c>
      <c r="IAW46" s="45">
        <v>6129</v>
      </c>
      <c r="IAX46" s="45">
        <v>6130</v>
      </c>
      <c r="IAY46" s="45">
        <v>6131</v>
      </c>
      <c r="IAZ46" s="45">
        <v>6132</v>
      </c>
      <c r="IBA46" s="45">
        <v>6133</v>
      </c>
      <c r="IBB46" s="45">
        <v>6134</v>
      </c>
      <c r="IBC46" s="45">
        <v>6135</v>
      </c>
      <c r="IBD46" s="45">
        <v>6136</v>
      </c>
      <c r="IBE46" s="45">
        <v>6137</v>
      </c>
      <c r="IBF46" s="45">
        <v>6138</v>
      </c>
      <c r="IBG46" s="45">
        <v>6139</v>
      </c>
      <c r="IBH46" s="45">
        <v>6140</v>
      </c>
      <c r="IBI46" s="45">
        <v>6141</v>
      </c>
      <c r="IBJ46" s="45">
        <v>6142</v>
      </c>
      <c r="IBK46" s="45">
        <v>6143</v>
      </c>
      <c r="IBL46" s="45">
        <v>6144</v>
      </c>
      <c r="IBM46" s="45">
        <v>6145</v>
      </c>
      <c r="IBN46" s="45">
        <v>6146</v>
      </c>
      <c r="IBO46" s="45">
        <v>6147</v>
      </c>
      <c r="IBP46" s="45">
        <v>6148</v>
      </c>
      <c r="IBQ46" s="45">
        <v>6149</v>
      </c>
      <c r="IBR46" s="45">
        <v>6150</v>
      </c>
      <c r="IBS46" s="45">
        <v>6151</v>
      </c>
      <c r="IBT46" s="45">
        <v>6152</v>
      </c>
      <c r="IBU46" s="45">
        <v>6153</v>
      </c>
      <c r="IBV46" s="45">
        <v>6154</v>
      </c>
      <c r="IBW46" s="45">
        <v>6155</v>
      </c>
      <c r="IBX46" s="45">
        <v>6156</v>
      </c>
      <c r="IBY46" s="45">
        <v>6157</v>
      </c>
      <c r="IBZ46" s="45">
        <v>6158</v>
      </c>
      <c r="ICA46" s="45">
        <v>6159</v>
      </c>
      <c r="ICB46" s="45">
        <v>6160</v>
      </c>
      <c r="ICC46" s="45">
        <v>6161</v>
      </c>
      <c r="ICD46" s="45">
        <v>6162</v>
      </c>
      <c r="ICE46" s="45">
        <v>6163</v>
      </c>
      <c r="ICF46" s="45">
        <v>6164</v>
      </c>
      <c r="ICG46" s="45">
        <v>6165</v>
      </c>
      <c r="ICH46" s="45">
        <v>6166</v>
      </c>
      <c r="ICI46" s="45">
        <v>6167</v>
      </c>
      <c r="ICJ46" s="45">
        <v>6168</v>
      </c>
      <c r="ICK46" s="45">
        <v>6169</v>
      </c>
      <c r="ICL46" s="45">
        <v>6170</v>
      </c>
      <c r="ICM46" s="45">
        <v>6171</v>
      </c>
      <c r="ICN46" s="45">
        <v>6172</v>
      </c>
      <c r="ICO46" s="45">
        <v>6173</v>
      </c>
      <c r="ICP46" s="45">
        <v>6174</v>
      </c>
      <c r="ICQ46" s="45">
        <v>6175</v>
      </c>
      <c r="ICR46" s="45">
        <v>6176</v>
      </c>
      <c r="ICS46" s="45">
        <v>6177</v>
      </c>
      <c r="ICT46" s="45">
        <v>6178</v>
      </c>
      <c r="ICU46" s="45">
        <v>6179</v>
      </c>
      <c r="ICV46" s="45">
        <v>6180</v>
      </c>
      <c r="ICW46" s="45">
        <v>6181</v>
      </c>
      <c r="ICX46" s="45">
        <v>6182</v>
      </c>
      <c r="ICY46" s="45">
        <v>6183</v>
      </c>
      <c r="ICZ46" s="45">
        <v>6184</v>
      </c>
      <c r="IDA46" s="45">
        <v>6185</v>
      </c>
      <c r="IDB46" s="45">
        <v>6186</v>
      </c>
      <c r="IDC46" s="45">
        <v>6187</v>
      </c>
      <c r="IDD46" s="45">
        <v>6188</v>
      </c>
      <c r="IDE46" s="45">
        <v>6189</v>
      </c>
      <c r="IDF46" s="45">
        <v>6190</v>
      </c>
      <c r="IDG46" s="45">
        <v>6191</v>
      </c>
      <c r="IDH46" s="45">
        <v>6192</v>
      </c>
      <c r="IDI46" s="45">
        <v>6193</v>
      </c>
      <c r="IDJ46" s="45">
        <v>6194</v>
      </c>
      <c r="IDK46" s="45">
        <v>6195</v>
      </c>
      <c r="IDL46" s="45">
        <v>6196</v>
      </c>
      <c r="IDM46" s="45">
        <v>6197</v>
      </c>
      <c r="IDN46" s="45">
        <v>6198</v>
      </c>
      <c r="IDO46" s="45">
        <v>6199</v>
      </c>
      <c r="IDP46" s="45">
        <v>6200</v>
      </c>
      <c r="IDQ46" s="45">
        <v>6201</v>
      </c>
      <c r="IDR46" s="45">
        <v>6202</v>
      </c>
      <c r="IDS46" s="45">
        <v>6203</v>
      </c>
      <c r="IDT46" s="45">
        <v>6204</v>
      </c>
      <c r="IDU46" s="45">
        <v>6205</v>
      </c>
      <c r="IDV46" s="45">
        <v>6206</v>
      </c>
      <c r="IDW46" s="45">
        <v>6207</v>
      </c>
      <c r="IDX46" s="45">
        <v>6208</v>
      </c>
      <c r="IDY46" s="45">
        <v>6209</v>
      </c>
      <c r="IDZ46" s="45">
        <v>6210</v>
      </c>
      <c r="IEA46" s="45">
        <v>6211</v>
      </c>
      <c r="IEB46" s="45">
        <v>6212</v>
      </c>
      <c r="IEC46" s="45">
        <v>6213</v>
      </c>
      <c r="IED46" s="45">
        <v>6214</v>
      </c>
      <c r="IEE46" s="45">
        <v>6215</v>
      </c>
      <c r="IEF46" s="45">
        <v>6216</v>
      </c>
      <c r="IEG46" s="45">
        <v>6217</v>
      </c>
      <c r="IEH46" s="45">
        <v>6218</v>
      </c>
      <c r="IEI46" s="45">
        <v>6219</v>
      </c>
      <c r="IEJ46" s="45">
        <v>6220</v>
      </c>
      <c r="IEK46" s="45">
        <v>6221</v>
      </c>
      <c r="IEL46" s="45">
        <v>6222</v>
      </c>
      <c r="IEM46" s="45">
        <v>6223</v>
      </c>
      <c r="IEN46" s="45">
        <v>6224</v>
      </c>
      <c r="IEO46" s="45">
        <v>6225</v>
      </c>
      <c r="IEP46" s="45">
        <v>6226</v>
      </c>
      <c r="IEQ46" s="45">
        <v>6227</v>
      </c>
      <c r="IER46" s="45">
        <v>6228</v>
      </c>
      <c r="IES46" s="45">
        <v>6229</v>
      </c>
      <c r="IET46" s="45">
        <v>6230</v>
      </c>
      <c r="IEU46" s="45">
        <v>6231</v>
      </c>
      <c r="IEV46" s="45">
        <v>6232</v>
      </c>
      <c r="IEW46" s="45">
        <v>6233</v>
      </c>
      <c r="IEX46" s="45">
        <v>6234</v>
      </c>
      <c r="IEY46" s="45">
        <v>6235</v>
      </c>
      <c r="IEZ46" s="45">
        <v>6236</v>
      </c>
      <c r="IFA46" s="45">
        <v>6237</v>
      </c>
      <c r="IFB46" s="45">
        <v>6238</v>
      </c>
      <c r="IFC46" s="45">
        <v>6239</v>
      </c>
      <c r="IFD46" s="45">
        <v>6240</v>
      </c>
      <c r="IFE46" s="45">
        <v>6241</v>
      </c>
      <c r="IFF46" s="45">
        <v>6242</v>
      </c>
      <c r="IFG46" s="45">
        <v>6243</v>
      </c>
      <c r="IFH46" s="45">
        <v>6244</v>
      </c>
      <c r="IFI46" s="45">
        <v>6245</v>
      </c>
      <c r="IFJ46" s="45">
        <v>6246</v>
      </c>
      <c r="IFK46" s="45">
        <v>6247</v>
      </c>
      <c r="IFL46" s="45">
        <v>6248</v>
      </c>
      <c r="IFM46" s="45">
        <v>6249</v>
      </c>
      <c r="IFN46" s="45">
        <v>6250</v>
      </c>
      <c r="IFO46" s="45">
        <v>6251</v>
      </c>
      <c r="IFP46" s="45">
        <v>6252</v>
      </c>
      <c r="IFQ46" s="45">
        <v>6253</v>
      </c>
      <c r="IFR46" s="45">
        <v>6254</v>
      </c>
      <c r="IFS46" s="45">
        <v>6255</v>
      </c>
      <c r="IFT46" s="45">
        <v>6256</v>
      </c>
      <c r="IFU46" s="45">
        <v>6257</v>
      </c>
      <c r="IFV46" s="45">
        <v>6258</v>
      </c>
      <c r="IFW46" s="45">
        <v>6259</v>
      </c>
      <c r="IFX46" s="45">
        <v>6260</v>
      </c>
      <c r="IFY46" s="45">
        <v>6261</v>
      </c>
      <c r="IFZ46" s="45">
        <v>6262</v>
      </c>
      <c r="IGA46" s="45">
        <v>6263</v>
      </c>
      <c r="IGB46" s="45">
        <v>6264</v>
      </c>
      <c r="IGC46" s="45">
        <v>6265</v>
      </c>
      <c r="IGD46" s="45">
        <v>6266</v>
      </c>
      <c r="IGE46" s="45">
        <v>6267</v>
      </c>
      <c r="IGF46" s="45">
        <v>6268</v>
      </c>
      <c r="IGG46" s="45">
        <v>6269</v>
      </c>
      <c r="IGH46" s="45">
        <v>6270</v>
      </c>
      <c r="IGI46" s="45">
        <v>6271</v>
      </c>
      <c r="IGJ46" s="45">
        <v>6272</v>
      </c>
      <c r="IGK46" s="45">
        <v>6273</v>
      </c>
      <c r="IGL46" s="45">
        <v>6274</v>
      </c>
      <c r="IGM46" s="45">
        <v>6275</v>
      </c>
      <c r="IGN46" s="45">
        <v>6276</v>
      </c>
      <c r="IGO46" s="45">
        <v>6277</v>
      </c>
      <c r="IGP46" s="45">
        <v>6278</v>
      </c>
      <c r="IGQ46" s="45">
        <v>6279</v>
      </c>
      <c r="IGR46" s="45">
        <v>6280</v>
      </c>
      <c r="IGS46" s="45">
        <v>6281</v>
      </c>
      <c r="IGT46" s="45">
        <v>6282</v>
      </c>
      <c r="IGU46" s="45">
        <v>6283</v>
      </c>
      <c r="IGV46" s="45">
        <v>6284</v>
      </c>
      <c r="IGW46" s="45">
        <v>6285</v>
      </c>
      <c r="IGX46" s="45">
        <v>6286</v>
      </c>
      <c r="IGY46" s="45">
        <v>6287</v>
      </c>
      <c r="IGZ46" s="45">
        <v>6288</v>
      </c>
      <c r="IHA46" s="45">
        <v>6289</v>
      </c>
      <c r="IHB46" s="45">
        <v>6290</v>
      </c>
      <c r="IHC46" s="45">
        <v>6291</v>
      </c>
      <c r="IHD46" s="45">
        <v>6292</v>
      </c>
      <c r="IHE46" s="45">
        <v>6293</v>
      </c>
      <c r="IHF46" s="45">
        <v>6294</v>
      </c>
      <c r="IHG46" s="45">
        <v>6295</v>
      </c>
      <c r="IHH46" s="45">
        <v>6296</v>
      </c>
      <c r="IHI46" s="45">
        <v>6297</v>
      </c>
      <c r="IHJ46" s="45">
        <v>6298</v>
      </c>
      <c r="IHK46" s="45">
        <v>6299</v>
      </c>
      <c r="IHL46" s="45">
        <v>6300</v>
      </c>
      <c r="IHM46" s="45">
        <v>6301</v>
      </c>
      <c r="IHN46" s="45">
        <v>6302</v>
      </c>
      <c r="IHO46" s="45">
        <v>6303</v>
      </c>
      <c r="IHP46" s="45">
        <v>6304</v>
      </c>
      <c r="IHQ46" s="45">
        <v>6305</v>
      </c>
      <c r="IHR46" s="45">
        <v>6306</v>
      </c>
      <c r="IHS46" s="45">
        <v>6307</v>
      </c>
      <c r="IHT46" s="45">
        <v>6308</v>
      </c>
      <c r="IHU46" s="45">
        <v>6309</v>
      </c>
      <c r="IHV46" s="45">
        <v>6310</v>
      </c>
      <c r="IHW46" s="45">
        <v>6311</v>
      </c>
      <c r="IHX46" s="45">
        <v>6312</v>
      </c>
      <c r="IHY46" s="45">
        <v>6313</v>
      </c>
      <c r="IHZ46" s="45">
        <v>6314</v>
      </c>
      <c r="IIA46" s="45">
        <v>6315</v>
      </c>
      <c r="IIB46" s="45">
        <v>6316</v>
      </c>
      <c r="IIC46" s="45">
        <v>6317</v>
      </c>
      <c r="IID46" s="45">
        <v>6318</v>
      </c>
      <c r="IIE46" s="45">
        <v>6319</v>
      </c>
      <c r="IIF46" s="45">
        <v>6320</v>
      </c>
      <c r="IIG46" s="45">
        <v>6321</v>
      </c>
      <c r="IIH46" s="45">
        <v>6322</v>
      </c>
      <c r="III46" s="45">
        <v>6323</v>
      </c>
      <c r="IIJ46" s="45">
        <v>6324</v>
      </c>
      <c r="IIK46" s="45">
        <v>6325</v>
      </c>
      <c r="IIL46" s="45">
        <v>6326</v>
      </c>
      <c r="IIM46" s="45">
        <v>6327</v>
      </c>
      <c r="IIN46" s="45">
        <v>6328</v>
      </c>
      <c r="IIO46" s="45">
        <v>6329</v>
      </c>
      <c r="IIP46" s="45">
        <v>6330</v>
      </c>
      <c r="IIQ46" s="45">
        <v>6331</v>
      </c>
      <c r="IIR46" s="45">
        <v>6332</v>
      </c>
      <c r="IIS46" s="45">
        <v>6333</v>
      </c>
      <c r="IIT46" s="45">
        <v>6334</v>
      </c>
      <c r="IIU46" s="45">
        <v>6335</v>
      </c>
      <c r="IIV46" s="45">
        <v>6336</v>
      </c>
      <c r="IIW46" s="45">
        <v>6337</v>
      </c>
      <c r="IIX46" s="45">
        <v>6338</v>
      </c>
      <c r="IIY46" s="45">
        <v>6339</v>
      </c>
      <c r="IIZ46" s="45">
        <v>6340</v>
      </c>
      <c r="IJA46" s="45">
        <v>6341</v>
      </c>
      <c r="IJB46" s="45">
        <v>6342</v>
      </c>
      <c r="IJC46" s="45">
        <v>6343</v>
      </c>
      <c r="IJD46" s="45">
        <v>6344</v>
      </c>
      <c r="IJE46" s="45">
        <v>6345</v>
      </c>
      <c r="IJF46" s="45">
        <v>6346</v>
      </c>
      <c r="IJG46" s="45">
        <v>6347</v>
      </c>
      <c r="IJH46" s="45">
        <v>6348</v>
      </c>
      <c r="IJI46" s="45">
        <v>6349</v>
      </c>
      <c r="IJJ46" s="45">
        <v>6350</v>
      </c>
      <c r="IJK46" s="45">
        <v>6351</v>
      </c>
      <c r="IJL46" s="45">
        <v>6352</v>
      </c>
      <c r="IJM46" s="45">
        <v>6353</v>
      </c>
      <c r="IJN46" s="45">
        <v>6354</v>
      </c>
      <c r="IJO46" s="45">
        <v>6355</v>
      </c>
      <c r="IJP46" s="45">
        <v>6356</v>
      </c>
      <c r="IJQ46" s="45">
        <v>6357</v>
      </c>
      <c r="IJR46" s="45">
        <v>6358</v>
      </c>
      <c r="IJS46" s="45">
        <v>6359</v>
      </c>
      <c r="IJT46" s="45">
        <v>6360</v>
      </c>
      <c r="IJU46" s="45">
        <v>6361</v>
      </c>
      <c r="IJV46" s="45">
        <v>6362</v>
      </c>
      <c r="IJW46" s="45">
        <v>6363</v>
      </c>
      <c r="IJX46" s="45">
        <v>6364</v>
      </c>
      <c r="IJY46" s="45">
        <v>6365</v>
      </c>
      <c r="IJZ46" s="45">
        <v>6366</v>
      </c>
      <c r="IKA46" s="45">
        <v>6367</v>
      </c>
      <c r="IKB46" s="45">
        <v>6368</v>
      </c>
      <c r="IKC46" s="45">
        <v>6369</v>
      </c>
      <c r="IKD46" s="45">
        <v>6370</v>
      </c>
      <c r="IKE46" s="45">
        <v>6371</v>
      </c>
      <c r="IKF46" s="45">
        <v>6372</v>
      </c>
      <c r="IKG46" s="45">
        <v>6373</v>
      </c>
      <c r="IKH46" s="45">
        <v>6374</v>
      </c>
      <c r="IKI46" s="45">
        <v>6375</v>
      </c>
      <c r="IKJ46" s="45">
        <v>6376</v>
      </c>
      <c r="IKK46" s="45">
        <v>6377</v>
      </c>
      <c r="IKL46" s="45">
        <v>6378</v>
      </c>
      <c r="IKM46" s="45">
        <v>6379</v>
      </c>
      <c r="IKN46" s="45">
        <v>6380</v>
      </c>
      <c r="IKO46" s="45">
        <v>6381</v>
      </c>
      <c r="IKP46" s="45">
        <v>6382</v>
      </c>
      <c r="IKQ46" s="45">
        <v>6383</v>
      </c>
      <c r="IKR46" s="45">
        <v>6384</v>
      </c>
      <c r="IKS46" s="45">
        <v>6385</v>
      </c>
      <c r="IKT46" s="45">
        <v>6386</v>
      </c>
      <c r="IKU46" s="45">
        <v>6387</v>
      </c>
      <c r="IKV46" s="45">
        <v>6388</v>
      </c>
      <c r="IKW46" s="45">
        <v>6389</v>
      </c>
      <c r="IKX46" s="45">
        <v>6390</v>
      </c>
      <c r="IKY46" s="45">
        <v>6391</v>
      </c>
      <c r="IKZ46" s="45">
        <v>6392</v>
      </c>
      <c r="ILA46" s="45">
        <v>6393</v>
      </c>
      <c r="ILB46" s="45">
        <v>6394</v>
      </c>
      <c r="ILC46" s="45">
        <v>6395</v>
      </c>
      <c r="ILD46" s="45">
        <v>6396</v>
      </c>
      <c r="ILE46" s="45">
        <v>6397</v>
      </c>
      <c r="ILF46" s="45">
        <v>6398</v>
      </c>
      <c r="ILG46" s="45">
        <v>6399</v>
      </c>
      <c r="ILH46" s="45">
        <v>6400</v>
      </c>
      <c r="ILI46" s="45">
        <v>6401</v>
      </c>
      <c r="ILJ46" s="45">
        <v>6402</v>
      </c>
      <c r="ILK46" s="45">
        <v>6403</v>
      </c>
      <c r="ILL46" s="45">
        <v>6404</v>
      </c>
      <c r="ILM46" s="45">
        <v>6405</v>
      </c>
      <c r="ILN46" s="45">
        <v>6406</v>
      </c>
      <c r="ILO46" s="45">
        <v>6407</v>
      </c>
      <c r="ILP46" s="45">
        <v>6408</v>
      </c>
      <c r="ILQ46" s="45">
        <v>6409</v>
      </c>
      <c r="ILR46" s="45">
        <v>6410</v>
      </c>
      <c r="ILS46" s="45">
        <v>6411</v>
      </c>
      <c r="ILT46" s="45">
        <v>6412</v>
      </c>
      <c r="ILU46" s="45">
        <v>6413</v>
      </c>
      <c r="ILV46" s="45">
        <v>6414</v>
      </c>
      <c r="ILW46" s="45">
        <v>6415</v>
      </c>
      <c r="ILX46" s="45">
        <v>6416</v>
      </c>
      <c r="ILY46" s="45">
        <v>6417</v>
      </c>
      <c r="ILZ46" s="45">
        <v>6418</v>
      </c>
      <c r="IMA46" s="45">
        <v>6419</v>
      </c>
      <c r="IMB46" s="45">
        <v>6420</v>
      </c>
      <c r="IMC46" s="45">
        <v>6421</v>
      </c>
      <c r="IMD46" s="45">
        <v>6422</v>
      </c>
      <c r="IME46" s="45">
        <v>6423</v>
      </c>
      <c r="IMF46" s="45">
        <v>6424</v>
      </c>
      <c r="IMG46" s="45">
        <v>6425</v>
      </c>
      <c r="IMH46" s="45">
        <v>6426</v>
      </c>
      <c r="IMI46" s="45">
        <v>6427</v>
      </c>
      <c r="IMJ46" s="45">
        <v>6428</v>
      </c>
      <c r="IMK46" s="45">
        <v>6429</v>
      </c>
      <c r="IML46" s="45">
        <v>6430</v>
      </c>
      <c r="IMM46" s="45">
        <v>6431</v>
      </c>
      <c r="IMN46" s="45">
        <v>6432</v>
      </c>
      <c r="IMO46" s="45">
        <v>6433</v>
      </c>
      <c r="IMP46" s="45">
        <v>6434</v>
      </c>
      <c r="IMQ46" s="45">
        <v>6435</v>
      </c>
      <c r="IMR46" s="45">
        <v>6436</v>
      </c>
      <c r="IMS46" s="45">
        <v>6437</v>
      </c>
      <c r="IMT46" s="45">
        <v>6438</v>
      </c>
      <c r="IMU46" s="45">
        <v>6439</v>
      </c>
      <c r="IMV46" s="45">
        <v>6440</v>
      </c>
      <c r="IMW46" s="45">
        <v>6441</v>
      </c>
      <c r="IMX46" s="45">
        <v>6442</v>
      </c>
      <c r="IMY46" s="45">
        <v>6443</v>
      </c>
      <c r="IMZ46" s="45">
        <v>6444</v>
      </c>
      <c r="INA46" s="45">
        <v>6445</v>
      </c>
      <c r="INB46" s="45">
        <v>6446</v>
      </c>
      <c r="INC46" s="45">
        <v>6447</v>
      </c>
      <c r="IND46" s="45">
        <v>6448</v>
      </c>
      <c r="INE46" s="45">
        <v>6449</v>
      </c>
      <c r="INF46" s="45">
        <v>6450</v>
      </c>
      <c r="ING46" s="45">
        <v>6451</v>
      </c>
      <c r="INH46" s="45">
        <v>6452</v>
      </c>
      <c r="INI46" s="45">
        <v>6453</v>
      </c>
      <c r="INJ46" s="45">
        <v>6454</v>
      </c>
      <c r="INK46" s="45">
        <v>6455</v>
      </c>
      <c r="INL46" s="45">
        <v>6456</v>
      </c>
      <c r="INM46" s="45">
        <v>6457</v>
      </c>
      <c r="INN46" s="45">
        <v>6458</v>
      </c>
      <c r="INO46" s="45">
        <v>6459</v>
      </c>
      <c r="INP46" s="45">
        <v>6460</v>
      </c>
      <c r="INQ46" s="45">
        <v>6461</v>
      </c>
      <c r="INR46" s="45">
        <v>6462</v>
      </c>
      <c r="INS46" s="45">
        <v>6463</v>
      </c>
      <c r="INT46" s="45">
        <v>6464</v>
      </c>
      <c r="INU46" s="45">
        <v>6465</v>
      </c>
      <c r="INV46" s="45">
        <v>6466</v>
      </c>
      <c r="INW46" s="45">
        <v>6467</v>
      </c>
      <c r="INX46" s="45">
        <v>6468</v>
      </c>
      <c r="INY46" s="45">
        <v>6469</v>
      </c>
      <c r="INZ46" s="45">
        <v>6470</v>
      </c>
      <c r="IOA46" s="45">
        <v>6471</v>
      </c>
      <c r="IOB46" s="45">
        <v>6472</v>
      </c>
      <c r="IOC46" s="45">
        <v>6473</v>
      </c>
      <c r="IOD46" s="45">
        <v>6474</v>
      </c>
      <c r="IOE46" s="45">
        <v>6475</v>
      </c>
      <c r="IOF46" s="45">
        <v>6476</v>
      </c>
      <c r="IOG46" s="45">
        <v>6477</v>
      </c>
      <c r="IOH46" s="45">
        <v>6478</v>
      </c>
      <c r="IOI46" s="45">
        <v>6479</v>
      </c>
      <c r="IOJ46" s="45">
        <v>6480</v>
      </c>
      <c r="IOK46" s="45">
        <v>6481</v>
      </c>
      <c r="IOL46" s="45">
        <v>6482</v>
      </c>
      <c r="IOM46" s="45">
        <v>6483</v>
      </c>
      <c r="ION46" s="45">
        <v>6484</v>
      </c>
      <c r="IOO46" s="45">
        <v>6485</v>
      </c>
      <c r="IOP46" s="45">
        <v>6486</v>
      </c>
      <c r="IOQ46" s="45">
        <v>6487</v>
      </c>
      <c r="IOR46" s="45">
        <v>6488</v>
      </c>
      <c r="IOS46" s="45">
        <v>6489</v>
      </c>
      <c r="IOT46" s="45">
        <v>6490</v>
      </c>
      <c r="IOU46" s="45">
        <v>6491</v>
      </c>
      <c r="IOV46" s="45">
        <v>6492</v>
      </c>
      <c r="IOW46" s="45">
        <v>6493</v>
      </c>
      <c r="IOX46" s="45">
        <v>6494</v>
      </c>
      <c r="IOY46" s="45">
        <v>6495</v>
      </c>
      <c r="IOZ46" s="45">
        <v>6496</v>
      </c>
      <c r="IPA46" s="45">
        <v>6497</v>
      </c>
      <c r="IPB46" s="45">
        <v>6498</v>
      </c>
      <c r="IPC46" s="45">
        <v>6499</v>
      </c>
      <c r="IPD46" s="45">
        <v>6500</v>
      </c>
      <c r="IPE46" s="45">
        <v>6501</v>
      </c>
      <c r="IPF46" s="45">
        <v>6502</v>
      </c>
      <c r="IPG46" s="45">
        <v>6503</v>
      </c>
      <c r="IPH46" s="45">
        <v>6504</v>
      </c>
      <c r="IPI46" s="45">
        <v>6505</v>
      </c>
      <c r="IPJ46" s="45">
        <v>6506</v>
      </c>
      <c r="IPK46" s="45">
        <v>6507</v>
      </c>
      <c r="IPL46" s="45">
        <v>6508</v>
      </c>
      <c r="IPM46" s="45">
        <v>6509</v>
      </c>
      <c r="IPN46" s="45">
        <v>6510</v>
      </c>
      <c r="IPO46" s="45">
        <v>6511</v>
      </c>
      <c r="IPP46" s="45">
        <v>6512</v>
      </c>
      <c r="IPQ46" s="45">
        <v>6513</v>
      </c>
      <c r="IPR46" s="45">
        <v>6514</v>
      </c>
      <c r="IPS46" s="45">
        <v>6515</v>
      </c>
      <c r="IPT46" s="45">
        <v>6516</v>
      </c>
      <c r="IPU46" s="45">
        <v>6517</v>
      </c>
      <c r="IPV46" s="45">
        <v>6518</v>
      </c>
      <c r="IPW46" s="45">
        <v>6519</v>
      </c>
      <c r="IPX46" s="45">
        <v>6520</v>
      </c>
      <c r="IPY46" s="45">
        <v>6521</v>
      </c>
      <c r="IPZ46" s="45">
        <v>6522</v>
      </c>
      <c r="IQA46" s="45">
        <v>6523</v>
      </c>
      <c r="IQB46" s="45">
        <v>6524</v>
      </c>
      <c r="IQC46" s="45">
        <v>6525</v>
      </c>
      <c r="IQD46" s="45">
        <v>6526</v>
      </c>
      <c r="IQE46" s="45">
        <v>6527</v>
      </c>
      <c r="IQF46" s="45">
        <v>6528</v>
      </c>
      <c r="IQG46" s="45">
        <v>6529</v>
      </c>
      <c r="IQH46" s="45">
        <v>6530</v>
      </c>
      <c r="IQI46" s="45">
        <v>6531</v>
      </c>
      <c r="IQJ46" s="45">
        <v>6532</v>
      </c>
      <c r="IQK46" s="45">
        <v>6533</v>
      </c>
      <c r="IQL46" s="45">
        <v>6534</v>
      </c>
      <c r="IQM46" s="45">
        <v>6535</v>
      </c>
      <c r="IQN46" s="45">
        <v>6536</v>
      </c>
      <c r="IQO46" s="45">
        <v>6537</v>
      </c>
      <c r="IQP46" s="45">
        <v>6538</v>
      </c>
      <c r="IQQ46" s="45">
        <v>6539</v>
      </c>
      <c r="IQR46" s="45">
        <v>6540</v>
      </c>
      <c r="IQS46" s="45">
        <v>6541</v>
      </c>
      <c r="IQT46" s="45">
        <v>6542</v>
      </c>
      <c r="IQU46" s="45">
        <v>6543</v>
      </c>
      <c r="IQV46" s="45">
        <v>6544</v>
      </c>
      <c r="IQW46" s="45">
        <v>6545</v>
      </c>
      <c r="IQX46" s="45">
        <v>6546</v>
      </c>
      <c r="IQY46" s="45">
        <v>6547</v>
      </c>
      <c r="IQZ46" s="45">
        <v>6548</v>
      </c>
      <c r="IRA46" s="45">
        <v>6549</v>
      </c>
      <c r="IRB46" s="45">
        <v>6550</v>
      </c>
      <c r="IRC46" s="45">
        <v>6551</v>
      </c>
      <c r="IRD46" s="45">
        <v>6552</v>
      </c>
      <c r="IRE46" s="45">
        <v>6553</v>
      </c>
      <c r="IRF46" s="45">
        <v>6554</v>
      </c>
      <c r="IRG46" s="45">
        <v>6555</v>
      </c>
      <c r="IRH46" s="45">
        <v>6556</v>
      </c>
      <c r="IRI46" s="45">
        <v>6557</v>
      </c>
      <c r="IRJ46" s="45">
        <v>6558</v>
      </c>
      <c r="IRK46" s="45">
        <v>6559</v>
      </c>
      <c r="IRL46" s="45">
        <v>6560</v>
      </c>
      <c r="IRM46" s="45">
        <v>6561</v>
      </c>
      <c r="IRN46" s="45">
        <v>6562</v>
      </c>
      <c r="IRO46" s="45">
        <v>6563</v>
      </c>
      <c r="IRP46" s="45">
        <v>6564</v>
      </c>
      <c r="IRQ46" s="45">
        <v>6565</v>
      </c>
      <c r="IRR46" s="45">
        <v>6566</v>
      </c>
      <c r="IRS46" s="45">
        <v>6567</v>
      </c>
      <c r="IRT46" s="45">
        <v>6568</v>
      </c>
      <c r="IRU46" s="45">
        <v>6569</v>
      </c>
      <c r="IRV46" s="45">
        <v>6570</v>
      </c>
      <c r="IRW46" s="45">
        <v>6571</v>
      </c>
      <c r="IRX46" s="45">
        <v>6572</v>
      </c>
      <c r="IRY46" s="45">
        <v>6573</v>
      </c>
      <c r="IRZ46" s="45">
        <v>6574</v>
      </c>
      <c r="ISA46" s="45">
        <v>6575</v>
      </c>
      <c r="ISB46" s="45">
        <v>6576</v>
      </c>
      <c r="ISC46" s="45">
        <v>6577</v>
      </c>
      <c r="ISD46" s="45">
        <v>6578</v>
      </c>
      <c r="ISE46" s="45">
        <v>6579</v>
      </c>
      <c r="ISF46" s="45">
        <v>6580</v>
      </c>
      <c r="ISG46" s="45">
        <v>6581</v>
      </c>
      <c r="ISH46" s="45">
        <v>6582</v>
      </c>
      <c r="ISI46" s="45">
        <v>6583</v>
      </c>
      <c r="ISJ46" s="45">
        <v>6584</v>
      </c>
      <c r="ISK46" s="45">
        <v>6585</v>
      </c>
      <c r="ISL46" s="45">
        <v>6586</v>
      </c>
      <c r="ISM46" s="45">
        <v>6587</v>
      </c>
      <c r="ISN46" s="45">
        <v>6588</v>
      </c>
      <c r="ISO46" s="45">
        <v>6589</v>
      </c>
      <c r="ISP46" s="45">
        <v>6590</v>
      </c>
      <c r="ISQ46" s="45">
        <v>6591</v>
      </c>
      <c r="ISR46" s="45">
        <v>6592</v>
      </c>
      <c r="ISS46" s="45">
        <v>6593</v>
      </c>
      <c r="IST46" s="45">
        <v>6594</v>
      </c>
      <c r="ISU46" s="45">
        <v>6595</v>
      </c>
      <c r="ISV46" s="45">
        <v>6596</v>
      </c>
      <c r="ISW46" s="45">
        <v>6597</v>
      </c>
      <c r="ISX46" s="45">
        <v>6598</v>
      </c>
      <c r="ISY46" s="45">
        <v>6599</v>
      </c>
      <c r="ISZ46" s="45">
        <v>6600</v>
      </c>
      <c r="ITA46" s="45">
        <v>6601</v>
      </c>
      <c r="ITB46" s="45">
        <v>6602</v>
      </c>
      <c r="ITC46" s="45">
        <v>6603</v>
      </c>
      <c r="ITD46" s="45">
        <v>6604</v>
      </c>
      <c r="ITE46" s="45">
        <v>6605</v>
      </c>
      <c r="ITF46" s="45">
        <v>6606</v>
      </c>
      <c r="ITG46" s="45">
        <v>6607</v>
      </c>
      <c r="ITH46" s="45">
        <v>6608</v>
      </c>
      <c r="ITI46" s="45">
        <v>6609</v>
      </c>
      <c r="ITJ46" s="45">
        <v>6610</v>
      </c>
      <c r="ITK46" s="45">
        <v>6611</v>
      </c>
      <c r="ITL46" s="45">
        <v>6612</v>
      </c>
      <c r="ITM46" s="45">
        <v>6613</v>
      </c>
      <c r="ITN46" s="45">
        <v>6614</v>
      </c>
      <c r="ITO46" s="45">
        <v>6615</v>
      </c>
      <c r="ITP46" s="45">
        <v>6616</v>
      </c>
      <c r="ITQ46" s="45">
        <v>6617</v>
      </c>
      <c r="ITR46" s="45">
        <v>6618</v>
      </c>
      <c r="ITS46" s="45">
        <v>6619</v>
      </c>
      <c r="ITT46" s="45">
        <v>6620</v>
      </c>
      <c r="ITU46" s="45">
        <v>6621</v>
      </c>
      <c r="ITV46" s="45">
        <v>6622</v>
      </c>
      <c r="ITW46" s="45">
        <v>6623</v>
      </c>
      <c r="ITX46" s="45">
        <v>6624</v>
      </c>
      <c r="ITY46" s="45">
        <v>6625</v>
      </c>
      <c r="ITZ46" s="45">
        <v>6626</v>
      </c>
      <c r="IUA46" s="45">
        <v>6627</v>
      </c>
      <c r="IUB46" s="45">
        <v>6628</v>
      </c>
      <c r="IUC46" s="45">
        <v>6629</v>
      </c>
      <c r="IUD46" s="45">
        <v>6630</v>
      </c>
      <c r="IUE46" s="45">
        <v>6631</v>
      </c>
      <c r="IUF46" s="45">
        <v>6632</v>
      </c>
      <c r="IUG46" s="45">
        <v>6633</v>
      </c>
      <c r="IUH46" s="45">
        <v>6634</v>
      </c>
      <c r="IUI46" s="45">
        <v>6635</v>
      </c>
      <c r="IUJ46" s="45">
        <v>6636</v>
      </c>
      <c r="IUK46" s="45">
        <v>6637</v>
      </c>
      <c r="IUL46" s="45">
        <v>6638</v>
      </c>
      <c r="IUM46" s="45">
        <v>6639</v>
      </c>
      <c r="IUN46" s="45">
        <v>6640</v>
      </c>
      <c r="IUO46" s="45">
        <v>6641</v>
      </c>
      <c r="IUP46" s="45">
        <v>6642</v>
      </c>
      <c r="IUQ46" s="45">
        <v>6643</v>
      </c>
      <c r="IUR46" s="45">
        <v>6644</v>
      </c>
      <c r="IUS46" s="45">
        <v>6645</v>
      </c>
      <c r="IUT46" s="45">
        <v>6646</v>
      </c>
      <c r="IUU46" s="45">
        <v>6647</v>
      </c>
      <c r="IUV46" s="45">
        <v>6648</v>
      </c>
      <c r="IUW46" s="45">
        <v>6649</v>
      </c>
      <c r="IUX46" s="45">
        <v>6650</v>
      </c>
      <c r="IUY46" s="45">
        <v>6651</v>
      </c>
      <c r="IUZ46" s="45">
        <v>6652</v>
      </c>
      <c r="IVA46" s="45">
        <v>6653</v>
      </c>
      <c r="IVB46" s="45">
        <v>6654</v>
      </c>
      <c r="IVC46" s="45">
        <v>6655</v>
      </c>
      <c r="IVD46" s="45">
        <v>6656</v>
      </c>
      <c r="IVE46" s="45">
        <v>6657</v>
      </c>
      <c r="IVF46" s="45">
        <v>6658</v>
      </c>
      <c r="IVG46" s="45">
        <v>6659</v>
      </c>
      <c r="IVH46" s="45">
        <v>6660</v>
      </c>
      <c r="IVI46" s="45">
        <v>6661</v>
      </c>
      <c r="IVJ46" s="45">
        <v>6662</v>
      </c>
      <c r="IVK46" s="45">
        <v>6663</v>
      </c>
      <c r="IVL46" s="45">
        <v>6664</v>
      </c>
      <c r="IVM46" s="45">
        <v>6665</v>
      </c>
      <c r="IVN46" s="45">
        <v>6666</v>
      </c>
      <c r="IVO46" s="45">
        <v>6667</v>
      </c>
      <c r="IVP46" s="45">
        <v>6668</v>
      </c>
      <c r="IVQ46" s="45">
        <v>6669</v>
      </c>
      <c r="IVR46" s="45">
        <v>6670</v>
      </c>
      <c r="IVS46" s="45">
        <v>6671</v>
      </c>
      <c r="IVT46" s="45">
        <v>6672</v>
      </c>
      <c r="IVU46" s="45">
        <v>6673</v>
      </c>
      <c r="IVV46" s="45">
        <v>6674</v>
      </c>
      <c r="IVW46" s="45">
        <v>6675</v>
      </c>
      <c r="IVX46" s="45">
        <v>6676</v>
      </c>
      <c r="IVY46" s="45">
        <v>6677</v>
      </c>
      <c r="IVZ46" s="45">
        <v>6678</v>
      </c>
      <c r="IWA46" s="45">
        <v>6679</v>
      </c>
      <c r="IWB46" s="45">
        <v>6680</v>
      </c>
      <c r="IWC46" s="45">
        <v>6681</v>
      </c>
      <c r="IWD46" s="45">
        <v>6682</v>
      </c>
      <c r="IWE46" s="45">
        <v>6683</v>
      </c>
      <c r="IWF46" s="45">
        <v>6684</v>
      </c>
      <c r="IWG46" s="45">
        <v>6685</v>
      </c>
      <c r="IWH46" s="45">
        <v>6686</v>
      </c>
      <c r="IWI46" s="45">
        <v>6687</v>
      </c>
      <c r="IWJ46" s="45">
        <v>6688</v>
      </c>
      <c r="IWK46" s="45">
        <v>6689</v>
      </c>
      <c r="IWL46" s="45">
        <v>6690</v>
      </c>
      <c r="IWM46" s="45">
        <v>6691</v>
      </c>
      <c r="IWN46" s="45">
        <v>6692</v>
      </c>
      <c r="IWO46" s="45">
        <v>6693</v>
      </c>
      <c r="IWP46" s="45">
        <v>6694</v>
      </c>
      <c r="IWQ46" s="45">
        <v>6695</v>
      </c>
      <c r="IWR46" s="45">
        <v>6696</v>
      </c>
      <c r="IWS46" s="45">
        <v>6697</v>
      </c>
      <c r="IWT46" s="45">
        <v>6698</v>
      </c>
      <c r="IWU46" s="45">
        <v>6699</v>
      </c>
      <c r="IWV46" s="45">
        <v>6700</v>
      </c>
      <c r="IWW46" s="45">
        <v>6701</v>
      </c>
      <c r="IWX46" s="45">
        <v>6702</v>
      </c>
      <c r="IWY46" s="45">
        <v>6703</v>
      </c>
      <c r="IWZ46" s="45">
        <v>6704</v>
      </c>
      <c r="IXA46" s="45">
        <v>6705</v>
      </c>
      <c r="IXB46" s="45">
        <v>6706</v>
      </c>
      <c r="IXC46" s="45">
        <v>6707</v>
      </c>
      <c r="IXD46" s="45">
        <v>6708</v>
      </c>
      <c r="IXE46" s="45">
        <v>6709</v>
      </c>
      <c r="IXF46" s="45">
        <v>6710</v>
      </c>
      <c r="IXG46" s="45">
        <v>6711</v>
      </c>
      <c r="IXH46" s="45">
        <v>6712</v>
      </c>
      <c r="IXI46" s="45">
        <v>6713</v>
      </c>
      <c r="IXJ46" s="45">
        <v>6714</v>
      </c>
      <c r="IXK46" s="45">
        <v>6715</v>
      </c>
      <c r="IXL46" s="45">
        <v>6716</v>
      </c>
      <c r="IXM46" s="45">
        <v>6717</v>
      </c>
      <c r="IXN46" s="45">
        <v>6718</v>
      </c>
      <c r="IXO46" s="45">
        <v>6719</v>
      </c>
      <c r="IXP46" s="45">
        <v>6720</v>
      </c>
      <c r="IXQ46" s="45">
        <v>6721</v>
      </c>
      <c r="IXR46" s="45">
        <v>6722</v>
      </c>
      <c r="IXS46" s="45">
        <v>6723</v>
      </c>
      <c r="IXT46" s="45">
        <v>6724</v>
      </c>
      <c r="IXU46" s="45">
        <v>6725</v>
      </c>
      <c r="IXV46" s="45">
        <v>6726</v>
      </c>
      <c r="IXW46" s="45">
        <v>6727</v>
      </c>
      <c r="IXX46" s="45">
        <v>6728</v>
      </c>
      <c r="IXY46" s="45">
        <v>6729</v>
      </c>
      <c r="IXZ46" s="45">
        <v>6730</v>
      </c>
      <c r="IYA46" s="45">
        <v>6731</v>
      </c>
      <c r="IYB46" s="45">
        <v>6732</v>
      </c>
      <c r="IYC46" s="45">
        <v>6733</v>
      </c>
      <c r="IYD46" s="45">
        <v>6734</v>
      </c>
      <c r="IYE46" s="45">
        <v>6735</v>
      </c>
      <c r="IYF46" s="45">
        <v>6736</v>
      </c>
      <c r="IYG46" s="45">
        <v>6737</v>
      </c>
      <c r="IYH46" s="45">
        <v>6738</v>
      </c>
      <c r="IYI46" s="45">
        <v>6739</v>
      </c>
      <c r="IYJ46" s="45">
        <v>6740</v>
      </c>
      <c r="IYK46" s="45">
        <v>6741</v>
      </c>
      <c r="IYL46" s="45">
        <v>6742</v>
      </c>
      <c r="IYM46" s="45">
        <v>6743</v>
      </c>
      <c r="IYN46" s="45">
        <v>6744</v>
      </c>
      <c r="IYO46" s="45">
        <v>6745</v>
      </c>
      <c r="IYP46" s="45">
        <v>6746</v>
      </c>
      <c r="IYQ46" s="45">
        <v>6747</v>
      </c>
      <c r="IYR46" s="45">
        <v>6748</v>
      </c>
      <c r="IYS46" s="45">
        <v>6749</v>
      </c>
      <c r="IYT46" s="45">
        <v>6750</v>
      </c>
      <c r="IYU46" s="45">
        <v>6751</v>
      </c>
      <c r="IYV46" s="45">
        <v>6752</v>
      </c>
      <c r="IYW46" s="45">
        <v>6753</v>
      </c>
      <c r="IYX46" s="45">
        <v>6754</v>
      </c>
      <c r="IYY46" s="45">
        <v>6755</v>
      </c>
      <c r="IYZ46" s="45">
        <v>6756</v>
      </c>
      <c r="IZA46" s="45">
        <v>6757</v>
      </c>
      <c r="IZB46" s="45">
        <v>6758</v>
      </c>
      <c r="IZC46" s="45">
        <v>6759</v>
      </c>
      <c r="IZD46" s="45">
        <v>6760</v>
      </c>
      <c r="IZE46" s="45">
        <v>6761</v>
      </c>
      <c r="IZF46" s="45">
        <v>6762</v>
      </c>
      <c r="IZG46" s="45">
        <v>6763</v>
      </c>
      <c r="IZH46" s="45">
        <v>6764</v>
      </c>
      <c r="IZI46" s="45">
        <v>6765</v>
      </c>
      <c r="IZJ46" s="45">
        <v>6766</v>
      </c>
      <c r="IZK46" s="45">
        <v>6767</v>
      </c>
      <c r="IZL46" s="45">
        <v>6768</v>
      </c>
      <c r="IZM46" s="45">
        <v>6769</v>
      </c>
      <c r="IZN46" s="45">
        <v>6770</v>
      </c>
      <c r="IZO46" s="45">
        <v>6771</v>
      </c>
      <c r="IZP46" s="45">
        <v>6772</v>
      </c>
      <c r="IZQ46" s="45">
        <v>6773</v>
      </c>
      <c r="IZR46" s="45">
        <v>6774</v>
      </c>
      <c r="IZS46" s="45">
        <v>6775</v>
      </c>
      <c r="IZT46" s="45">
        <v>6776</v>
      </c>
      <c r="IZU46" s="45">
        <v>6777</v>
      </c>
      <c r="IZV46" s="45">
        <v>6778</v>
      </c>
      <c r="IZW46" s="45">
        <v>6779</v>
      </c>
      <c r="IZX46" s="45">
        <v>6780</v>
      </c>
      <c r="IZY46" s="45">
        <v>6781</v>
      </c>
      <c r="IZZ46" s="45">
        <v>6782</v>
      </c>
      <c r="JAA46" s="45">
        <v>6783</v>
      </c>
      <c r="JAB46" s="45">
        <v>6784</v>
      </c>
      <c r="JAC46" s="45">
        <v>6785</v>
      </c>
      <c r="JAD46" s="45">
        <v>6786</v>
      </c>
      <c r="JAE46" s="45">
        <v>6787</v>
      </c>
      <c r="JAF46" s="45">
        <v>6788</v>
      </c>
      <c r="JAG46" s="45">
        <v>6789</v>
      </c>
      <c r="JAH46" s="45">
        <v>6790</v>
      </c>
      <c r="JAI46" s="45">
        <v>6791</v>
      </c>
      <c r="JAJ46" s="45">
        <v>6792</v>
      </c>
      <c r="JAK46" s="45">
        <v>6793</v>
      </c>
      <c r="JAL46" s="45">
        <v>6794</v>
      </c>
      <c r="JAM46" s="45">
        <v>6795</v>
      </c>
      <c r="JAN46" s="45">
        <v>6796</v>
      </c>
      <c r="JAO46" s="45">
        <v>6797</v>
      </c>
      <c r="JAP46" s="45">
        <v>6798</v>
      </c>
      <c r="JAQ46" s="45">
        <v>6799</v>
      </c>
      <c r="JAR46" s="45">
        <v>6800</v>
      </c>
      <c r="JAS46" s="45">
        <v>6801</v>
      </c>
      <c r="JAT46" s="45">
        <v>6802</v>
      </c>
      <c r="JAU46" s="45">
        <v>6803</v>
      </c>
      <c r="JAV46" s="45">
        <v>6804</v>
      </c>
      <c r="JAW46" s="45">
        <v>6805</v>
      </c>
      <c r="JAX46" s="45">
        <v>6806</v>
      </c>
      <c r="JAY46" s="45">
        <v>6807</v>
      </c>
      <c r="JAZ46" s="45">
        <v>6808</v>
      </c>
      <c r="JBA46" s="45">
        <v>6809</v>
      </c>
      <c r="JBB46" s="45">
        <v>6810</v>
      </c>
      <c r="JBC46" s="45">
        <v>6811</v>
      </c>
      <c r="JBD46" s="45">
        <v>6812</v>
      </c>
      <c r="JBE46" s="45">
        <v>6813</v>
      </c>
      <c r="JBF46" s="45">
        <v>6814</v>
      </c>
      <c r="JBG46" s="45">
        <v>6815</v>
      </c>
      <c r="JBH46" s="45">
        <v>6816</v>
      </c>
      <c r="JBI46" s="45">
        <v>6817</v>
      </c>
      <c r="JBJ46" s="45">
        <v>6818</v>
      </c>
      <c r="JBK46" s="45">
        <v>6819</v>
      </c>
      <c r="JBL46" s="45">
        <v>6820</v>
      </c>
      <c r="JBM46" s="45">
        <v>6821</v>
      </c>
      <c r="JBN46" s="45">
        <v>6822</v>
      </c>
      <c r="JBO46" s="45">
        <v>6823</v>
      </c>
      <c r="JBP46" s="45">
        <v>6824</v>
      </c>
      <c r="JBQ46" s="45">
        <v>6825</v>
      </c>
      <c r="JBR46" s="45">
        <v>6826</v>
      </c>
      <c r="JBS46" s="45">
        <v>6827</v>
      </c>
      <c r="JBT46" s="45">
        <v>6828</v>
      </c>
      <c r="JBU46" s="45">
        <v>6829</v>
      </c>
      <c r="JBV46" s="45">
        <v>6830</v>
      </c>
      <c r="JBW46" s="45">
        <v>6831</v>
      </c>
      <c r="JBX46" s="45">
        <v>6832</v>
      </c>
      <c r="JBY46" s="45">
        <v>6833</v>
      </c>
      <c r="JBZ46" s="45">
        <v>6834</v>
      </c>
      <c r="JCA46" s="45">
        <v>6835</v>
      </c>
      <c r="JCB46" s="45">
        <v>6836</v>
      </c>
      <c r="JCC46" s="45">
        <v>6837</v>
      </c>
      <c r="JCD46" s="45">
        <v>6838</v>
      </c>
      <c r="JCE46" s="45">
        <v>6839</v>
      </c>
      <c r="JCF46" s="45">
        <v>6840</v>
      </c>
      <c r="JCG46" s="45">
        <v>6841</v>
      </c>
      <c r="JCH46" s="45">
        <v>6842</v>
      </c>
      <c r="JCI46" s="45">
        <v>6843</v>
      </c>
      <c r="JCJ46" s="45">
        <v>6844</v>
      </c>
      <c r="JCK46" s="45">
        <v>6845</v>
      </c>
      <c r="JCL46" s="45">
        <v>6846</v>
      </c>
      <c r="JCM46" s="45">
        <v>6847</v>
      </c>
      <c r="JCN46" s="45">
        <v>6848</v>
      </c>
      <c r="JCO46" s="45">
        <v>6849</v>
      </c>
      <c r="JCP46" s="45">
        <v>6850</v>
      </c>
      <c r="JCQ46" s="45">
        <v>6851</v>
      </c>
      <c r="JCR46" s="45">
        <v>6852</v>
      </c>
      <c r="JCS46" s="45">
        <v>6853</v>
      </c>
      <c r="JCT46" s="45">
        <v>6854</v>
      </c>
      <c r="JCU46" s="45">
        <v>6855</v>
      </c>
      <c r="JCV46" s="45">
        <v>6856</v>
      </c>
      <c r="JCW46" s="45">
        <v>6857</v>
      </c>
      <c r="JCX46" s="45">
        <v>6858</v>
      </c>
      <c r="JCY46" s="45">
        <v>6859</v>
      </c>
      <c r="JCZ46" s="45">
        <v>6860</v>
      </c>
      <c r="JDA46" s="45">
        <v>6861</v>
      </c>
      <c r="JDB46" s="45">
        <v>6862</v>
      </c>
      <c r="JDC46" s="45">
        <v>6863</v>
      </c>
      <c r="JDD46" s="45">
        <v>6864</v>
      </c>
      <c r="JDE46" s="45">
        <v>6865</v>
      </c>
      <c r="JDF46" s="45">
        <v>6866</v>
      </c>
      <c r="JDG46" s="45">
        <v>6867</v>
      </c>
      <c r="JDH46" s="45">
        <v>6868</v>
      </c>
      <c r="JDI46" s="45">
        <v>6869</v>
      </c>
      <c r="JDJ46" s="45">
        <v>6870</v>
      </c>
      <c r="JDK46" s="45">
        <v>6871</v>
      </c>
      <c r="JDL46" s="45">
        <v>6872</v>
      </c>
      <c r="JDM46" s="45">
        <v>6873</v>
      </c>
      <c r="JDN46" s="45">
        <v>6874</v>
      </c>
      <c r="JDO46" s="45">
        <v>6875</v>
      </c>
      <c r="JDP46" s="45">
        <v>6876</v>
      </c>
      <c r="JDQ46" s="45">
        <v>6877</v>
      </c>
      <c r="JDR46" s="45">
        <v>6878</v>
      </c>
      <c r="JDS46" s="45">
        <v>6879</v>
      </c>
      <c r="JDT46" s="45">
        <v>6880</v>
      </c>
      <c r="JDU46" s="45">
        <v>6881</v>
      </c>
      <c r="JDV46" s="45">
        <v>6882</v>
      </c>
      <c r="JDW46" s="45">
        <v>6883</v>
      </c>
      <c r="JDX46" s="45">
        <v>6884</v>
      </c>
      <c r="JDY46" s="45">
        <v>6885</v>
      </c>
      <c r="JDZ46" s="45">
        <v>6886</v>
      </c>
      <c r="JEA46" s="45">
        <v>6887</v>
      </c>
      <c r="JEB46" s="45">
        <v>6888</v>
      </c>
      <c r="JEC46" s="45">
        <v>6889</v>
      </c>
      <c r="JED46" s="45">
        <v>6890</v>
      </c>
      <c r="JEE46" s="45">
        <v>6891</v>
      </c>
      <c r="JEF46" s="45">
        <v>6892</v>
      </c>
      <c r="JEG46" s="45">
        <v>6893</v>
      </c>
      <c r="JEH46" s="45">
        <v>6894</v>
      </c>
      <c r="JEI46" s="45">
        <v>6895</v>
      </c>
      <c r="JEJ46" s="45">
        <v>6896</v>
      </c>
      <c r="JEK46" s="45">
        <v>6897</v>
      </c>
      <c r="JEL46" s="45">
        <v>6898</v>
      </c>
      <c r="JEM46" s="45">
        <v>6899</v>
      </c>
      <c r="JEN46" s="45">
        <v>6900</v>
      </c>
      <c r="JEO46" s="45">
        <v>6901</v>
      </c>
      <c r="JEP46" s="45">
        <v>6902</v>
      </c>
      <c r="JEQ46" s="45">
        <v>6903</v>
      </c>
      <c r="JER46" s="45">
        <v>6904</v>
      </c>
      <c r="JES46" s="45">
        <v>6905</v>
      </c>
      <c r="JET46" s="45">
        <v>6906</v>
      </c>
      <c r="JEU46" s="45">
        <v>6907</v>
      </c>
      <c r="JEV46" s="45">
        <v>6908</v>
      </c>
      <c r="JEW46" s="45">
        <v>6909</v>
      </c>
      <c r="JEX46" s="45">
        <v>6910</v>
      </c>
      <c r="JEY46" s="45">
        <v>6911</v>
      </c>
      <c r="JEZ46" s="45">
        <v>6912</v>
      </c>
      <c r="JFA46" s="45">
        <v>6913</v>
      </c>
      <c r="JFB46" s="45">
        <v>6914</v>
      </c>
      <c r="JFC46" s="45">
        <v>6915</v>
      </c>
      <c r="JFD46" s="45">
        <v>6916</v>
      </c>
      <c r="JFE46" s="45">
        <v>6917</v>
      </c>
      <c r="JFF46" s="45">
        <v>6918</v>
      </c>
      <c r="JFG46" s="45">
        <v>6919</v>
      </c>
      <c r="JFH46" s="45">
        <v>6920</v>
      </c>
      <c r="JFI46" s="45">
        <v>6921</v>
      </c>
      <c r="JFJ46" s="45">
        <v>6922</v>
      </c>
      <c r="JFK46" s="45">
        <v>6923</v>
      </c>
      <c r="JFL46" s="45">
        <v>6924</v>
      </c>
      <c r="JFM46" s="45">
        <v>6925</v>
      </c>
      <c r="JFN46" s="45">
        <v>6926</v>
      </c>
      <c r="JFO46" s="45">
        <v>6927</v>
      </c>
      <c r="JFP46" s="45">
        <v>6928</v>
      </c>
      <c r="JFQ46" s="45">
        <v>6929</v>
      </c>
      <c r="JFR46" s="45">
        <v>6930</v>
      </c>
      <c r="JFS46" s="45">
        <v>6931</v>
      </c>
      <c r="JFT46" s="45">
        <v>6932</v>
      </c>
      <c r="JFU46" s="45">
        <v>6933</v>
      </c>
      <c r="JFV46" s="45">
        <v>6934</v>
      </c>
      <c r="JFW46" s="45">
        <v>6935</v>
      </c>
      <c r="JFX46" s="45">
        <v>6936</v>
      </c>
      <c r="JFY46" s="45">
        <v>6937</v>
      </c>
      <c r="JFZ46" s="45">
        <v>6938</v>
      </c>
      <c r="JGA46" s="45">
        <v>6939</v>
      </c>
      <c r="JGB46" s="45">
        <v>6940</v>
      </c>
      <c r="JGC46" s="45">
        <v>6941</v>
      </c>
      <c r="JGD46" s="45">
        <v>6942</v>
      </c>
      <c r="JGE46" s="45">
        <v>6943</v>
      </c>
      <c r="JGF46" s="45">
        <v>6944</v>
      </c>
      <c r="JGG46" s="45">
        <v>6945</v>
      </c>
      <c r="JGH46" s="45">
        <v>6946</v>
      </c>
      <c r="JGI46" s="45">
        <v>6947</v>
      </c>
      <c r="JGJ46" s="45">
        <v>6948</v>
      </c>
      <c r="JGK46" s="45">
        <v>6949</v>
      </c>
      <c r="JGL46" s="45">
        <v>6950</v>
      </c>
      <c r="JGM46" s="45">
        <v>6951</v>
      </c>
      <c r="JGN46" s="45">
        <v>6952</v>
      </c>
      <c r="JGO46" s="45">
        <v>6953</v>
      </c>
      <c r="JGP46" s="45">
        <v>6954</v>
      </c>
      <c r="JGQ46" s="45">
        <v>6955</v>
      </c>
      <c r="JGR46" s="45">
        <v>6956</v>
      </c>
      <c r="JGS46" s="45">
        <v>6957</v>
      </c>
      <c r="JGT46" s="45">
        <v>6958</v>
      </c>
      <c r="JGU46" s="45">
        <v>6959</v>
      </c>
      <c r="JGV46" s="45">
        <v>6960</v>
      </c>
      <c r="JGW46" s="45">
        <v>6961</v>
      </c>
      <c r="JGX46" s="45">
        <v>6962</v>
      </c>
      <c r="JGY46" s="45">
        <v>6963</v>
      </c>
      <c r="JGZ46" s="45">
        <v>6964</v>
      </c>
      <c r="JHA46" s="45">
        <v>6965</v>
      </c>
      <c r="JHB46" s="45">
        <v>6966</v>
      </c>
      <c r="JHC46" s="45">
        <v>6967</v>
      </c>
      <c r="JHD46" s="45">
        <v>6968</v>
      </c>
      <c r="JHE46" s="45">
        <v>6969</v>
      </c>
      <c r="JHF46" s="45">
        <v>6970</v>
      </c>
      <c r="JHG46" s="45">
        <v>6971</v>
      </c>
      <c r="JHH46" s="45">
        <v>6972</v>
      </c>
      <c r="JHI46" s="45">
        <v>6973</v>
      </c>
      <c r="JHJ46" s="45">
        <v>6974</v>
      </c>
      <c r="JHK46" s="45">
        <v>6975</v>
      </c>
      <c r="JHL46" s="45">
        <v>6976</v>
      </c>
      <c r="JHM46" s="45">
        <v>6977</v>
      </c>
      <c r="JHN46" s="45">
        <v>6978</v>
      </c>
      <c r="JHO46" s="45">
        <v>6979</v>
      </c>
      <c r="JHP46" s="45">
        <v>6980</v>
      </c>
      <c r="JHQ46" s="45">
        <v>6981</v>
      </c>
      <c r="JHR46" s="45">
        <v>6982</v>
      </c>
      <c r="JHS46" s="45">
        <v>6983</v>
      </c>
      <c r="JHT46" s="45">
        <v>6984</v>
      </c>
      <c r="JHU46" s="45">
        <v>6985</v>
      </c>
      <c r="JHV46" s="45">
        <v>6986</v>
      </c>
      <c r="JHW46" s="45">
        <v>6987</v>
      </c>
      <c r="JHX46" s="45">
        <v>6988</v>
      </c>
      <c r="JHY46" s="45">
        <v>6989</v>
      </c>
      <c r="JHZ46" s="45">
        <v>6990</v>
      </c>
      <c r="JIA46" s="45">
        <v>6991</v>
      </c>
      <c r="JIB46" s="45">
        <v>6992</v>
      </c>
      <c r="JIC46" s="45">
        <v>6993</v>
      </c>
      <c r="JID46" s="45">
        <v>6994</v>
      </c>
      <c r="JIE46" s="45">
        <v>6995</v>
      </c>
      <c r="JIF46" s="45">
        <v>6996</v>
      </c>
      <c r="JIG46" s="45">
        <v>6997</v>
      </c>
      <c r="JIH46" s="45">
        <v>6998</v>
      </c>
      <c r="JII46" s="45">
        <v>6999</v>
      </c>
      <c r="JIJ46" s="45">
        <v>7000</v>
      </c>
      <c r="JIK46" s="45">
        <v>7001</v>
      </c>
      <c r="JIL46" s="45">
        <v>7002</v>
      </c>
      <c r="JIM46" s="45">
        <v>7003</v>
      </c>
      <c r="JIN46" s="45">
        <v>7004</v>
      </c>
      <c r="JIO46" s="45">
        <v>7005</v>
      </c>
      <c r="JIP46" s="45">
        <v>7006</v>
      </c>
      <c r="JIQ46" s="45">
        <v>7007</v>
      </c>
      <c r="JIR46" s="45">
        <v>7008</v>
      </c>
      <c r="JIS46" s="45">
        <v>7009</v>
      </c>
      <c r="JIT46" s="45">
        <v>7010</v>
      </c>
      <c r="JIU46" s="45">
        <v>7011</v>
      </c>
      <c r="JIV46" s="45">
        <v>7012</v>
      </c>
      <c r="JIW46" s="45">
        <v>7013</v>
      </c>
      <c r="JIX46" s="45">
        <v>7014</v>
      </c>
      <c r="JIY46" s="45">
        <v>7015</v>
      </c>
      <c r="JIZ46" s="45">
        <v>7016</v>
      </c>
      <c r="JJA46" s="45">
        <v>7017</v>
      </c>
      <c r="JJB46" s="45">
        <v>7018</v>
      </c>
      <c r="JJC46" s="45">
        <v>7019</v>
      </c>
      <c r="JJD46" s="45">
        <v>7020</v>
      </c>
      <c r="JJE46" s="45">
        <v>7021</v>
      </c>
      <c r="JJF46" s="45">
        <v>7022</v>
      </c>
      <c r="JJG46" s="45">
        <v>7023</v>
      </c>
      <c r="JJH46" s="45">
        <v>7024</v>
      </c>
      <c r="JJI46" s="45">
        <v>7025</v>
      </c>
      <c r="JJJ46" s="45">
        <v>7026</v>
      </c>
      <c r="JJK46" s="45">
        <v>7027</v>
      </c>
      <c r="JJL46" s="45">
        <v>7028</v>
      </c>
      <c r="JJM46" s="45">
        <v>7029</v>
      </c>
      <c r="JJN46" s="45">
        <v>7030</v>
      </c>
      <c r="JJO46" s="45">
        <v>7031</v>
      </c>
      <c r="JJP46" s="45">
        <v>7032</v>
      </c>
      <c r="JJQ46" s="45">
        <v>7033</v>
      </c>
      <c r="JJR46" s="45">
        <v>7034</v>
      </c>
      <c r="JJS46" s="45">
        <v>7035</v>
      </c>
      <c r="JJT46" s="45">
        <v>7036</v>
      </c>
      <c r="JJU46" s="45">
        <v>7037</v>
      </c>
      <c r="JJV46" s="45">
        <v>7038</v>
      </c>
      <c r="JJW46" s="45">
        <v>7039</v>
      </c>
      <c r="JJX46" s="45">
        <v>7040</v>
      </c>
      <c r="JJY46" s="45">
        <v>7041</v>
      </c>
      <c r="JJZ46" s="45">
        <v>7042</v>
      </c>
      <c r="JKA46" s="45">
        <v>7043</v>
      </c>
      <c r="JKB46" s="45">
        <v>7044</v>
      </c>
      <c r="JKC46" s="45">
        <v>7045</v>
      </c>
      <c r="JKD46" s="45">
        <v>7046</v>
      </c>
      <c r="JKE46" s="45">
        <v>7047</v>
      </c>
      <c r="JKF46" s="45">
        <v>7048</v>
      </c>
      <c r="JKG46" s="45">
        <v>7049</v>
      </c>
      <c r="JKH46" s="45">
        <v>7050</v>
      </c>
      <c r="JKI46" s="45">
        <v>7051</v>
      </c>
      <c r="JKJ46" s="45">
        <v>7052</v>
      </c>
      <c r="JKK46" s="45">
        <v>7053</v>
      </c>
      <c r="JKL46" s="45">
        <v>7054</v>
      </c>
      <c r="JKM46" s="45">
        <v>7055</v>
      </c>
      <c r="JKN46" s="45">
        <v>7056</v>
      </c>
      <c r="JKO46" s="45">
        <v>7057</v>
      </c>
      <c r="JKP46" s="45">
        <v>7058</v>
      </c>
      <c r="JKQ46" s="45">
        <v>7059</v>
      </c>
      <c r="JKR46" s="45">
        <v>7060</v>
      </c>
      <c r="JKS46" s="45">
        <v>7061</v>
      </c>
      <c r="JKT46" s="45">
        <v>7062</v>
      </c>
      <c r="JKU46" s="45">
        <v>7063</v>
      </c>
      <c r="JKV46" s="45">
        <v>7064</v>
      </c>
      <c r="JKW46" s="45">
        <v>7065</v>
      </c>
      <c r="JKX46" s="45">
        <v>7066</v>
      </c>
      <c r="JKY46" s="45">
        <v>7067</v>
      </c>
      <c r="JKZ46" s="45">
        <v>7068</v>
      </c>
      <c r="JLA46" s="45">
        <v>7069</v>
      </c>
      <c r="JLB46" s="45">
        <v>7070</v>
      </c>
      <c r="JLC46" s="45">
        <v>7071</v>
      </c>
      <c r="JLD46" s="45">
        <v>7072</v>
      </c>
      <c r="JLE46" s="45">
        <v>7073</v>
      </c>
      <c r="JLF46" s="45">
        <v>7074</v>
      </c>
      <c r="JLG46" s="45">
        <v>7075</v>
      </c>
      <c r="JLH46" s="45">
        <v>7076</v>
      </c>
      <c r="JLI46" s="45">
        <v>7077</v>
      </c>
      <c r="JLJ46" s="45">
        <v>7078</v>
      </c>
      <c r="JLK46" s="45">
        <v>7079</v>
      </c>
      <c r="JLL46" s="45">
        <v>7080</v>
      </c>
      <c r="JLM46" s="45">
        <v>7081</v>
      </c>
      <c r="JLN46" s="45">
        <v>7082</v>
      </c>
      <c r="JLO46" s="45">
        <v>7083</v>
      </c>
      <c r="JLP46" s="45">
        <v>7084</v>
      </c>
      <c r="JLQ46" s="45">
        <v>7085</v>
      </c>
      <c r="JLR46" s="45">
        <v>7086</v>
      </c>
      <c r="JLS46" s="45">
        <v>7087</v>
      </c>
      <c r="JLT46" s="45">
        <v>7088</v>
      </c>
      <c r="JLU46" s="45">
        <v>7089</v>
      </c>
      <c r="JLV46" s="45">
        <v>7090</v>
      </c>
      <c r="JLW46" s="45">
        <v>7091</v>
      </c>
      <c r="JLX46" s="45">
        <v>7092</v>
      </c>
      <c r="JLY46" s="45">
        <v>7093</v>
      </c>
      <c r="JLZ46" s="45">
        <v>7094</v>
      </c>
      <c r="JMA46" s="45">
        <v>7095</v>
      </c>
      <c r="JMB46" s="45">
        <v>7096</v>
      </c>
      <c r="JMC46" s="45">
        <v>7097</v>
      </c>
      <c r="JMD46" s="45">
        <v>7098</v>
      </c>
      <c r="JME46" s="45">
        <v>7099</v>
      </c>
      <c r="JMF46" s="45">
        <v>7100</v>
      </c>
      <c r="JMG46" s="45">
        <v>7101</v>
      </c>
      <c r="JMH46" s="45">
        <v>7102</v>
      </c>
      <c r="JMI46" s="45">
        <v>7103</v>
      </c>
      <c r="JMJ46" s="45">
        <v>7104</v>
      </c>
      <c r="JMK46" s="45">
        <v>7105</v>
      </c>
      <c r="JML46" s="45">
        <v>7106</v>
      </c>
      <c r="JMM46" s="45">
        <v>7107</v>
      </c>
      <c r="JMN46" s="45">
        <v>7108</v>
      </c>
      <c r="JMO46" s="45">
        <v>7109</v>
      </c>
      <c r="JMP46" s="45">
        <v>7110</v>
      </c>
      <c r="JMQ46" s="45">
        <v>7111</v>
      </c>
      <c r="JMR46" s="45">
        <v>7112</v>
      </c>
      <c r="JMS46" s="45">
        <v>7113</v>
      </c>
      <c r="JMT46" s="45">
        <v>7114</v>
      </c>
      <c r="JMU46" s="45">
        <v>7115</v>
      </c>
      <c r="JMV46" s="45">
        <v>7116</v>
      </c>
      <c r="JMW46" s="45">
        <v>7117</v>
      </c>
      <c r="JMX46" s="45">
        <v>7118</v>
      </c>
      <c r="JMY46" s="45">
        <v>7119</v>
      </c>
      <c r="JMZ46" s="45">
        <v>7120</v>
      </c>
      <c r="JNA46" s="45">
        <v>7121</v>
      </c>
      <c r="JNB46" s="45">
        <v>7122</v>
      </c>
      <c r="JNC46" s="45">
        <v>7123</v>
      </c>
      <c r="JND46" s="45">
        <v>7124</v>
      </c>
      <c r="JNE46" s="45">
        <v>7125</v>
      </c>
      <c r="JNF46" s="45">
        <v>7126</v>
      </c>
      <c r="JNG46" s="45">
        <v>7127</v>
      </c>
      <c r="JNH46" s="45">
        <v>7128</v>
      </c>
      <c r="JNI46" s="45">
        <v>7129</v>
      </c>
      <c r="JNJ46" s="45">
        <v>7130</v>
      </c>
      <c r="JNK46" s="45">
        <v>7131</v>
      </c>
      <c r="JNL46" s="45">
        <v>7132</v>
      </c>
      <c r="JNM46" s="45">
        <v>7133</v>
      </c>
      <c r="JNN46" s="45">
        <v>7134</v>
      </c>
      <c r="JNO46" s="45">
        <v>7135</v>
      </c>
      <c r="JNP46" s="45">
        <v>7136</v>
      </c>
      <c r="JNQ46" s="45">
        <v>7137</v>
      </c>
      <c r="JNR46" s="45">
        <v>7138</v>
      </c>
      <c r="JNS46" s="45">
        <v>7139</v>
      </c>
      <c r="JNT46" s="45">
        <v>7140</v>
      </c>
      <c r="JNU46" s="45">
        <v>7141</v>
      </c>
      <c r="JNV46" s="45">
        <v>7142</v>
      </c>
      <c r="JNW46" s="45">
        <v>7143</v>
      </c>
      <c r="JNX46" s="45">
        <v>7144</v>
      </c>
      <c r="JNY46" s="45">
        <v>7145</v>
      </c>
      <c r="JNZ46" s="45">
        <v>7146</v>
      </c>
      <c r="JOA46" s="45">
        <v>7147</v>
      </c>
      <c r="JOB46" s="45">
        <v>7148</v>
      </c>
      <c r="JOC46" s="45">
        <v>7149</v>
      </c>
      <c r="JOD46" s="45">
        <v>7150</v>
      </c>
      <c r="JOE46" s="45">
        <v>7151</v>
      </c>
      <c r="JOF46" s="45">
        <v>7152</v>
      </c>
      <c r="JOG46" s="45">
        <v>7153</v>
      </c>
      <c r="JOH46" s="45">
        <v>7154</v>
      </c>
      <c r="JOI46" s="45">
        <v>7155</v>
      </c>
      <c r="JOJ46" s="45">
        <v>7156</v>
      </c>
      <c r="JOK46" s="45">
        <v>7157</v>
      </c>
      <c r="JOL46" s="45">
        <v>7158</v>
      </c>
      <c r="JOM46" s="45">
        <v>7159</v>
      </c>
      <c r="JON46" s="45">
        <v>7160</v>
      </c>
      <c r="JOO46" s="45">
        <v>7161</v>
      </c>
      <c r="JOP46" s="45">
        <v>7162</v>
      </c>
      <c r="JOQ46" s="45">
        <v>7163</v>
      </c>
      <c r="JOR46" s="45">
        <v>7164</v>
      </c>
      <c r="JOS46" s="45">
        <v>7165</v>
      </c>
      <c r="JOT46" s="45">
        <v>7166</v>
      </c>
      <c r="JOU46" s="45">
        <v>7167</v>
      </c>
      <c r="JOV46" s="45">
        <v>7168</v>
      </c>
      <c r="JOW46" s="45">
        <v>7169</v>
      </c>
      <c r="JOX46" s="45">
        <v>7170</v>
      </c>
      <c r="JOY46" s="45">
        <v>7171</v>
      </c>
      <c r="JOZ46" s="45">
        <v>7172</v>
      </c>
      <c r="JPA46" s="45">
        <v>7173</v>
      </c>
      <c r="JPB46" s="45">
        <v>7174</v>
      </c>
      <c r="JPC46" s="45">
        <v>7175</v>
      </c>
      <c r="JPD46" s="45">
        <v>7176</v>
      </c>
      <c r="JPE46" s="45">
        <v>7177</v>
      </c>
      <c r="JPF46" s="45">
        <v>7178</v>
      </c>
      <c r="JPG46" s="45">
        <v>7179</v>
      </c>
      <c r="JPH46" s="45">
        <v>7180</v>
      </c>
      <c r="JPI46" s="45">
        <v>7181</v>
      </c>
      <c r="JPJ46" s="45">
        <v>7182</v>
      </c>
      <c r="JPK46" s="45">
        <v>7183</v>
      </c>
      <c r="JPL46" s="45">
        <v>7184</v>
      </c>
      <c r="JPM46" s="45">
        <v>7185</v>
      </c>
      <c r="JPN46" s="45">
        <v>7186</v>
      </c>
      <c r="JPO46" s="45">
        <v>7187</v>
      </c>
      <c r="JPP46" s="45">
        <v>7188</v>
      </c>
      <c r="JPQ46" s="45">
        <v>7189</v>
      </c>
      <c r="JPR46" s="45">
        <v>7190</v>
      </c>
      <c r="JPS46" s="45">
        <v>7191</v>
      </c>
      <c r="JPT46" s="45">
        <v>7192</v>
      </c>
      <c r="JPU46" s="45">
        <v>7193</v>
      </c>
      <c r="JPV46" s="45">
        <v>7194</v>
      </c>
      <c r="JPW46" s="45">
        <v>7195</v>
      </c>
      <c r="JPX46" s="45">
        <v>7196</v>
      </c>
      <c r="JPY46" s="45">
        <v>7197</v>
      </c>
      <c r="JPZ46" s="45">
        <v>7198</v>
      </c>
      <c r="JQA46" s="45">
        <v>7199</v>
      </c>
      <c r="JQB46" s="45">
        <v>7200</v>
      </c>
      <c r="JQC46" s="45">
        <v>7201</v>
      </c>
      <c r="JQD46" s="45">
        <v>7202</v>
      </c>
      <c r="JQE46" s="45">
        <v>7203</v>
      </c>
      <c r="JQF46" s="45">
        <v>7204</v>
      </c>
      <c r="JQG46" s="45">
        <v>7205</v>
      </c>
      <c r="JQH46" s="45">
        <v>7206</v>
      </c>
      <c r="JQI46" s="45">
        <v>7207</v>
      </c>
      <c r="JQJ46" s="45">
        <v>7208</v>
      </c>
      <c r="JQK46" s="45">
        <v>7209</v>
      </c>
      <c r="JQL46" s="45">
        <v>7210</v>
      </c>
      <c r="JQM46" s="45">
        <v>7211</v>
      </c>
      <c r="JQN46" s="45">
        <v>7212</v>
      </c>
      <c r="JQO46" s="45">
        <v>7213</v>
      </c>
      <c r="JQP46" s="45">
        <v>7214</v>
      </c>
      <c r="JQQ46" s="45">
        <v>7215</v>
      </c>
      <c r="JQR46" s="45">
        <v>7216</v>
      </c>
      <c r="JQS46" s="45">
        <v>7217</v>
      </c>
      <c r="JQT46" s="45">
        <v>7218</v>
      </c>
      <c r="JQU46" s="45">
        <v>7219</v>
      </c>
      <c r="JQV46" s="45">
        <v>7220</v>
      </c>
      <c r="JQW46" s="45">
        <v>7221</v>
      </c>
      <c r="JQX46" s="45">
        <v>7222</v>
      </c>
      <c r="JQY46" s="45">
        <v>7223</v>
      </c>
      <c r="JQZ46" s="45">
        <v>7224</v>
      </c>
      <c r="JRA46" s="45">
        <v>7225</v>
      </c>
      <c r="JRB46" s="45">
        <v>7226</v>
      </c>
      <c r="JRC46" s="45">
        <v>7227</v>
      </c>
      <c r="JRD46" s="45">
        <v>7228</v>
      </c>
      <c r="JRE46" s="45">
        <v>7229</v>
      </c>
      <c r="JRF46" s="45">
        <v>7230</v>
      </c>
      <c r="JRG46" s="45">
        <v>7231</v>
      </c>
      <c r="JRH46" s="45">
        <v>7232</v>
      </c>
      <c r="JRI46" s="45">
        <v>7233</v>
      </c>
      <c r="JRJ46" s="45">
        <v>7234</v>
      </c>
      <c r="JRK46" s="45">
        <v>7235</v>
      </c>
      <c r="JRL46" s="45">
        <v>7236</v>
      </c>
      <c r="JRM46" s="45">
        <v>7237</v>
      </c>
      <c r="JRN46" s="45">
        <v>7238</v>
      </c>
      <c r="JRO46" s="45">
        <v>7239</v>
      </c>
      <c r="JRP46" s="45">
        <v>7240</v>
      </c>
      <c r="JRQ46" s="45">
        <v>7241</v>
      </c>
      <c r="JRR46" s="45">
        <v>7242</v>
      </c>
      <c r="JRS46" s="45">
        <v>7243</v>
      </c>
      <c r="JRT46" s="45">
        <v>7244</v>
      </c>
      <c r="JRU46" s="45">
        <v>7245</v>
      </c>
      <c r="JRV46" s="45">
        <v>7246</v>
      </c>
      <c r="JRW46" s="45">
        <v>7247</v>
      </c>
      <c r="JRX46" s="45">
        <v>7248</v>
      </c>
      <c r="JRY46" s="45">
        <v>7249</v>
      </c>
      <c r="JRZ46" s="45">
        <v>7250</v>
      </c>
      <c r="JSA46" s="45">
        <v>7251</v>
      </c>
      <c r="JSB46" s="45">
        <v>7252</v>
      </c>
      <c r="JSC46" s="45">
        <v>7253</v>
      </c>
      <c r="JSD46" s="45">
        <v>7254</v>
      </c>
      <c r="JSE46" s="45">
        <v>7255</v>
      </c>
      <c r="JSF46" s="45">
        <v>7256</v>
      </c>
      <c r="JSG46" s="45">
        <v>7257</v>
      </c>
      <c r="JSH46" s="45">
        <v>7258</v>
      </c>
      <c r="JSI46" s="45">
        <v>7259</v>
      </c>
      <c r="JSJ46" s="45">
        <v>7260</v>
      </c>
      <c r="JSK46" s="45">
        <v>7261</v>
      </c>
      <c r="JSL46" s="45">
        <v>7262</v>
      </c>
      <c r="JSM46" s="45">
        <v>7263</v>
      </c>
      <c r="JSN46" s="45">
        <v>7264</v>
      </c>
      <c r="JSO46" s="45">
        <v>7265</v>
      </c>
      <c r="JSP46" s="45">
        <v>7266</v>
      </c>
      <c r="JSQ46" s="45">
        <v>7267</v>
      </c>
      <c r="JSR46" s="45">
        <v>7268</v>
      </c>
      <c r="JSS46" s="45">
        <v>7269</v>
      </c>
      <c r="JST46" s="45">
        <v>7270</v>
      </c>
      <c r="JSU46" s="45">
        <v>7271</v>
      </c>
      <c r="JSV46" s="45">
        <v>7272</v>
      </c>
      <c r="JSW46" s="45">
        <v>7273</v>
      </c>
      <c r="JSX46" s="45">
        <v>7274</v>
      </c>
      <c r="JSY46" s="45">
        <v>7275</v>
      </c>
      <c r="JSZ46" s="45">
        <v>7276</v>
      </c>
      <c r="JTA46" s="45">
        <v>7277</v>
      </c>
      <c r="JTB46" s="45">
        <v>7278</v>
      </c>
      <c r="JTC46" s="45">
        <v>7279</v>
      </c>
      <c r="JTD46" s="45">
        <v>7280</v>
      </c>
      <c r="JTE46" s="45">
        <v>7281</v>
      </c>
      <c r="JTF46" s="45">
        <v>7282</v>
      </c>
      <c r="JTG46" s="45">
        <v>7283</v>
      </c>
      <c r="JTH46" s="45">
        <v>7284</v>
      </c>
      <c r="JTI46" s="45">
        <v>7285</v>
      </c>
      <c r="JTJ46" s="45">
        <v>7286</v>
      </c>
      <c r="JTK46" s="45">
        <v>7287</v>
      </c>
      <c r="JTL46" s="45">
        <v>7288</v>
      </c>
      <c r="JTM46" s="45">
        <v>7289</v>
      </c>
      <c r="JTN46" s="45">
        <v>7290</v>
      </c>
      <c r="JTO46" s="45">
        <v>7291</v>
      </c>
      <c r="JTP46" s="45">
        <v>7292</v>
      </c>
      <c r="JTQ46" s="45">
        <v>7293</v>
      </c>
      <c r="JTR46" s="45">
        <v>7294</v>
      </c>
      <c r="JTS46" s="45">
        <v>7295</v>
      </c>
      <c r="JTT46" s="45">
        <v>7296</v>
      </c>
      <c r="JTU46" s="45">
        <v>7297</v>
      </c>
      <c r="JTV46" s="45">
        <v>7298</v>
      </c>
      <c r="JTW46" s="45">
        <v>7299</v>
      </c>
      <c r="JTX46" s="45">
        <v>7300</v>
      </c>
      <c r="JTY46" s="45">
        <v>7301</v>
      </c>
      <c r="JTZ46" s="45">
        <v>7302</v>
      </c>
      <c r="JUA46" s="45">
        <v>7303</v>
      </c>
      <c r="JUB46" s="45">
        <v>7304</v>
      </c>
      <c r="JUC46" s="45">
        <v>7305</v>
      </c>
      <c r="JUD46" s="45">
        <v>7306</v>
      </c>
      <c r="JUE46" s="45">
        <v>7307</v>
      </c>
      <c r="JUF46" s="45">
        <v>7308</v>
      </c>
      <c r="JUG46" s="45">
        <v>7309</v>
      </c>
      <c r="JUH46" s="45">
        <v>7310</v>
      </c>
      <c r="JUI46" s="45">
        <v>7311</v>
      </c>
      <c r="JUJ46" s="45">
        <v>7312</v>
      </c>
      <c r="JUK46" s="45">
        <v>7313</v>
      </c>
      <c r="JUL46" s="45">
        <v>7314</v>
      </c>
      <c r="JUM46" s="45">
        <v>7315</v>
      </c>
      <c r="JUN46" s="45">
        <v>7316</v>
      </c>
      <c r="JUO46" s="45">
        <v>7317</v>
      </c>
      <c r="JUP46" s="45">
        <v>7318</v>
      </c>
      <c r="JUQ46" s="45">
        <v>7319</v>
      </c>
      <c r="JUR46" s="45">
        <v>7320</v>
      </c>
      <c r="JUS46" s="45">
        <v>7321</v>
      </c>
      <c r="JUT46" s="45">
        <v>7322</v>
      </c>
      <c r="JUU46" s="45">
        <v>7323</v>
      </c>
      <c r="JUV46" s="45">
        <v>7324</v>
      </c>
      <c r="JUW46" s="45">
        <v>7325</v>
      </c>
      <c r="JUX46" s="45">
        <v>7326</v>
      </c>
      <c r="JUY46" s="45">
        <v>7327</v>
      </c>
      <c r="JUZ46" s="45">
        <v>7328</v>
      </c>
      <c r="JVA46" s="45">
        <v>7329</v>
      </c>
      <c r="JVB46" s="45">
        <v>7330</v>
      </c>
      <c r="JVC46" s="45">
        <v>7331</v>
      </c>
      <c r="JVD46" s="45">
        <v>7332</v>
      </c>
      <c r="JVE46" s="45">
        <v>7333</v>
      </c>
      <c r="JVF46" s="45">
        <v>7334</v>
      </c>
      <c r="JVG46" s="45">
        <v>7335</v>
      </c>
      <c r="JVH46" s="45">
        <v>7336</v>
      </c>
      <c r="JVI46" s="45">
        <v>7337</v>
      </c>
      <c r="JVJ46" s="45">
        <v>7338</v>
      </c>
      <c r="JVK46" s="45">
        <v>7339</v>
      </c>
      <c r="JVL46" s="45">
        <v>7340</v>
      </c>
      <c r="JVM46" s="45">
        <v>7341</v>
      </c>
      <c r="JVN46" s="45">
        <v>7342</v>
      </c>
      <c r="JVO46" s="45">
        <v>7343</v>
      </c>
      <c r="JVP46" s="45">
        <v>7344</v>
      </c>
      <c r="JVQ46" s="45">
        <v>7345</v>
      </c>
      <c r="JVR46" s="45">
        <v>7346</v>
      </c>
      <c r="JVS46" s="45">
        <v>7347</v>
      </c>
      <c r="JVT46" s="45">
        <v>7348</v>
      </c>
      <c r="JVU46" s="45">
        <v>7349</v>
      </c>
      <c r="JVV46" s="45">
        <v>7350</v>
      </c>
      <c r="JVW46" s="45">
        <v>7351</v>
      </c>
      <c r="JVX46" s="45">
        <v>7352</v>
      </c>
      <c r="JVY46" s="45">
        <v>7353</v>
      </c>
      <c r="JVZ46" s="45">
        <v>7354</v>
      </c>
      <c r="JWA46" s="45">
        <v>7355</v>
      </c>
      <c r="JWB46" s="45">
        <v>7356</v>
      </c>
      <c r="JWC46" s="45">
        <v>7357</v>
      </c>
      <c r="JWD46" s="45">
        <v>7358</v>
      </c>
      <c r="JWE46" s="45">
        <v>7359</v>
      </c>
      <c r="JWF46" s="45">
        <v>7360</v>
      </c>
      <c r="JWG46" s="45">
        <v>7361</v>
      </c>
      <c r="JWH46" s="45">
        <v>7362</v>
      </c>
      <c r="JWI46" s="45">
        <v>7363</v>
      </c>
      <c r="JWJ46" s="45">
        <v>7364</v>
      </c>
      <c r="JWK46" s="45">
        <v>7365</v>
      </c>
      <c r="JWL46" s="45">
        <v>7366</v>
      </c>
      <c r="JWM46" s="45">
        <v>7367</v>
      </c>
      <c r="JWN46" s="45">
        <v>7368</v>
      </c>
      <c r="JWO46" s="45">
        <v>7369</v>
      </c>
      <c r="JWP46" s="45">
        <v>7370</v>
      </c>
      <c r="JWQ46" s="45">
        <v>7371</v>
      </c>
      <c r="JWR46" s="45">
        <v>7372</v>
      </c>
      <c r="JWS46" s="45">
        <v>7373</v>
      </c>
      <c r="JWT46" s="45">
        <v>7374</v>
      </c>
      <c r="JWU46" s="45">
        <v>7375</v>
      </c>
      <c r="JWV46" s="45">
        <v>7376</v>
      </c>
      <c r="JWW46" s="45">
        <v>7377</v>
      </c>
      <c r="JWX46" s="45">
        <v>7378</v>
      </c>
      <c r="JWY46" s="45">
        <v>7379</v>
      </c>
      <c r="JWZ46" s="45">
        <v>7380</v>
      </c>
      <c r="JXA46" s="45">
        <v>7381</v>
      </c>
      <c r="JXB46" s="45">
        <v>7382</v>
      </c>
      <c r="JXC46" s="45">
        <v>7383</v>
      </c>
      <c r="JXD46" s="45">
        <v>7384</v>
      </c>
      <c r="JXE46" s="45">
        <v>7385</v>
      </c>
      <c r="JXF46" s="45">
        <v>7386</v>
      </c>
      <c r="JXG46" s="45">
        <v>7387</v>
      </c>
      <c r="JXH46" s="45">
        <v>7388</v>
      </c>
      <c r="JXI46" s="45">
        <v>7389</v>
      </c>
      <c r="JXJ46" s="45">
        <v>7390</v>
      </c>
      <c r="JXK46" s="45">
        <v>7391</v>
      </c>
      <c r="JXL46" s="45">
        <v>7392</v>
      </c>
      <c r="JXM46" s="45">
        <v>7393</v>
      </c>
      <c r="JXN46" s="45">
        <v>7394</v>
      </c>
      <c r="JXO46" s="45">
        <v>7395</v>
      </c>
      <c r="JXP46" s="45">
        <v>7396</v>
      </c>
      <c r="JXQ46" s="45">
        <v>7397</v>
      </c>
      <c r="JXR46" s="45">
        <v>7398</v>
      </c>
      <c r="JXS46" s="45">
        <v>7399</v>
      </c>
      <c r="JXT46" s="45">
        <v>7400</v>
      </c>
      <c r="JXU46" s="45">
        <v>7401</v>
      </c>
      <c r="JXV46" s="45">
        <v>7402</v>
      </c>
      <c r="JXW46" s="45">
        <v>7403</v>
      </c>
      <c r="JXX46" s="45">
        <v>7404</v>
      </c>
      <c r="JXY46" s="45">
        <v>7405</v>
      </c>
      <c r="JXZ46" s="45">
        <v>7406</v>
      </c>
      <c r="JYA46" s="45">
        <v>7407</v>
      </c>
      <c r="JYB46" s="45">
        <v>7408</v>
      </c>
      <c r="JYC46" s="45">
        <v>7409</v>
      </c>
      <c r="JYD46" s="45">
        <v>7410</v>
      </c>
      <c r="JYE46" s="45">
        <v>7411</v>
      </c>
      <c r="JYF46" s="45">
        <v>7412</v>
      </c>
      <c r="JYG46" s="45">
        <v>7413</v>
      </c>
      <c r="JYH46" s="45">
        <v>7414</v>
      </c>
      <c r="JYI46" s="45">
        <v>7415</v>
      </c>
      <c r="JYJ46" s="45">
        <v>7416</v>
      </c>
      <c r="JYK46" s="45">
        <v>7417</v>
      </c>
      <c r="JYL46" s="45">
        <v>7418</v>
      </c>
      <c r="JYM46" s="45">
        <v>7419</v>
      </c>
      <c r="JYN46" s="45">
        <v>7420</v>
      </c>
      <c r="JYO46" s="45">
        <v>7421</v>
      </c>
      <c r="JYP46" s="45">
        <v>7422</v>
      </c>
      <c r="JYQ46" s="45">
        <v>7423</v>
      </c>
      <c r="JYR46" s="45">
        <v>7424</v>
      </c>
      <c r="JYS46" s="45">
        <v>7425</v>
      </c>
      <c r="JYT46" s="45">
        <v>7426</v>
      </c>
      <c r="JYU46" s="45">
        <v>7427</v>
      </c>
      <c r="JYV46" s="45">
        <v>7428</v>
      </c>
      <c r="JYW46" s="45">
        <v>7429</v>
      </c>
      <c r="JYX46" s="45">
        <v>7430</v>
      </c>
      <c r="JYY46" s="45">
        <v>7431</v>
      </c>
      <c r="JYZ46" s="45">
        <v>7432</v>
      </c>
      <c r="JZA46" s="45">
        <v>7433</v>
      </c>
      <c r="JZB46" s="45">
        <v>7434</v>
      </c>
      <c r="JZC46" s="45">
        <v>7435</v>
      </c>
      <c r="JZD46" s="45">
        <v>7436</v>
      </c>
      <c r="JZE46" s="45">
        <v>7437</v>
      </c>
      <c r="JZF46" s="45">
        <v>7438</v>
      </c>
      <c r="JZG46" s="45">
        <v>7439</v>
      </c>
      <c r="JZH46" s="45">
        <v>7440</v>
      </c>
      <c r="JZI46" s="45">
        <v>7441</v>
      </c>
      <c r="JZJ46" s="45">
        <v>7442</v>
      </c>
      <c r="JZK46" s="45">
        <v>7443</v>
      </c>
      <c r="JZL46" s="45">
        <v>7444</v>
      </c>
      <c r="JZM46" s="45">
        <v>7445</v>
      </c>
      <c r="JZN46" s="45">
        <v>7446</v>
      </c>
      <c r="JZO46" s="45">
        <v>7447</v>
      </c>
      <c r="JZP46" s="45">
        <v>7448</v>
      </c>
      <c r="JZQ46" s="45">
        <v>7449</v>
      </c>
      <c r="JZR46" s="45">
        <v>7450</v>
      </c>
      <c r="JZS46" s="45">
        <v>7451</v>
      </c>
      <c r="JZT46" s="45">
        <v>7452</v>
      </c>
      <c r="JZU46" s="45">
        <v>7453</v>
      </c>
      <c r="JZV46" s="45">
        <v>7454</v>
      </c>
      <c r="JZW46" s="45">
        <v>7455</v>
      </c>
      <c r="JZX46" s="45">
        <v>7456</v>
      </c>
      <c r="JZY46" s="45">
        <v>7457</v>
      </c>
      <c r="JZZ46" s="45">
        <v>7458</v>
      </c>
      <c r="KAA46" s="45">
        <v>7459</v>
      </c>
      <c r="KAB46" s="45">
        <v>7460</v>
      </c>
      <c r="KAC46" s="45">
        <v>7461</v>
      </c>
      <c r="KAD46" s="45">
        <v>7462</v>
      </c>
      <c r="KAE46" s="45">
        <v>7463</v>
      </c>
      <c r="KAF46" s="45">
        <v>7464</v>
      </c>
      <c r="KAG46" s="45">
        <v>7465</v>
      </c>
      <c r="KAH46" s="45">
        <v>7466</v>
      </c>
      <c r="KAI46" s="45">
        <v>7467</v>
      </c>
      <c r="KAJ46" s="45">
        <v>7468</v>
      </c>
      <c r="KAK46" s="45">
        <v>7469</v>
      </c>
      <c r="KAL46" s="45">
        <v>7470</v>
      </c>
      <c r="KAM46" s="45">
        <v>7471</v>
      </c>
      <c r="KAN46" s="45">
        <v>7472</v>
      </c>
      <c r="KAO46" s="45">
        <v>7473</v>
      </c>
      <c r="KAP46" s="45">
        <v>7474</v>
      </c>
      <c r="KAQ46" s="45">
        <v>7475</v>
      </c>
      <c r="KAR46" s="45">
        <v>7476</v>
      </c>
      <c r="KAS46" s="45">
        <v>7477</v>
      </c>
      <c r="KAT46" s="45">
        <v>7478</v>
      </c>
      <c r="KAU46" s="45">
        <v>7479</v>
      </c>
      <c r="KAV46" s="45">
        <v>7480</v>
      </c>
      <c r="KAW46" s="45">
        <v>7481</v>
      </c>
      <c r="KAX46" s="45">
        <v>7482</v>
      </c>
      <c r="KAY46" s="45">
        <v>7483</v>
      </c>
      <c r="KAZ46" s="45">
        <v>7484</v>
      </c>
      <c r="KBA46" s="45">
        <v>7485</v>
      </c>
      <c r="KBB46" s="45">
        <v>7486</v>
      </c>
      <c r="KBC46" s="45">
        <v>7487</v>
      </c>
      <c r="KBD46" s="45">
        <v>7488</v>
      </c>
      <c r="KBE46" s="45">
        <v>7489</v>
      </c>
      <c r="KBF46" s="45">
        <v>7490</v>
      </c>
      <c r="KBG46" s="45">
        <v>7491</v>
      </c>
      <c r="KBH46" s="45">
        <v>7492</v>
      </c>
      <c r="KBI46" s="45">
        <v>7493</v>
      </c>
      <c r="KBJ46" s="45">
        <v>7494</v>
      </c>
      <c r="KBK46" s="45">
        <v>7495</v>
      </c>
      <c r="KBL46" s="45">
        <v>7496</v>
      </c>
      <c r="KBM46" s="45">
        <v>7497</v>
      </c>
      <c r="KBN46" s="45">
        <v>7498</v>
      </c>
      <c r="KBO46" s="45">
        <v>7499</v>
      </c>
      <c r="KBP46" s="45">
        <v>7500</v>
      </c>
      <c r="KBQ46" s="45">
        <v>7501</v>
      </c>
      <c r="KBR46" s="45">
        <v>7502</v>
      </c>
      <c r="KBS46" s="45">
        <v>7503</v>
      </c>
      <c r="KBT46" s="45">
        <v>7504</v>
      </c>
      <c r="KBU46" s="45">
        <v>7505</v>
      </c>
      <c r="KBV46" s="45">
        <v>7506</v>
      </c>
      <c r="KBW46" s="45">
        <v>7507</v>
      </c>
      <c r="KBX46" s="45">
        <v>7508</v>
      </c>
      <c r="KBY46" s="45">
        <v>7509</v>
      </c>
      <c r="KBZ46" s="45">
        <v>7510</v>
      </c>
      <c r="KCA46" s="45">
        <v>7511</v>
      </c>
      <c r="KCB46" s="45">
        <v>7512</v>
      </c>
      <c r="KCC46" s="45">
        <v>7513</v>
      </c>
      <c r="KCD46" s="45">
        <v>7514</v>
      </c>
      <c r="KCE46" s="45">
        <v>7515</v>
      </c>
      <c r="KCF46" s="45">
        <v>7516</v>
      </c>
      <c r="KCG46" s="45">
        <v>7517</v>
      </c>
      <c r="KCH46" s="45">
        <v>7518</v>
      </c>
      <c r="KCI46" s="45">
        <v>7519</v>
      </c>
      <c r="KCJ46" s="45">
        <v>7520</v>
      </c>
      <c r="KCK46" s="45">
        <v>7521</v>
      </c>
      <c r="KCL46" s="45">
        <v>7522</v>
      </c>
      <c r="KCM46" s="45">
        <v>7523</v>
      </c>
      <c r="KCN46" s="45">
        <v>7524</v>
      </c>
      <c r="KCO46" s="45">
        <v>7525</v>
      </c>
      <c r="KCP46" s="45">
        <v>7526</v>
      </c>
      <c r="KCQ46" s="45">
        <v>7527</v>
      </c>
      <c r="KCR46" s="45">
        <v>7528</v>
      </c>
      <c r="KCS46" s="45">
        <v>7529</v>
      </c>
      <c r="KCT46" s="45">
        <v>7530</v>
      </c>
      <c r="KCU46" s="45">
        <v>7531</v>
      </c>
      <c r="KCV46" s="45">
        <v>7532</v>
      </c>
      <c r="KCW46" s="45">
        <v>7533</v>
      </c>
      <c r="KCX46" s="45">
        <v>7534</v>
      </c>
      <c r="KCY46" s="45">
        <v>7535</v>
      </c>
      <c r="KCZ46" s="45">
        <v>7536</v>
      </c>
      <c r="KDA46" s="45">
        <v>7537</v>
      </c>
      <c r="KDB46" s="45">
        <v>7538</v>
      </c>
      <c r="KDC46" s="45">
        <v>7539</v>
      </c>
      <c r="KDD46" s="45">
        <v>7540</v>
      </c>
      <c r="KDE46" s="45">
        <v>7541</v>
      </c>
      <c r="KDF46" s="45">
        <v>7542</v>
      </c>
      <c r="KDG46" s="45">
        <v>7543</v>
      </c>
      <c r="KDH46" s="45">
        <v>7544</v>
      </c>
      <c r="KDI46" s="45">
        <v>7545</v>
      </c>
      <c r="KDJ46" s="45">
        <v>7546</v>
      </c>
      <c r="KDK46" s="45">
        <v>7547</v>
      </c>
      <c r="KDL46" s="45">
        <v>7548</v>
      </c>
      <c r="KDM46" s="45">
        <v>7549</v>
      </c>
      <c r="KDN46" s="45">
        <v>7550</v>
      </c>
      <c r="KDO46" s="45">
        <v>7551</v>
      </c>
      <c r="KDP46" s="45">
        <v>7552</v>
      </c>
      <c r="KDQ46" s="45">
        <v>7553</v>
      </c>
      <c r="KDR46" s="45">
        <v>7554</v>
      </c>
      <c r="KDS46" s="45">
        <v>7555</v>
      </c>
      <c r="KDT46" s="45">
        <v>7556</v>
      </c>
      <c r="KDU46" s="45">
        <v>7557</v>
      </c>
      <c r="KDV46" s="45">
        <v>7558</v>
      </c>
      <c r="KDW46" s="45">
        <v>7559</v>
      </c>
      <c r="KDX46" s="45">
        <v>7560</v>
      </c>
      <c r="KDY46" s="45">
        <v>7561</v>
      </c>
      <c r="KDZ46" s="45">
        <v>7562</v>
      </c>
      <c r="KEA46" s="45">
        <v>7563</v>
      </c>
      <c r="KEB46" s="45">
        <v>7564</v>
      </c>
      <c r="KEC46" s="45">
        <v>7565</v>
      </c>
      <c r="KED46" s="45">
        <v>7566</v>
      </c>
      <c r="KEE46" s="45">
        <v>7567</v>
      </c>
      <c r="KEF46" s="45">
        <v>7568</v>
      </c>
      <c r="KEG46" s="45">
        <v>7569</v>
      </c>
      <c r="KEH46" s="45">
        <v>7570</v>
      </c>
      <c r="KEI46" s="45">
        <v>7571</v>
      </c>
      <c r="KEJ46" s="45">
        <v>7572</v>
      </c>
      <c r="KEK46" s="45">
        <v>7573</v>
      </c>
      <c r="KEL46" s="45">
        <v>7574</v>
      </c>
      <c r="KEM46" s="45">
        <v>7575</v>
      </c>
      <c r="KEN46" s="45">
        <v>7576</v>
      </c>
      <c r="KEO46" s="45">
        <v>7577</v>
      </c>
      <c r="KEP46" s="45">
        <v>7578</v>
      </c>
      <c r="KEQ46" s="45">
        <v>7579</v>
      </c>
      <c r="KER46" s="45">
        <v>7580</v>
      </c>
      <c r="KES46" s="45">
        <v>7581</v>
      </c>
      <c r="KET46" s="45">
        <v>7582</v>
      </c>
      <c r="KEU46" s="45">
        <v>7583</v>
      </c>
      <c r="KEV46" s="45">
        <v>7584</v>
      </c>
      <c r="KEW46" s="45">
        <v>7585</v>
      </c>
      <c r="KEX46" s="45">
        <v>7586</v>
      </c>
      <c r="KEY46" s="45">
        <v>7587</v>
      </c>
      <c r="KEZ46" s="45">
        <v>7588</v>
      </c>
      <c r="KFA46" s="45">
        <v>7589</v>
      </c>
      <c r="KFB46" s="45">
        <v>7590</v>
      </c>
      <c r="KFC46" s="45">
        <v>7591</v>
      </c>
      <c r="KFD46" s="45">
        <v>7592</v>
      </c>
      <c r="KFE46" s="45">
        <v>7593</v>
      </c>
      <c r="KFF46" s="45">
        <v>7594</v>
      </c>
      <c r="KFG46" s="45">
        <v>7595</v>
      </c>
      <c r="KFH46" s="45">
        <v>7596</v>
      </c>
      <c r="KFI46" s="45">
        <v>7597</v>
      </c>
      <c r="KFJ46" s="45">
        <v>7598</v>
      </c>
      <c r="KFK46" s="45">
        <v>7599</v>
      </c>
      <c r="KFL46" s="45">
        <v>7600</v>
      </c>
      <c r="KFM46" s="45">
        <v>7601</v>
      </c>
      <c r="KFN46" s="45">
        <v>7602</v>
      </c>
      <c r="KFO46" s="45">
        <v>7603</v>
      </c>
      <c r="KFP46" s="45">
        <v>7604</v>
      </c>
      <c r="KFQ46" s="45">
        <v>7605</v>
      </c>
      <c r="KFR46" s="45">
        <v>7606</v>
      </c>
      <c r="KFS46" s="45">
        <v>7607</v>
      </c>
      <c r="KFT46" s="45">
        <v>7608</v>
      </c>
      <c r="KFU46" s="45">
        <v>7609</v>
      </c>
      <c r="KFV46" s="45">
        <v>7610</v>
      </c>
      <c r="KFW46" s="45">
        <v>7611</v>
      </c>
      <c r="KFX46" s="45">
        <v>7612</v>
      </c>
      <c r="KFY46" s="45">
        <v>7613</v>
      </c>
      <c r="KFZ46" s="45">
        <v>7614</v>
      </c>
      <c r="KGA46" s="45">
        <v>7615</v>
      </c>
      <c r="KGB46" s="45">
        <v>7616</v>
      </c>
      <c r="KGC46" s="45">
        <v>7617</v>
      </c>
      <c r="KGD46" s="45">
        <v>7618</v>
      </c>
      <c r="KGE46" s="45">
        <v>7619</v>
      </c>
      <c r="KGF46" s="45">
        <v>7620</v>
      </c>
      <c r="KGG46" s="45">
        <v>7621</v>
      </c>
      <c r="KGH46" s="45">
        <v>7622</v>
      </c>
      <c r="KGI46" s="45">
        <v>7623</v>
      </c>
      <c r="KGJ46" s="45">
        <v>7624</v>
      </c>
      <c r="KGK46" s="45">
        <v>7625</v>
      </c>
      <c r="KGL46" s="45">
        <v>7626</v>
      </c>
      <c r="KGM46" s="45">
        <v>7627</v>
      </c>
      <c r="KGN46" s="45">
        <v>7628</v>
      </c>
      <c r="KGO46" s="45">
        <v>7629</v>
      </c>
      <c r="KGP46" s="45">
        <v>7630</v>
      </c>
      <c r="KGQ46" s="45">
        <v>7631</v>
      </c>
      <c r="KGR46" s="45">
        <v>7632</v>
      </c>
      <c r="KGS46" s="45">
        <v>7633</v>
      </c>
      <c r="KGT46" s="45">
        <v>7634</v>
      </c>
      <c r="KGU46" s="45">
        <v>7635</v>
      </c>
      <c r="KGV46" s="45">
        <v>7636</v>
      </c>
      <c r="KGW46" s="45">
        <v>7637</v>
      </c>
      <c r="KGX46" s="45">
        <v>7638</v>
      </c>
      <c r="KGY46" s="45">
        <v>7639</v>
      </c>
      <c r="KGZ46" s="45">
        <v>7640</v>
      </c>
      <c r="KHA46" s="45">
        <v>7641</v>
      </c>
      <c r="KHB46" s="45">
        <v>7642</v>
      </c>
      <c r="KHC46" s="45">
        <v>7643</v>
      </c>
      <c r="KHD46" s="45">
        <v>7644</v>
      </c>
      <c r="KHE46" s="45">
        <v>7645</v>
      </c>
      <c r="KHF46" s="45">
        <v>7646</v>
      </c>
      <c r="KHG46" s="45">
        <v>7647</v>
      </c>
      <c r="KHH46" s="45">
        <v>7648</v>
      </c>
      <c r="KHI46" s="45">
        <v>7649</v>
      </c>
      <c r="KHJ46" s="45">
        <v>7650</v>
      </c>
      <c r="KHK46" s="45">
        <v>7651</v>
      </c>
      <c r="KHL46" s="45">
        <v>7652</v>
      </c>
      <c r="KHM46" s="45">
        <v>7653</v>
      </c>
      <c r="KHN46" s="45">
        <v>7654</v>
      </c>
      <c r="KHO46" s="45">
        <v>7655</v>
      </c>
      <c r="KHP46" s="45">
        <v>7656</v>
      </c>
      <c r="KHQ46" s="45">
        <v>7657</v>
      </c>
      <c r="KHR46" s="45">
        <v>7658</v>
      </c>
      <c r="KHS46" s="45">
        <v>7659</v>
      </c>
      <c r="KHT46" s="45">
        <v>7660</v>
      </c>
      <c r="KHU46" s="45">
        <v>7661</v>
      </c>
      <c r="KHV46" s="45">
        <v>7662</v>
      </c>
      <c r="KHW46" s="45">
        <v>7663</v>
      </c>
      <c r="KHX46" s="45">
        <v>7664</v>
      </c>
      <c r="KHY46" s="45">
        <v>7665</v>
      </c>
      <c r="KHZ46" s="45">
        <v>7666</v>
      </c>
      <c r="KIA46" s="45">
        <v>7667</v>
      </c>
      <c r="KIB46" s="45">
        <v>7668</v>
      </c>
      <c r="KIC46" s="45">
        <v>7669</v>
      </c>
      <c r="KID46" s="45">
        <v>7670</v>
      </c>
      <c r="KIE46" s="45">
        <v>7671</v>
      </c>
      <c r="KIF46" s="45">
        <v>7672</v>
      </c>
      <c r="KIG46" s="45">
        <v>7673</v>
      </c>
      <c r="KIH46" s="45">
        <v>7674</v>
      </c>
      <c r="KII46" s="45">
        <v>7675</v>
      </c>
      <c r="KIJ46" s="45">
        <v>7676</v>
      </c>
      <c r="KIK46" s="45">
        <v>7677</v>
      </c>
      <c r="KIL46" s="45">
        <v>7678</v>
      </c>
      <c r="KIM46" s="45">
        <v>7679</v>
      </c>
      <c r="KIN46" s="45">
        <v>7680</v>
      </c>
      <c r="KIO46" s="45">
        <v>7681</v>
      </c>
      <c r="KIP46" s="45">
        <v>7682</v>
      </c>
      <c r="KIQ46" s="45">
        <v>7683</v>
      </c>
      <c r="KIR46" s="45">
        <v>7684</v>
      </c>
      <c r="KIS46" s="45">
        <v>7685</v>
      </c>
      <c r="KIT46" s="45">
        <v>7686</v>
      </c>
      <c r="KIU46" s="45">
        <v>7687</v>
      </c>
      <c r="KIV46" s="45">
        <v>7688</v>
      </c>
      <c r="KIW46" s="45">
        <v>7689</v>
      </c>
      <c r="KIX46" s="45">
        <v>7690</v>
      </c>
      <c r="KIY46" s="45">
        <v>7691</v>
      </c>
      <c r="KIZ46" s="45">
        <v>7692</v>
      </c>
      <c r="KJA46" s="45">
        <v>7693</v>
      </c>
      <c r="KJB46" s="45">
        <v>7694</v>
      </c>
      <c r="KJC46" s="45">
        <v>7695</v>
      </c>
      <c r="KJD46" s="45">
        <v>7696</v>
      </c>
      <c r="KJE46" s="45">
        <v>7697</v>
      </c>
      <c r="KJF46" s="45">
        <v>7698</v>
      </c>
      <c r="KJG46" s="45">
        <v>7699</v>
      </c>
      <c r="KJH46" s="45">
        <v>7700</v>
      </c>
      <c r="KJI46" s="45">
        <v>7701</v>
      </c>
      <c r="KJJ46" s="45">
        <v>7702</v>
      </c>
      <c r="KJK46" s="45">
        <v>7703</v>
      </c>
      <c r="KJL46" s="45">
        <v>7704</v>
      </c>
      <c r="KJM46" s="45">
        <v>7705</v>
      </c>
      <c r="KJN46" s="45">
        <v>7706</v>
      </c>
      <c r="KJO46" s="45">
        <v>7707</v>
      </c>
      <c r="KJP46" s="45">
        <v>7708</v>
      </c>
      <c r="KJQ46" s="45">
        <v>7709</v>
      </c>
      <c r="KJR46" s="45">
        <v>7710</v>
      </c>
      <c r="KJS46" s="45">
        <v>7711</v>
      </c>
      <c r="KJT46" s="45">
        <v>7712</v>
      </c>
      <c r="KJU46" s="45">
        <v>7713</v>
      </c>
      <c r="KJV46" s="45">
        <v>7714</v>
      </c>
      <c r="KJW46" s="45">
        <v>7715</v>
      </c>
      <c r="KJX46" s="45">
        <v>7716</v>
      </c>
      <c r="KJY46" s="45">
        <v>7717</v>
      </c>
      <c r="KJZ46" s="45">
        <v>7718</v>
      </c>
      <c r="KKA46" s="45">
        <v>7719</v>
      </c>
      <c r="KKB46" s="45">
        <v>7720</v>
      </c>
      <c r="KKC46" s="45">
        <v>7721</v>
      </c>
      <c r="KKD46" s="45">
        <v>7722</v>
      </c>
      <c r="KKE46" s="45">
        <v>7723</v>
      </c>
      <c r="KKF46" s="45">
        <v>7724</v>
      </c>
      <c r="KKG46" s="45">
        <v>7725</v>
      </c>
      <c r="KKH46" s="45">
        <v>7726</v>
      </c>
      <c r="KKI46" s="45">
        <v>7727</v>
      </c>
      <c r="KKJ46" s="45">
        <v>7728</v>
      </c>
      <c r="KKK46" s="45">
        <v>7729</v>
      </c>
      <c r="KKL46" s="45">
        <v>7730</v>
      </c>
      <c r="KKM46" s="45">
        <v>7731</v>
      </c>
      <c r="KKN46" s="45">
        <v>7732</v>
      </c>
      <c r="KKO46" s="45">
        <v>7733</v>
      </c>
      <c r="KKP46" s="45">
        <v>7734</v>
      </c>
      <c r="KKQ46" s="45">
        <v>7735</v>
      </c>
      <c r="KKR46" s="45">
        <v>7736</v>
      </c>
      <c r="KKS46" s="45">
        <v>7737</v>
      </c>
      <c r="KKT46" s="45">
        <v>7738</v>
      </c>
      <c r="KKU46" s="45">
        <v>7739</v>
      </c>
      <c r="KKV46" s="45">
        <v>7740</v>
      </c>
      <c r="KKW46" s="45">
        <v>7741</v>
      </c>
      <c r="KKX46" s="45">
        <v>7742</v>
      </c>
      <c r="KKY46" s="45">
        <v>7743</v>
      </c>
      <c r="KKZ46" s="45">
        <v>7744</v>
      </c>
      <c r="KLA46" s="45">
        <v>7745</v>
      </c>
      <c r="KLB46" s="45">
        <v>7746</v>
      </c>
      <c r="KLC46" s="45">
        <v>7747</v>
      </c>
      <c r="KLD46" s="45">
        <v>7748</v>
      </c>
      <c r="KLE46" s="45">
        <v>7749</v>
      </c>
      <c r="KLF46" s="45">
        <v>7750</v>
      </c>
      <c r="KLG46" s="45">
        <v>7751</v>
      </c>
      <c r="KLH46" s="45">
        <v>7752</v>
      </c>
      <c r="KLI46" s="45">
        <v>7753</v>
      </c>
      <c r="KLJ46" s="45">
        <v>7754</v>
      </c>
      <c r="KLK46" s="45">
        <v>7755</v>
      </c>
      <c r="KLL46" s="45">
        <v>7756</v>
      </c>
      <c r="KLM46" s="45">
        <v>7757</v>
      </c>
      <c r="KLN46" s="45">
        <v>7758</v>
      </c>
      <c r="KLO46" s="45">
        <v>7759</v>
      </c>
      <c r="KLP46" s="45">
        <v>7760</v>
      </c>
      <c r="KLQ46" s="45">
        <v>7761</v>
      </c>
      <c r="KLR46" s="45">
        <v>7762</v>
      </c>
      <c r="KLS46" s="45">
        <v>7763</v>
      </c>
      <c r="KLT46" s="45">
        <v>7764</v>
      </c>
      <c r="KLU46" s="45">
        <v>7765</v>
      </c>
      <c r="KLV46" s="45">
        <v>7766</v>
      </c>
      <c r="KLW46" s="45">
        <v>7767</v>
      </c>
      <c r="KLX46" s="45">
        <v>7768</v>
      </c>
      <c r="KLY46" s="45">
        <v>7769</v>
      </c>
      <c r="KLZ46" s="45">
        <v>7770</v>
      </c>
      <c r="KMA46" s="45">
        <v>7771</v>
      </c>
      <c r="KMB46" s="45">
        <v>7772</v>
      </c>
      <c r="KMC46" s="45">
        <v>7773</v>
      </c>
      <c r="KMD46" s="45">
        <v>7774</v>
      </c>
      <c r="KME46" s="45">
        <v>7775</v>
      </c>
      <c r="KMF46" s="45">
        <v>7776</v>
      </c>
      <c r="KMG46" s="45">
        <v>7777</v>
      </c>
      <c r="KMH46" s="45">
        <v>7778</v>
      </c>
      <c r="KMI46" s="45">
        <v>7779</v>
      </c>
      <c r="KMJ46" s="45">
        <v>7780</v>
      </c>
      <c r="KMK46" s="45">
        <v>7781</v>
      </c>
      <c r="KML46" s="45">
        <v>7782</v>
      </c>
      <c r="KMM46" s="45">
        <v>7783</v>
      </c>
      <c r="KMN46" s="45">
        <v>7784</v>
      </c>
      <c r="KMO46" s="45">
        <v>7785</v>
      </c>
      <c r="KMP46" s="45">
        <v>7786</v>
      </c>
      <c r="KMQ46" s="45">
        <v>7787</v>
      </c>
      <c r="KMR46" s="45">
        <v>7788</v>
      </c>
      <c r="KMS46" s="45">
        <v>7789</v>
      </c>
      <c r="KMT46" s="45">
        <v>7790</v>
      </c>
      <c r="KMU46" s="45">
        <v>7791</v>
      </c>
      <c r="KMV46" s="45">
        <v>7792</v>
      </c>
      <c r="KMW46" s="45">
        <v>7793</v>
      </c>
      <c r="KMX46" s="45">
        <v>7794</v>
      </c>
      <c r="KMY46" s="45">
        <v>7795</v>
      </c>
      <c r="KMZ46" s="45">
        <v>7796</v>
      </c>
      <c r="KNA46" s="45">
        <v>7797</v>
      </c>
      <c r="KNB46" s="45">
        <v>7798</v>
      </c>
      <c r="KNC46" s="45">
        <v>7799</v>
      </c>
      <c r="KND46" s="45">
        <v>7800</v>
      </c>
      <c r="KNE46" s="45">
        <v>7801</v>
      </c>
      <c r="KNF46" s="45">
        <v>7802</v>
      </c>
      <c r="KNG46" s="45">
        <v>7803</v>
      </c>
      <c r="KNH46" s="45">
        <v>7804</v>
      </c>
      <c r="KNI46" s="45">
        <v>7805</v>
      </c>
      <c r="KNJ46" s="45">
        <v>7806</v>
      </c>
      <c r="KNK46" s="45">
        <v>7807</v>
      </c>
      <c r="KNL46" s="45">
        <v>7808</v>
      </c>
      <c r="KNM46" s="45">
        <v>7809</v>
      </c>
      <c r="KNN46" s="45">
        <v>7810</v>
      </c>
      <c r="KNO46" s="45">
        <v>7811</v>
      </c>
      <c r="KNP46" s="45">
        <v>7812</v>
      </c>
      <c r="KNQ46" s="45">
        <v>7813</v>
      </c>
      <c r="KNR46" s="45">
        <v>7814</v>
      </c>
      <c r="KNS46" s="45">
        <v>7815</v>
      </c>
      <c r="KNT46" s="45">
        <v>7816</v>
      </c>
      <c r="KNU46" s="45">
        <v>7817</v>
      </c>
      <c r="KNV46" s="45">
        <v>7818</v>
      </c>
      <c r="KNW46" s="45">
        <v>7819</v>
      </c>
      <c r="KNX46" s="45">
        <v>7820</v>
      </c>
      <c r="KNY46" s="45">
        <v>7821</v>
      </c>
      <c r="KNZ46" s="45">
        <v>7822</v>
      </c>
      <c r="KOA46" s="45">
        <v>7823</v>
      </c>
      <c r="KOB46" s="45">
        <v>7824</v>
      </c>
      <c r="KOC46" s="45">
        <v>7825</v>
      </c>
      <c r="KOD46" s="45">
        <v>7826</v>
      </c>
      <c r="KOE46" s="45">
        <v>7827</v>
      </c>
      <c r="KOF46" s="45">
        <v>7828</v>
      </c>
      <c r="KOG46" s="45">
        <v>7829</v>
      </c>
      <c r="KOH46" s="45">
        <v>7830</v>
      </c>
      <c r="KOI46" s="45">
        <v>7831</v>
      </c>
      <c r="KOJ46" s="45">
        <v>7832</v>
      </c>
      <c r="KOK46" s="45">
        <v>7833</v>
      </c>
      <c r="KOL46" s="45">
        <v>7834</v>
      </c>
      <c r="KOM46" s="45">
        <v>7835</v>
      </c>
      <c r="KON46" s="45">
        <v>7836</v>
      </c>
      <c r="KOO46" s="45">
        <v>7837</v>
      </c>
      <c r="KOP46" s="45">
        <v>7838</v>
      </c>
      <c r="KOQ46" s="45">
        <v>7839</v>
      </c>
      <c r="KOR46" s="45">
        <v>7840</v>
      </c>
      <c r="KOS46" s="45">
        <v>7841</v>
      </c>
      <c r="KOT46" s="45">
        <v>7842</v>
      </c>
      <c r="KOU46" s="45">
        <v>7843</v>
      </c>
      <c r="KOV46" s="45">
        <v>7844</v>
      </c>
      <c r="KOW46" s="45">
        <v>7845</v>
      </c>
      <c r="KOX46" s="45">
        <v>7846</v>
      </c>
      <c r="KOY46" s="45">
        <v>7847</v>
      </c>
      <c r="KOZ46" s="45">
        <v>7848</v>
      </c>
      <c r="KPA46" s="45">
        <v>7849</v>
      </c>
      <c r="KPB46" s="45">
        <v>7850</v>
      </c>
      <c r="KPC46" s="45">
        <v>7851</v>
      </c>
      <c r="KPD46" s="45">
        <v>7852</v>
      </c>
      <c r="KPE46" s="45">
        <v>7853</v>
      </c>
      <c r="KPF46" s="45">
        <v>7854</v>
      </c>
      <c r="KPG46" s="45">
        <v>7855</v>
      </c>
      <c r="KPH46" s="45">
        <v>7856</v>
      </c>
      <c r="KPI46" s="45">
        <v>7857</v>
      </c>
      <c r="KPJ46" s="45">
        <v>7858</v>
      </c>
      <c r="KPK46" s="45">
        <v>7859</v>
      </c>
      <c r="KPL46" s="45">
        <v>7860</v>
      </c>
      <c r="KPM46" s="45">
        <v>7861</v>
      </c>
      <c r="KPN46" s="45">
        <v>7862</v>
      </c>
      <c r="KPO46" s="45">
        <v>7863</v>
      </c>
      <c r="KPP46" s="45">
        <v>7864</v>
      </c>
      <c r="KPQ46" s="45">
        <v>7865</v>
      </c>
      <c r="KPR46" s="45">
        <v>7866</v>
      </c>
      <c r="KPS46" s="45">
        <v>7867</v>
      </c>
      <c r="KPT46" s="45">
        <v>7868</v>
      </c>
      <c r="KPU46" s="45">
        <v>7869</v>
      </c>
      <c r="KPV46" s="45">
        <v>7870</v>
      </c>
      <c r="KPW46" s="45">
        <v>7871</v>
      </c>
      <c r="KPX46" s="45">
        <v>7872</v>
      </c>
      <c r="KPY46" s="45">
        <v>7873</v>
      </c>
      <c r="KPZ46" s="45">
        <v>7874</v>
      </c>
      <c r="KQA46" s="45">
        <v>7875</v>
      </c>
      <c r="KQB46" s="45">
        <v>7876</v>
      </c>
      <c r="KQC46" s="45">
        <v>7877</v>
      </c>
      <c r="KQD46" s="45">
        <v>7878</v>
      </c>
      <c r="KQE46" s="45">
        <v>7879</v>
      </c>
      <c r="KQF46" s="45">
        <v>7880</v>
      </c>
      <c r="KQG46" s="45">
        <v>7881</v>
      </c>
      <c r="KQH46" s="45">
        <v>7882</v>
      </c>
      <c r="KQI46" s="45">
        <v>7883</v>
      </c>
      <c r="KQJ46" s="45">
        <v>7884</v>
      </c>
      <c r="KQK46" s="45">
        <v>7885</v>
      </c>
      <c r="KQL46" s="45">
        <v>7886</v>
      </c>
      <c r="KQM46" s="45">
        <v>7887</v>
      </c>
      <c r="KQN46" s="45">
        <v>7888</v>
      </c>
      <c r="KQO46" s="45">
        <v>7889</v>
      </c>
      <c r="KQP46" s="45">
        <v>7890</v>
      </c>
      <c r="KQQ46" s="45">
        <v>7891</v>
      </c>
      <c r="KQR46" s="45">
        <v>7892</v>
      </c>
      <c r="KQS46" s="45">
        <v>7893</v>
      </c>
      <c r="KQT46" s="45">
        <v>7894</v>
      </c>
      <c r="KQU46" s="45">
        <v>7895</v>
      </c>
      <c r="KQV46" s="45">
        <v>7896</v>
      </c>
      <c r="KQW46" s="45">
        <v>7897</v>
      </c>
      <c r="KQX46" s="45">
        <v>7898</v>
      </c>
      <c r="KQY46" s="45">
        <v>7899</v>
      </c>
      <c r="KQZ46" s="45">
        <v>7900</v>
      </c>
      <c r="KRA46" s="45">
        <v>7901</v>
      </c>
      <c r="KRB46" s="45">
        <v>7902</v>
      </c>
      <c r="KRC46" s="45">
        <v>7903</v>
      </c>
      <c r="KRD46" s="45">
        <v>7904</v>
      </c>
      <c r="KRE46" s="45">
        <v>7905</v>
      </c>
      <c r="KRF46" s="45">
        <v>7906</v>
      </c>
      <c r="KRG46" s="45">
        <v>7907</v>
      </c>
      <c r="KRH46" s="45">
        <v>7908</v>
      </c>
      <c r="KRI46" s="45">
        <v>7909</v>
      </c>
      <c r="KRJ46" s="45">
        <v>7910</v>
      </c>
      <c r="KRK46" s="45">
        <v>7911</v>
      </c>
      <c r="KRL46" s="45">
        <v>7912</v>
      </c>
      <c r="KRM46" s="45">
        <v>7913</v>
      </c>
      <c r="KRN46" s="45">
        <v>7914</v>
      </c>
      <c r="KRO46" s="45">
        <v>7915</v>
      </c>
      <c r="KRP46" s="45">
        <v>7916</v>
      </c>
      <c r="KRQ46" s="45">
        <v>7917</v>
      </c>
      <c r="KRR46" s="45">
        <v>7918</v>
      </c>
      <c r="KRS46" s="45">
        <v>7919</v>
      </c>
      <c r="KRT46" s="45">
        <v>7920</v>
      </c>
      <c r="KRU46" s="45">
        <v>7921</v>
      </c>
      <c r="KRV46" s="45">
        <v>7922</v>
      </c>
      <c r="KRW46" s="45">
        <v>7923</v>
      </c>
      <c r="KRX46" s="45">
        <v>7924</v>
      </c>
      <c r="KRY46" s="45">
        <v>7925</v>
      </c>
      <c r="KRZ46" s="45">
        <v>7926</v>
      </c>
      <c r="KSA46" s="45">
        <v>7927</v>
      </c>
      <c r="KSB46" s="45">
        <v>7928</v>
      </c>
      <c r="KSC46" s="45">
        <v>7929</v>
      </c>
      <c r="KSD46" s="45">
        <v>7930</v>
      </c>
      <c r="KSE46" s="45">
        <v>7931</v>
      </c>
      <c r="KSF46" s="45">
        <v>7932</v>
      </c>
      <c r="KSG46" s="45">
        <v>7933</v>
      </c>
      <c r="KSH46" s="45">
        <v>7934</v>
      </c>
      <c r="KSI46" s="45">
        <v>7935</v>
      </c>
      <c r="KSJ46" s="45">
        <v>7936</v>
      </c>
      <c r="KSK46" s="45">
        <v>7937</v>
      </c>
      <c r="KSL46" s="45">
        <v>7938</v>
      </c>
      <c r="KSM46" s="45">
        <v>7939</v>
      </c>
      <c r="KSN46" s="45">
        <v>7940</v>
      </c>
      <c r="KSO46" s="45">
        <v>7941</v>
      </c>
      <c r="KSP46" s="45">
        <v>7942</v>
      </c>
      <c r="KSQ46" s="45">
        <v>7943</v>
      </c>
      <c r="KSR46" s="45">
        <v>7944</v>
      </c>
      <c r="KSS46" s="45">
        <v>7945</v>
      </c>
      <c r="KST46" s="45">
        <v>7946</v>
      </c>
      <c r="KSU46" s="45">
        <v>7947</v>
      </c>
      <c r="KSV46" s="45">
        <v>7948</v>
      </c>
      <c r="KSW46" s="45">
        <v>7949</v>
      </c>
      <c r="KSX46" s="45">
        <v>7950</v>
      </c>
      <c r="KSY46" s="45">
        <v>7951</v>
      </c>
      <c r="KSZ46" s="45">
        <v>7952</v>
      </c>
      <c r="KTA46" s="45">
        <v>7953</v>
      </c>
      <c r="KTB46" s="45">
        <v>7954</v>
      </c>
      <c r="KTC46" s="45">
        <v>7955</v>
      </c>
      <c r="KTD46" s="45">
        <v>7956</v>
      </c>
      <c r="KTE46" s="45">
        <v>7957</v>
      </c>
      <c r="KTF46" s="45">
        <v>7958</v>
      </c>
      <c r="KTG46" s="45">
        <v>7959</v>
      </c>
      <c r="KTH46" s="45">
        <v>7960</v>
      </c>
      <c r="KTI46" s="45">
        <v>7961</v>
      </c>
      <c r="KTJ46" s="45">
        <v>7962</v>
      </c>
      <c r="KTK46" s="45">
        <v>7963</v>
      </c>
      <c r="KTL46" s="45">
        <v>7964</v>
      </c>
      <c r="KTM46" s="45">
        <v>7965</v>
      </c>
      <c r="KTN46" s="45">
        <v>7966</v>
      </c>
      <c r="KTO46" s="45">
        <v>7967</v>
      </c>
      <c r="KTP46" s="45">
        <v>7968</v>
      </c>
      <c r="KTQ46" s="45">
        <v>7969</v>
      </c>
      <c r="KTR46" s="45">
        <v>7970</v>
      </c>
      <c r="KTS46" s="45">
        <v>7971</v>
      </c>
      <c r="KTT46" s="45">
        <v>7972</v>
      </c>
      <c r="KTU46" s="45">
        <v>7973</v>
      </c>
      <c r="KTV46" s="45">
        <v>7974</v>
      </c>
      <c r="KTW46" s="45">
        <v>7975</v>
      </c>
      <c r="KTX46" s="45">
        <v>7976</v>
      </c>
      <c r="KTY46" s="45">
        <v>7977</v>
      </c>
      <c r="KTZ46" s="45">
        <v>7978</v>
      </c>
      <c r="KUA46" s="45">
        <v>7979</v>
      </c>
      <c r="KUB46" s="45">
        <v>7980</v>
      </c>
      <c r="KUC46" s="45">
        <v>7981</v>
      </c>
      <c r="KUD46" s="45">
        <v>7982</v>
      </c>
      <c r="KUE46" s="45">
        <v>7983</v>
      </c>
      <c r="KUF46" s="45">
        <v>7984</v>
      </c>
      <c r="KUG46" s="45">
        <v>7985</v>
      </c>
      <c r="KUH46" s="45">
        <v>7986</v>
      </c>
      <c r="KUI46" s="45">
        <v>7987</v>
      </c>
      <c r="KUJ46" s="45">
        <v>7988</v>
      </c>
      <c r="KUK46" s="45">
        <v>7989</v>
      </c>
      <c r="KUL46" s="45">
        <v>7990</v>
      </c>
      <c r="KUM46" s="45">
        <v>7991</v>
      </c>
      <c r="KUN46" s="45">
        <v>7992</v>
      </c>
      <c r="KUO46" s="45">
        <v>7993</v>
      </c>
      <c r="KUP46" s="45">
        <v>7994</v>
      </c>
      <c r="KUQ46" s="45">
        <v>7995</v>
      </c>
      <c r="KUR46" s="45">
        <v>7996</v>
      </c>
      <c r="KUS46" s="45">
        <v>7997</v>
      </c>
      <c r="KUT46" s="45">
        <v>7998</v>
      </c>
      <c r="KUU46" s="45">
        <v>7999</v>
      </c>
      <c r="KUV46" s="45">
        <v>8000</v>
      </c>
      <c r="KUW46" s="45">
        <v>8001</v>
      </c>
      <c r="KUX46" s="45">
        <v>8002</v>
      </c>
      <c r="KUY46" s="45">
        <v>8003</v>
      </c>
      <c r="KUZ46" s="45">
        <v>8004</v>
      </c>
      <c r="KVA46" s="45">
        <v>8005</v>
      </c>
      <c r="KVB46" s="45">
        <v>8006</v>
      </c>
      <c r="KVC46" s="45">
        <v>8007</v>
      </c>
      <c r="KVD46" s="45">
        <v>8008</v>
      </c>
      <c r="KVE46" s="45">
        <v>8009</v>
      </c>
      <c r="KVF46" s="45">
        <v>8010</v>
      </c>
      <c r="KVG46" s="45">
        <v>8011</v>
      </c>
      <c r="KVH46" s="45">
        <v>8012</v>
      </c>
      <c r="KVI46" s="45">
        <v>8013</v>
      </c>
      <c r="KVJ46" s="45">
        <v>8014</v>
      </c>
      <c r="KVK46" s="45">
        <v>8015</v>
      </c>
      <c r="KVL46" s="45">
        <v>8016</v>
      </c>
      <c r="KVM46" s="45">
        <v>8017</v>
      </c>
      <c r="KVN46" s="45">
        <v>8018</v>
      </c>
      <c r="KVO46" s="45">
        <v>8019</v>
      </c>
      <c r="KVP46" s="45">
        <v>8020</v>
      </c>
      <c r="KVQ46" s="45">
        <v>8021</v>
      </c>
      <c r="KVR46" s="45">
        <v>8022</v>
      </c>
      <c r="KVS46" s="45">
        <v>8023</v>
      </c>
      <c r="KVT46" s="45">
        <v>8024</v>
      </c>
      <c r="KVU46" s="45">
        <v>8025</v>
      </c>
      <c r="KVV46" s="45">
        <v>8026</v>
      </c>
      <c r="KVW46" s="45">
        <v>8027</v>
      </c>
      <c r="KVX46" s="45">
        <v>8028</v>
      </c>
      <c r="KVY46" s="45">
        <v>8029</v>
      </c>
      <c r="KVZ46" s="45">
        <v>8030</v>
      </c>
      <c r="KWA46" s="45">
        <v>8031</v>
      </c>
      <c r="KWB46" s="45">
        <v>8032</v>
      </c>
      <c r="KWC46" s="45">
        <v>8033</v>
      </c>
      <c r="KWD46" s="45">
        <v>8034</v>
      </c>
      <c r="KWE46" s="45">
        <v>8035</v>
      </c>
      <c r="KWF46" s="45">
        <v>8036</v>
      </c>
      <c r="KWG46" s="45">
        <v>8037</v>
      </c>
      <c r="KWH46" s="45">
        <v>8038</v>
      </c>
      <c r="KWI46" s="45">
        <v>8039</v>
      </c>
      <c r="KWJ46" s="45">
        <v>8040</v>
      </c>
      <c r="KWK46" s="45">
        <v>8041</v>
      </c>
      <c r="KWL46" s="45">
        <v>8042</v>
      </c>
      <c r="KWM46" s="45">
        <v>8043</v>
      </c>
      <c r="KWN46" s="45">
        <v>8044</v>
      </c>
      <c r="KWO46" s="45">
        <v>8045</v>
      </c>
      <c r="KWP46" s="45">
        <v>8046</v>
      </c>
      <c r="KWQ46" s="45">
        <v>8047</v>
      </c>
      <c r="KWR46" s="45">
        <v>8048</v>
      </c>
      <c r="KWS46" s="45">
        <v>8049</v>
      </c>
      <c r="KWT46" s="45">
        <v>8050</v>
      </c>
      <c r="KWU46" s="45">
        <v>8051</v>
      </c>
      <c r="KWV46" s="45">
        <v>8052</v>
      </c>
      <c r="KWW46" s="45">
        <v>8053</v>
      </c>
      <c r="KWX46" s="45">
        <v>8054</v>
      </c>
      <c r="KWY46" s="45">
        <v>8055</v>
      </c>
      <c r="KWZ46" s="45">
        <v>8056</v>
      </c>
      <c r="KXA46" s="45">
        <v>8057</v>
      </c>
      <c r="KXB46" s="45">
        <v>8058</v>
      </c>
      <c r="KXC46" s="45">
        <v>8059</v>
      </c>
      <c r="KXD46" s="45">
        <v>8060</v>
      </c>
      <c r="KXE46" s="45">
        <v>8061</v>
      </c>
      <c r="KXF46" s="45">
        <v>8062</v>
      </c>
      <c r="KXG46" s="45">
        <v>8063</v>
      </c>
      <c r="KXH46" s="45">
        <v>8064</v>
      </c>
      <c r="KXI46" s="45">
        <v>8065</v>
      </c>
      <c r="KXJ46" s="45">
        <v>8066</v>
      </c>
      <c r="KXK46" s="45">
        <v>8067</v>
      </c>
      <c r="KXL46" s="45">
        <v>8068</v>
      </c>
      <c r="KXM46" s="45">
        <v>8069</v>
      </c>
      <c r="KXN46" s="45">
        <v>8070</v>
      </c>
      <c r="KXO46" s="45">
        <v>8071</v>
      </c>
      <c r="KXP46" s="45">
        <v>8072</v>
      </c>
      <c r="KXQ46" s="45">
        <v>8073</v>
      </c>
      <c r="KXR46" s="45">
        <v>8074</v>
      </c>
      <c r="KXS46" s="45">
        <v>8075</v>
      </c>
      <c r="KXT46" s="45">
        <v>8076</v>
      </c>
      <c r="KXU46" s="45">
        <v>8077</v>
      </c>
      <c r="KXV46" s="45">
        <v>8078</v>
      </c>
      <c r="KXW46" s="45">
        <v>8079</v>
      </c>
      <c r="KXX46" s="45">
        <v>8080</v>
      </c>
      <c r="KXY46" s="45">
        <v>8081</v>
      </c>
      <c r="KXZ46" s="45">
        <v>8082</v>
      </c>
      <c r="KYA46" s="45">
        <v>8083</v>
      </c>
      <c r="KYB46" s="45">
        <v>8084</v>
      </c>
      <c r="KYC46" s="45">
        <v>8085</v>
      </c>
      <c r="KYD46" s="45">
        <v>8086</v>
      </c>
      <c r="KYE46" s="45">
        <v>8087</v>
      </c>
      <c r="KYF46" s="45">
        <v>8088</v>
      </c>
      <c r="KYG46" s="45">
        <v>8089</v>
      </c>
      <c r="KYH46" s="45">
        <v>8090</v>
      </c>
      <c r="KYI46" s="45">
        <v>8091</v>
      </c>
      <c r="KYJ46" s="45">
        <v>8092</v>
      </c>
      <c r="KYK46" s="45">
        <v>8093</v>
      </c>
      <c r="KYL46" s="45">
        <v>8094</v>
      </c>
      <c r="KYM46" s="45">
        <v>8095</v>
      </c>
      <c r="KYN46" s="45">
        <v>8096</v>
      </c>
      <c r="KYO46" s="45">
        <v>8097</v>
      </c>
      <c r="KYP46" s="45">
        <v>8098</v>
      </c>
      <c r="KYQ46" s="45">
        <v>8099</v>
      </c>
      <c r="KYR46" s="45">
        <v>8100</v>
      </c>
      <c r="KYS46" s="45">
        <v>8101</v>
      </c>
      <c r="KYT46" s="45">
        <v>8102</v>
      </c>
      <c r="KYU46" s="45">
        <v>8103</v>
      </c>
      <c r="KYV46" s="45">
        <v>8104</v>
      </c>
      <c r="KYW46" s="45">
        <v>8105</v>
      </c>
      <c r="KYX46" s="45">
        <v>8106</v>
      </c>
      <c r="KYY46" s="45">
        <v>8107</v>
      </c>
      <c r="KYZ46" s="45">
        <v>8108</v>
      </c>
      <c r="KZA46" s="45">
        <v>8109</v>
      </c>
      <c r="KZB46" s="45">
        <v>8110</v>
      </c>
      <c r="KZC46" s="45">
        <v>8111</v>
      </c>
      <c r="KZD46" s="45">
        <v>8112</v>
      </c>
      <c r="KZE46" s="45">
        <v>8113</v>
      </c>
      <c r="KZF46" s="45">
        <v>8114</v>
      </c>
      <c r="KZG46" s="45">
        <v>8115</v>
      </c>
      <c r="KZH46" s="45">
        <v>8116</v>
      </c>
      <c r="KZI46" s="45">
        <v>8117</v>
      </c>
      <c r="KZJ46" s="45">
        <v>8118</v>
      </c>
      <c r="KZK46" s="45">
        <v>8119</v>
      </c>
      <c r="KZL46" s="45">
        <v>8120</v>
      </c>
      <c r="KZM46" s="45">
        <v>8121</v>
      </c>
      <c r="KZN46" s="45">
        <v>8122</v>
      </c>
      <c r="KZO46" s="45">
        <v>8123</v>
      </c>
      <c r="KZP46" s="45">
        <v>8124</v>
      </c>
      <c r="KZQ46" s="45">
        <v>8125</v>
      </c>
      <c r="KZR46" s="45">
        <v>8126</v>
      </c>
      <c r="KZS46" s="45">
        <v>8127</v>
      </c>
      <c r="KZT46" s="45">
        <v>8128</v>
      </c>
      <c r="KZU46" s="45">
        <v>8129</v>
      </c>
      <c r="KZV46" s="45">
        <v>8130</v>
      </c>
      <c r="KZW46" s="45">
        <v>8131</v>
      </c>
      <c r="KZX46" s="45">
        <v>8132</v>
      </c>
      <c r="KZY46" s="45">
        <v>8133</v>
      </c>
      <c r="KZZ46" s="45">
        <v>8134</v>
      </c>
      <c r="LAA46" s="45">
        <v>8135</v>
      </c>
      <c r="LAB46" s="45">
        <v>8136</v>
      </c>
      <c r="LAC46" s="45">
        <v>8137</v>
      </c>
      <c r="LAD46" s="45">
        <v>8138</v>
      </c>
      <c r="LAE46" s="45">
        <v>8139</v>
      </c>
      <c r="LAF46" s="45">
        <v>8140</v>
      </c>
      <c r="LAG46" s="45">
        <v>8141</v>
      </c>
      <c r="LAH46" s="45">
        <v>8142</v>
      </c>
      <c r="LAI46" s="45">
        <v>8143</v>
      </c>
      <c r="LAJ46" s="45">
        <v>8144</v>
      </c>
      <c r="LAK46" s="45">
        <v>8145</v>
      </c>
      <c r="LAL46" s="45">
        <v>8146</v>
      </c>
      <c r="LAM46" s="45">
        <v>8147</v>
      </c>
      <c r="LAN46" s="45">
        <v>8148</v>
      </c>
      <c r="LAO46" s="45">
        <v>8149</v>
      </c>
      <c r="LAP46" s="45">
        <v>8150</v>
      </c>
      <c r="LAQ46" s="45">
        <v>8151</v>
      </c>
      <c r="LAR46" s="45">
        <v>8152</v>
      </c>
      <c r="LAS46" s="45">
        <v>8153</v>
      </c>
      <c r="LAT46" s="45">
        <v>8154</v>
      </c>
      <c r="LAU46" s="45">
        <v>8155</v>
      </c>
      <c r="LAV46" s="45">
        <v>8156</v>
      </c>
      <c r="LAW46" s="45">
        <v>8157</v>
      </c>
      <c r="LAX46" s="45">
        <v>8158</v>
      </c>
      <c r="LAY46" s="45">
        <v>8159</v>
      </c>
      <c r="LAZ46" s="45">
        <v>8160</v>
      </c>
      <c r="LBA46" s="45">
        <v>8161</v>
      </c>
      <c r="LBB46" s="45">
        <v>8162</v>
      </c>
      <c r="LBC46" s="45">
        <v>8163</v>
      </c>
      <c r="LBD46" s="45">
        <v>8164</v>
      </c>
      <c r="LBE46" s="45">
        <v>8165</v>
      </c>
      <c r="LBF46" s="45">
        <v>8166</v>
      </c>
      <c r="LBG46" s="45">
        <v>8167</v>
      </c>
      <c r="LBH46" s="45">
        <v>8168</v>
      </c>
      <c r="LBI46" s="45">
        <v>8169</v>
      </c>
      <c r="LBJ46" s="45">
        <v>8170</v>
      </c>
      <c r="LBK46" s="45">
        <v>8171</v>
      </c>
      <c r="LBL46" s="45">
        <v>8172</v>
      </c>
      <c r="LBM46" s="45">
        <v>8173</v>
      </c>
      <c r="LBN46" s="45">
        <v>8174</v>
      </c>
      <c r="LBO46" s="45">
        <v>8175</v>
      </c>
      <c r="LBP46" s="45">
        <v>8176</v>
      </c>
      <c r="LBQ46" s="45">
        <v>8177</v>
      </c>
      <c r="LBR46" s="45">
        <v>8178</v>
      </c>
      <c r="LBS46" s="45">
        <v>8179</v>
      </c>
      <c r="LBT46" s="45">
        <v>8180</v>
      </c>
      <c r="LBU46" s="45">
        <v>8181</v>
      </c>
      <c r="LBV46" s="45">
        <v>8182</v>
      </c>
      <c r="LBW46" s="45">
        <v>8183</v>
      </c>
      <c r="LBX46" s="45">
        <v>8184</v>
      </c>
      <c r="LBY46" s="45">
        <v>8185</v>
      </c>
      <c r="LBZ46" s="45">
        <v>8186</v>
      </c>
      <c r="LCA46" s="45">
        <v>8187</v>
      </c>
      <c r="LCB46" s="45">
        <v>8188</v>
      </c>
      <c r="LCC46" s="45">
        <v>8189</v>
      </c>
      <c r="LCD46" s="45">
        <v>8190</v>
      </c>
      <c r="LCE46" s="45">
        <v>8191</v>
      </c>
      <c r="LCF46" s="45">
        <v>8192</v>
      </c>
      <c r="LCG46" s="45">
        <v>8193</v>
      </c>
      <c r="LCH46" s="45">
        <v>8194</v>
      </c>
      <c r="LCI46" s="45">
        <v>8195</v>
      </c>
      <c r="LCJ46" s="45">
        <v>8196</v>
      </c>
      <c r="LCK46" s="45">
        <v>8197</v>
      </c>
      <c r="LCL46" s="45">
        <v>8198</v>
      </c>
      <c r="LCM46" s="45">
        <v>8199</v>
      </c>
      <c r="LCN46" s="45">
        <v>8200</v>
      </c>
      <c r="LCO46" s="45">
        <v>8201</v>
      </c>
      <c r="LCP46" s="45">
        <v>8202</v>
      </c>
      <c r="LCQ46" s="45">
        <v>8203</v>
      </c>
      <c r="LCR46" s="45">
        <v>8204</v>
      </c>
      <c r="LCS46" s="45">
        <v>8205</v>
      </c>
      <c r="LCT46" s="45">
        <v>8206</v>
      </c>
      <c r="LCU46" s="45">
        <v>8207</v>
      </c>
      <c r="LCV46" s="45">
        <v>8208</v>
      </c>
      <c r="LCW46" s="45">
        <v>8209</v>
      </c>
      <c r="LCX46" s="45">
        <v>8210</v>
      </c>
      <c r="LCY46" s="45">
        <v>8211</v>
      </c>
      <c r="LCZ46" s="45">
        <v>8212</v>
      </c>
      <c r="LDA46" s="45">
        <v>8213</v>
      </c>
      <c r="LDB46" s="45">
        <v>8214</v>
      </c>
      <c r="LDC46" s="45">
        <v>8215</v>
      </c>
      <c r="LDD46" s="45">
        <v>8216</v>
      </c>
      <c r="LDE46" s="45">
        <v>8217</v>
      </c>
      <c r="LDF46" s="45">
        <v>8218</v>
      </c>
      <c r="LDG46" s="45">
        <v>8219</v>
      </c>
      <c r="LDH46" s="45">
        <v>8220</v>
      </c>
      <c r="LDI46" s="45">
        <v>8221</v>
      </c>
      <c r="LDJ46" s="45">
        <v>8222</v>
      </c>
      <c r="LDK46" s="45">
        <v>8223</v>
      </c>
      <c r="LDL46" s="45">
        <v>8224</v>
      </c>
      <c r="LDM46" s="45">
        <v>8225</v>
      </c>
      <c r="LDN46" s="45">
        <v>8226</v>
      </c>
      <c r="LDO46" s="45">
        <v>8227</v>
      </c>
      <c r="LDP46" s="45">
        <v>8228</v>
      </c>
      <c r="LDQ46" s="45">
        <v>8229</v>
      </c>
      <c r="LDR46" s="45">
        <v>8230</v>
      </c>
      <c r="LDS46" s="45">
        <v>8231</v>
      </c>
      <c r="LDT46" s="45">
        <v>8232</v>
      </c>
      <c r="LDU46" s="45">
        <v>8233</v>
      </c>
      <c r="LDV46" s="45">
        <v>8234</v>
      </c>
      <c r="LDW46" s="45">
        <v>8235</v>
      </c>
      <c r="LDX46" s="45">
        <v>8236</v>
      </c>
      <c r="LDY46" s="45">
        <v>8237</v>
      </c>
      <c r="LDZ46" s="45">
        <v>8238</v>
      </c>
      <c r="LEA46" s="45">
        <v>8239</v>
      </c>
      <c r="LEB46" s="45">
        <v>8240</v>
      </c>
      <c r="LEC46" s="45">
        <v>8241</v>
      </c>
      <c r="LED46" s="45">
        <v>8242</v>
      </c>
      <c r="LEE46" s="45">
        <v>8243</v>
      </c>
      <c r="LEF46" s="45">
        <v>8244</v>
      </c>
      <c r="LEG46" s="45">
        <v>8245</v>
      </c>
      <c r="LEH46" s="45">
        <v>8246</v>
      </c>
      <c r="LEI46" s="45">
        <v>8247</v>
      </c>
      <c r="LEJ46" s="45">
        <v>8248</v>
      </c>
      <c r="LEK46" s="45">
        <v>8249</v>
      </c>
      <c r="LEL46" s="45">
        <v>8250</v>
      </c>
      <c r="LEM46" s="45">
        <v>8251</v>
      </c>
      <c r="LEN46" s="45">
        <v>8252</v>
      </c>
      <c r="LEO46" s="45">
        <v>8253</v>
      </c>
      <c r="LEP46" s="45">
        <v>8254</v>
      </c>
      <c r="LEQ46" s="45">
        <v>8255</v>
      </c>
      <c r="LER46" s="45">
        <v>8256</v>
      </c>
      <c r="LES46" s="45">
        <v>8257</v>
      </c>
      <c r="LET46" s="45">
        <v>8258</v>
      </c>
      <c r="LEU46" s="45">
        <v>8259</v>
      </c>
      <c r="LEV46" s="45">
        <v>8260</v>
      </c>
      <c r="LEW46" s="45">
        <v>8261</v>
      </c>
      <c r="LEX46" s="45">
        <v>8262</v>
      </c>
      <c r="LEY46" s="45">
        <v>8263</v>
      </c>
      <c r="LEZ46" s="45">
        <v>8264</v>
      </c>
      <c r="LFA46" s="45">
        <v>8265</v>
      </c>
      <c r="LFB46" s="45">
        <v>8266</v>
      </c>
      <c r="LFC46" s="45">
        <v>8267</v>
      </c>
      <c r="LFD46" s="45">
        <v>8268</v>
      </c>
      <c r="LFE46" s="45">
        <v>8269</v>
      </c>
      <c r="LFF46" s="45">
        <v>8270</v>
      </c>
      <c r="LFG46" s="45">
        <v>8271</v>
      </c>
      <c r="LFH46" s="45">
        <v>8272</v>
      </c>
      <c r="LFI46" s="45">
        <v>8273</v>
      </c>
      <c r="LFJ46" s="45">
        <v>8274</v>
      </c>
      <c r="LFK46" s="45">
        <v>8275</v>
      </c>
      <c r="LFL46" s="45">
        <v>8276</v>
      </c>
      <c r="LFM46" s="45">
        <v>8277</v>
      </c>
      <c r="LFN46" s="45">
        <v>8278</v>
      </c>
      <c r="LFO46" s="45">
        <v>8279</v>
      </c>
      <c r="LFP46" s="45">
        <v>8280</v>
      </c>
      <c r="LFQ46" s="45">
        <v>8281</v>
      </c>
      <c r="LFR46" s="45">
        <v>8282</v>
      </c>
      <c r="LFS46" s="45">
        <v>8283</v>
      </c>
      <c r="LFT46" s="45">
        <v>8284</v>
      </c>
      <c r="LFU46" s="45">
        <v>8285</v>
      </c>
      <c r="LFV46" s="45">
        <v>8286</v>
      </c>
      <c r="LFW46" s="45">
        <v>8287</v>
      </c>
      <c r="LFX46" s="45">
        <v>8288</v>
      </c>
      <c r="LFY46" s="45">
        <v>8289</v>
      </c>
      <c r="LFZ46" s="45">
        <v>8290</v>
      </c>
      <c r="LGA46" s="45">
        <v>8291</v>
      </c>
      <c r="LGB46" s="45">
        <v>8292</v>
      </c>
      <c r="LGC46" s="45">
        <v>8293</v>
      </c>
      <c r="LGD46" s="45">
        <v>8294</v>
      </c>
      <c r="LGE46" s="45">
        <v>8295</v>
      </c>
      <c r="LGF46" s="45">
        <v>8296</v>
      </c>
      <c r="LGG46" s="45">
        <v>8297</v>
      </c>
      <c r="LGH46" s="45">
        <v>8298</v>
      </c>
      <c r="LGI46" s="45">
        <v>8299</v>
      </c>
      <c r="LGJ46" s="45">
        <v>8300</v>
      </c>
      <c r="LGK46" s="45">
        <v>8301</v>
      </c>
      <c r="LGL46" s="45">
        <v>8302</v>
      </c>
      <c r="LGM46" s="45">
        <v>8303</v>
      </c>
      <c r="LGN46" s="45">
        <v>8304</v>
      </c>
      <c r="LGO46" s="45">
        <v>8305</v>
      </c>
      <c r="LGP46" s="45">
        <v>8306</v>
      </c>
      <c r="LGQ46" s="45">
        <v>8307</v>
      </c>
      <c r="LGR46" s="45">
        <v>8308</v>
      </c>
      <c r="LGS46" s="45">
        <v>8309</v>
      </c>
      <c r="LGT46" s="45">
        <v>8310</v>
      </c>
      <c r="LGU46" s="45">
        <v>8311</v>
      </c>
      <c r="LGV46" s="45">
        <v>8312</v>
      </c>
      <c r="LGW46" s="45">
        <v>8313</v>
      </c>
      <c r="LGX46" s="45">
        <v>8314</v>
      </c>
      <c r="LGY46" s="45">
        <v>8315</v>
      </c>
      <c r="LGZ46" s="45">
        <v>8316</v>
      </c>
      <c r="LHA46" s="45">
        <v>8317</v>
      </c>
      <c r="LHB46" s="45">
        <v>8318</v>
      </c>
      <c r="LHC46" s="45">
        <v>8319</v>
      </c>
      <c r="LHD46" s="45">
        <v>8320</v>
      </c>
      <c r="LHE46" s="45">
        <v>8321</v>
      </c>
      <c r="LHF46" s="45">
        <v>8322</v>
      </c>
      <c r="LHG46" s="45">
        <v>8323</v>
      </c>
      <c r="LHH46" s="45">
        <v>8324</v>
      </c>
      <c r="LHI46" s="45">
        <v>8325</v>
      </c>
      <c r="LHJ46" s="45">
        <v>8326</v>
      </c>
      <c r="LHK46" s="45">
        <v>8327</v>
      </c>
      <c r="LHL46" s="45">
        <v>8328</v>
      </c>
      <c r="LHM46" s="45">
        <v>8329</v>
      </c>
      <c r="LHN46" s="45">
        <v>8330</v>
      </c>
      <c r="LHO46" s="45">
        <v>8331</v>
      </c>
      <c r="LHP46" s="45">
        <v>8332</v>
      </c>
      <c r="LHQ46" s="45">
        <v>8333</v>
      </c>
      <c r="LHR46" s="45">
        <v>8334</v>
      </c>
      <c r="LHS46" s="45">
        <v>8335</v>
      </c>
      <c r="LHT46" s="45">
        <v>8336</v>
      </c>
      <c r="LHU46" s="45">
        <v>8337</v>
      </c>
      <c r="LHV46" s="45">
        <v>8338</v>
      </c>
      <c r="LHW46" s="45">
        <v>8339</v>
      </c>
      <c r="LHX46" s="45">
        <v>8340</v>
      </c>
      <c r="LHY46" s="45">
        <v>8341</v>
      </c>
      <c r="LHZ46" s="45">
        <v>8342</v>
      </c>
      <c r="LIA46" s="45">
        <v>8343</v>
      </c>
      <c r="LIB46" s="45">
        <v>8344</v>
      </c>
      <c r="LIC46" s="45">
        <v>8345</v>
      </c>
      <c r="LID46" s="45">
        <v>8346</v>
      </c>
      <c r="LIE46" s="45">
        <v>8347</v>
      </c>
      <c r="LIF46" s="45">
        <v>8348</v>
      </c>
      <c r="LIG46" s="45">
        <v>8349</v>
      </c>
      <c r="LIH46" s="45">
        <v>8350</v>
      </c>
      <c r="LII46" s="45">
        <v>8351</v>
      </c>
      <c r="LIJ46" s="45">
        <v>8352</v>
      </c>
      <c r="LIK46" s="45">
        <v>8353</v>
      </c>
      <c r="LIL46" s="45">
        <v>8354</v>
      </c>
      <c r="LIM46" s="45">
        <v>8355</v>
      </c>
      <c r="LIN46" s="45">
        <v>8356</v>
      </c>
      <c r="LIO46" s="45">
        <v>8357</v>
      </c>
      <c r="LIP46" s="45">
        <v>8358</v>
      </c>
      <c r="LIQ46" s="45">
        <v>8359</v>
      </c>
      <c r="LIR46" s="45">
        <v>8360</v>
      </c>
      <c r="LIS46" s="45">
        <v>8361</v>
      </c>
      <c r="LIT46" s="45">
        <v>8362</v>
      </c>
      <c r="LIU46" s="45">
        <v>8363</v>
      </c>
      <c r="LIV46" s="45">
        <v>8364</v>
      </c>
      <c r="LIW46" s="45">
        <v>8365</v>
      </c>
      <c r="LIX46" s="45">
        <v>8366</v>
      </c>
      <c r="LIY46" s="45">
        <v>8367</v>
      </c>
      <c r="LIZ46" s="45">
        <v>8368</v>
      </c>
      <c r="LJA46" s="45">
        <v>8369</v>
      </c>
      <c r="LJB46" s="45">
        <v>8370</v>
      </c>
      <c r="LJC46" s="45">
        <v>8371</v>
      </c>
      <c r="LJD46" s="45">
        <v>8372</v>
      </c>
      <c r="LJE46" s="45">
        <v>8373</v>
      </c>
      <c r="LJF46" s="45">
        <v>8374</v>
      </c>
      <c r="LJG46" s="45">
        <v>8375</v>
      </c>
      <c r="LJH46" s="45">
        <v>8376</v>
      </c>
      <c r="LJI46" s="45">
        <v>8377</v>
      </c>
      <c r="LJJ46" s="45">
        <v>8378</v>
      </c>
      <c r="LJK46" s="45">
        <v>8379</v>
      </c>
      <c r="LJL46" s="45">
        <v>8380</v>
      </c>
      <c r="LJM46" s="45">
        <v>8381</v>
      </c>
      <c r="LJN46" s="45">
        <v>8382</v>
      </c>
      <c r="LJO46" s="45">
        <v>8383</v>
      </c>
      <c r="LJP46" s="45">
        <v>8384</v>
      </c>
      <c r="LJQ46" s="45">
        <v>8385</v>
      </c>
      <c r="LJR46" s="45">
        <v>8386</v>
      </c>
      <c r="LJS46" s="45">
        <v>8387</v>
      </c>
      <c r="LJT46" s="45">
        <v>8388</v>
      </c>
      <c r="LJU46" s="45">
        <v>8389</v>
      </c>
      <c r="LJV46" s="45">
        <v>8390</v>
      </c>
      <c r="LJW46" s="45">
        <v>8391</v>
      </c>
      <c r="LJX46" s="45">
        <v>8392</v>
      </c>
      <c r="LJY46" s="45">
        <v>8393</v>
      </c>
      <c r="LJZ46" s="45">
        <v>8394</v>
      </c>
      <c r="LKA46" s="45">
        <v>8395</v>
      </c>
      <c r="LKB46" s="45">
        <v>8396</v>
      </c>
      <c r="LKC46" s="45">
        <v>8397</v>
      </c>
      <c r="LKD46" s="45">
        <v>8398</v>
      </c>
      <c r="LKE46" s="45">
        <v>8399</v>
      </c>
      <c r="LKF46" s="45">
        <v>8400</v>
      </c>
      <c r="LKG46" s="45">
        <v>8401</v>
      </c>
      <c r="LKH46" s="45">
        <v>8402</v>
      </c>
      <c r="LKI46" s="45">
        <v>8403</v>
      </c>
      <c r="LKJ46" s="45">
        <v>8404</v>
      </c>
      <c r="LKK46" s="45">
        <v>8405</v>
      </c>
      <c r="LKL46" s="45">
        <v>8406</v>
      </c>
      <c r="LKM46" s="45">
        <v>8407</v>
      </c>
      <c r="LKN46" s="45">
        <v>8408</v>
      </c>
      <c r="LKO46" s="45">
        <v>8409</v>
      </c>
      <c r="LKP46" s="45">
        <v>8410</v>
      </c>
      <c r="LKQ46" s="45">
        <v>8411</v>
      </c>
      <c r="LKR46" s="45">
        <v>8412</v>
      </c>
      <c r="LKS46" s="45">
        <v>8413</v>
      </c>
      <c r="LKT46" s="45">
        <v>8414</v>
      </c>
      <c r="LKU46" s="45">
        <v>8415</v>
      </c>
      <c r="LKV46" s="45">
        <v>8416</v>
      </c>
      <c r="LKW46" s="45">
        <v>8417</v>
      </c>
      <c r="LKX46" s="45">
        <v>8418</v>
      </c>
      <c r="LKY46" s="45">
        <v>8419</v>
      </c>
      <c r="LKZ46" s="45">
        <v>8420</v>
      </c>
      <c r="LLA46" s="45">
        <v>8421</v>
      </c>
      <c r="LLB46" s="45">
        <v>8422</v>
      </c>
      <c r="LLC46" s="45">
        <v>8423</v>
      </c>
      <c r="LLD46" s="45">
        <v>8424</v>
      </c>
      <c r="LLE46" s="45">
        <v>8425</v>
      </c>
      <c r="LLF46" s="45">
        <v>8426</v>
      </c>
      <c r="LLG46" s="45">
        <v>8427</v>
      </c>
      <c r="LLH46" s="45">
        <v>8428</v>
      </c>
      <c r="LLI46" s="45">
        <v>8429</v>
      </c>
      <c r="LLJ46" s="45">
        <v>8430</v>
      </c>
      <c r="LLK46" s="45">
        <v>8431</v>
      </c>
      <c r="LLL46" s="45">
        <v>8432</v>
      </c>
      <c r="LLM46" s="45">
        <v>8433</v>
      </c>
      <c r="LLN46" s="45">
        <v>8434</v>
      </c>
      <c r="LLO46" s="45">
        <v>8435</v>
      </c>
      <c r="LLP46" s="45">
        <v>8436</v>
      </c>
      <c r="LLQ46" s="45">
        <v>8437</v>
      </c>
      <c r="LLR46" s="45">
        <v>8438</v>
      </c>
      <c r="LLS46" s="45">
        <v>8439</v>
      </c>
      <c r="LLT46" s="45">
        <v>8440</v>
      </c>
      <c r="LLU46" s="45">
        <v>8441</v>
      </c>
      <c r="LLV46" s="45">
        <v>8442</v>
      </c>
      <c r="LLW46" s="45">
        <v>8443</v>
      </c>
      <c r="LLX46" s="45">
        <v>8444</v>
      </c>
      <c r="LLY46" s="45">
        <v>8445</v>
      </c>
      <c r="LLZ46" s="45">
        <v>8446</v>
      </c>
      <c r="LMA46" s="45">
        <v>8447</v>
      </c>
      <c r="LMB46" s="45">
        <v>8448</v>
      </c>
      <c r="LMC46" s="45">
        <v>8449</v>
      </c>
      <c r="LMD46" s="45">
        <v>8450</v>
      </c>
      <c r="LME46" s="45">
        <v>8451</v>
      </c>
      <c r="LMF46" s="45">
        <v>8452</v>
      </c>
      <c r="LMG46" s="45">
        <v>8453</v>
      </c>
      <c r="LMH46" s="45">
        <v>8454</v>
      </c>
      <c r="LMI46" s="45">
        <v>8455</v>
      </c>
      <c r="LMJ46" s="45">
        <v>8456</v>
      </c>
      <c r="LMK46" s="45">
        <v>8457</v>
      </c>
      <c r="LML46" s="45">
        <v>8458</v>
      </c>
      <c r="LMM46" s="45">
        <v>8459</v>
      </c>
      <c r="LMN46" s="45">
        <v>8460</v>
      </c>
      <c r="LMO46" s="45">
        <v>8461</v>
      </c>
      <c r="LMP46" s="45">
        <v>8462</v>
      </c>
      <c r="LMQ46" s="45">
        <v>8463</v>
      </c>
      <c r="LMR46" s="45">
        <v>8464</v>
      </c>
      <c r="LMS46" s="45">
        <v>8465</v>
      </c>
      <c r="LMT46" s="45">
        <v>8466</v>
      </c>
      <c r="LMU46" s="45">
        <v>8467</v>
      </c>
      <c r="LMV46" s="45">
        <v>8468</v>
      </c>
      <c r="LMW46" s="45">
        <v>8469</v>
      </c>
      <c r="LMX46" s="45">
        <v>8470</v>
      </c>
      <c r="LMY46" s="45">
        <v>8471</v>
      </c>
      <c r="LMZ46" s="45">
        <v>8472</v>
      </c>
      <c r="LNA46" s="45">
        <v>8473</v>
      </c>
      <c r="LNB46" s="45">
        <v>8474</v>
      </c>
      <c r="LNC46" s="45">
        <v>8475</v>
      </c>
      <c r="LND46" s="45">
        <v>8476</v>
      </c>
      <c r="LNE46" s="45">
        <v>8477</v>
      </c>
      <c r="LNF46" s="45">
        <v>8478</v>
      </c>
      <c r="LNG46" s="45">
        <v>8479</v>
      </c>
      <c r="LNH46" s="45">
        <v>8480</v>
      </c>
      <c r="LNI46" s="45">
        <v>8481</v>
      </c>
      <c r="LNJ46" s="45">
        <v>8482</v>
      </c>
      <c r="LNK46" s="45">
        <v>8483</v>
      </c>
      <c r="LNL46" s="45">
        <v>8484</v>
      </c>
      <c r="LNM46" s="45">
        <v>8485</v>
      </c>
      <c r="LNN46" s="45">
        <v>8486</v>
      </c>
      <c r="LNO46" s="45">
        <v>8487</v>
      </c>
      <c r="LNP46" s="45">
        <v>8488</v>
      </c>
      <c r="LNQ46" s="45">
        <v>8489</v>
      </c>
      <c r="LNR46" s="45">
        <v>8490</v>
      </c>
      <c r="LNS46" s="45">
        <v>8491</v>
      </c>
      <c r="LNT46" s="45">
        <v>8492</v>
      </c>
      <c r="LNU46" s="45">
        <v>8493</v>
      </c>
      <c r="LNV46" s="45">
        <v>8494</v>
      </c>
      <c r="LNW46" s="45">
        <v>8495</v>
      </c>
      <c r="LNX46" s="45">
        <v>8496</v>
      </c>
      <c r="LNY46" s="45">
        <v>8497</v>
      </c>
      <c r="LNZ46" s="45">
        <v>8498</v>
      </c>
      <c r="LOA46" s="45">
        <v>8499</v>
      </c>
      <c r="LOB46" s="45">
        <v>8500</v>
      </c>
      <c r="LOC46" s="45">
        <v>8501</v>
      </c>
      <c r="LOD46" s="45">
        <v>8502</v>
      </c>
      <c r="LOE46" s="45">
        <v>8503</v>
      </c>
      <c r="LOF46" s="45">
        <v>8504</v>
      </c>
      <c r="LOG46" s="45">
        <v>8505</v>
      </c>
      <c r="LOH46" s="45">
        <v>8506</v>
      </c>
      <c r="LOI46" s="45">
        <v>8507</v>
      </c>
      <c r="LOJ46" s="45">
        <v>8508</v>
      </c>
      <c r="LOK46" s="45">
        <v>8509</v>
      </c>
      <c r="LOL46" s="45">
        <v>8510</v>
      </c>
      <c r="LOM46" s="45">
        <v>8511</v>
      </c>
      <c r="LON46" s="45">
        <v>8512</v>
      </c>
      <c r="LOO46" s="45">
        <v>8513</v>
      </c>
      <c r="LOP46" s="45">
        <v>8514</v>
      </c>
      <c r="LOQ46" s="45">
        <v>8515</v>
      </c>
      <c r="LOR46" s="45">
        <v>8516</v>
      </c>
      <c r="LOS46" s="45">
        <v>8517</v>
      </c>
      <c r="LOT46" s="45">
        <v>8518</v>
      </c>
      <c r="LOU46" s="45">
        <v>8519</v>
      </c>
      <c r="LOV46" s="45">
        <v>8520</v>
      </c>
      <c r="LOW46" s="45">
        <v>8521</v>
      </c>
      <c r="LOX46" s="45">
        <v>8522</v>
      </c>
      <c r="LOY46" s="45">
        <v>8523</v>
      </c>
      <c r="LOZ46" s="45">
        <v>8524</v>
      </c>
      <c r="LPA46" s="45">
        <v>8525</v>
      </c>
      <c r="LPB46" s="45">
        <v>8526</v>
      </c>
      <c r="LPC46" s="45">
        <v>8527</v>
      </c>
      <c r="LPD46" s="45">
        <v>8528</v>
      </c>
      <c r="LPE46" s="45">
        <v>8529</v>
      </c>
      <c r="LPF46" s="45">
        <v>8530</v>
      </c>
      <c r="LPG46" s="45">
        <v>8531</v>
      </c>
      <c r="LPH46" s="45">
        <v>8532</v>
      </c>
      <c r="LPI46" s="45">
        <v>8533</v>
      </c>
      <c r="LPJ46" s="45">
        <v>8534</v>
      </c>
      <c r="LPK46" s="45">
        <v>8535</v>
      </c>
      <c r="LPL46" s="45">
        <v>8536</v>
      </c>
      <c r="LPM46" s="45">
        <v>8537</v>
      </c>
      <c r="LPN46" s="45">
        <v>8538</v>
      </c>
      <c r="LPO46" s="45">
        <v>8539</v>
      </c>
      <c r="LPP46" s="45">
        <v>8540</v>
      </c>
      <c r="LPQ46" s="45">
        <v>8541</v>
      </c>
      <c r="LPR46" s="45">
        <v>8542</v>
      </c>
      <c r="LPS46" s="45">
        <v>8543</v>
      </c>
      <c r="LPT46" s="45">
        <v>8544</v>
      </c>
      <c r="LPU46" s="45">
        <v>8545</v>
      </c>
      <c r="LPV46" s="45">
        <v>8546</v>
      </c>
      <c r="LPW46" s="45">
        <v>8547</v>
      </c>
      <c r="LPX46" s="45">
        <v>8548</v>
      </c>
      <c r="LPY46" s="45">
        <v>8549</v>
      </c>
      <c r="LPZ46" s="45">
        <v>8550</v>
      </c>
      <c r="LQA46" s="45">
        <v>8551</v>
      </c>
      <c r="LQB46" s="45">
        <v>8552</v>
      </c>
      <c r="LQC46" s="45">
        <v>8553</v>
      </c>
      <c r="LQD46" s="45">
        <v>8554</v>
      </c>
      <c r="LQE46" s="45">
        <v>8555</v>
      </c>
      <c r="LQF46" s="45">
        <v>8556</v>
      </c>
      <c r="LQG46" s="45">
        <v>8557</v>
      </c>
      <c r="LQH46" s="45">
        <v>8558</v>
      </c>
      <c r="LQI46" s="45">
        <v>8559</v>
      </c>
      <c r="LQJ46" s="45">
        <v>8560</v>
      </c>
      <c r="LQK46" s="45">
        <v>8561</v>
      </c>
      <c r="LQL46" s="45">
        <v>8562</v>
      </c>
      <c r="LQM46" s="45">
        <v>8563</v>
      </c>
      <c r="LQN46" s="45">
        <v>8564</v>
      </c>
      <c r="LQO46" s="45">
        <v>8565</v>
      </c>
      <c r="LQP46" s="45">
        <v>8566</v>
      </c>
      <c r="LQQ46" s="45">
        <v>8567</v>
      </c>
      <c r="LQR46" s="45">
        <v>8568</v>
      </c>
      <c r="LQS46" s="45">
        <v>8569</v>
      </c>
      <c r="LQT46" s="45">
        <v>8570</v>
      </c>
      <c r="LQU46" s="45">
        <v>8571</v>
      </c>
      <c r="LQV46" s="45">
        <v>8572</v>
      </c>
      <c r="LQW46" s="45">
        <v>8573</v>
      </c>
      <c r="LQX46" s="45">
        <v>8574</v>
      </c>
      <c r="LQY46" s="45">
        <v>8575</v>
      </c>
      <c r="LQZ46" s="45">
        <v>8576</v>
      </c>
      <c r="LRA46" s="45">
        <v>8577</v>
      </c>
      <c r="LRB46" s="45">
        <v>8578</v>
      </c>
      <c r="LRC46" s="45">
        <v>8579</v>
      </c>
      <c r="LRD46" s="45">
        <v>8580</v>
      </c>
      <c r="LRE46" s="45">
        <v>8581</v>
      </c>
      <c r="LRF46" s="45">
        <v>8582</v>
      </c>
      <c r="LRG46" s="45">
        <v>8583</v>
      </c>
      <c r="LRH46" s="45">
        <v>8584</v>
      </c>
      <c r="LRI46" s="45">
        <v>8585</v>
      </c>
      <c r="LRJ46" s="45">
        <v>8586</v>
      </c>
      <c r="LRK46" s="45">
        <v>8587</v>
      </c>
      <c r="LRL46" s="45">
        <v>8588</v>
      </c>
      <c r="LRM46" s="45">
        <v>8589</v>
      </c>
      <c r="LRN46" s="45">
        <v>8590</v>
      </c>
      <c r="LRO46" s="45">
        <v>8591</v>
      </c>
      <c r="LRP46" s="45">
        <v>8592</v>
      </c>
      <c r="LRQ46" s="45">
        <v>8593</v>
      </c>
      <c r="LRR46" s="45">
        <v>8594</v>
      </c>
      <c r="LRS46" s="45">
        <v>8595</v>
      </c>
      <c r="LRT46" s="45">
        <v>8596</v>
      </c>
      <c r="LRU46" s="45">
        <v>8597</v>
      </c>
      <c r="LRV46" s="45">
        <v>8598</v>
      </c>
      <c r="LRW46" s="45">
        <v>8599</v>
      </c>
      <c r="LRX46" s="45">
        <v>8600</v>
      </c>
      <c r="LRY46" s="45">
        <v>8601</v>
      </c>
      <c r="LRZ46" s="45">
        <v>8602</v>
      </c>
      <c r="LSA46" s="45">
        <v>8603</v>
      </c>
      <c r="LSB46" s="45">
        <v>8604</v>
      </c>
      <c r="LSC46" s="45">
        <v>8605</v>
      </c>
      <c r="LSD46" s="45">
        <v>8606</v>
      </c>
      <c r="LSE46" s="45">
        <v>8607</v>
      </c>
      <c r="LSF46" s="45">
        <v>8608</v>
      </c>
      <c r="LSG46" s="45">
        <v>8609</v>
      </c>
      <c r="LSH46" s="45">
        <v>8610</v>
      </c>
      <c r="LSI46" s="45">
        <v>8611</v>
      </c>
      <c r="LSJ46" s="45">
        <v>8612</v>
      </c>
      <c r="LSK46" s="45">
        <v>8613</v>
      </c>
      <c r="LSL46" s="45">
        <v>8614</v>
      </c>
      <c r="LSM46" s="45">
        <v>8615</v>
      </c>
      <c r="LSN46" s="45">
        <v>8616</v>
      </c>
      <c r="LSO46" s="45">
        <v>8617</v>
      </c>
      <c r="LSP46" s="45">
        <v>8618</v>
      </c>
      <c r="LSQ46" s="45">
        <v>8619</v>
      </c>
      <c r="LSR46" s="45">
        <v>8620</v>
      </c>
      <c r="LSS46" s="45">
        <v>8621</v>
      </c>
      <c r="LST46" s="45">
        <v>8622</v>
      </c>
      <c r="LSU46" s="45">
        <v>8623</v>
      </c>
      <c r="LSV46" s="45">
        <v>8624</v>
      </c>
      <c r="LSW46" s="45">
        <v>8625</v>
      </c>
      <c r="LSX46" s="45">
        <v>8626</v>
      </c>
      <c r="LSY46" s="45">
        <v>8627</v>
      </c>
      <c r="LSZ46" s="45">
        <v>8628</v>
      </c>
      <c r="LTA46" s="45">
        <v>8629</v>
      </c>
      <c r="LTB46" s="45">
        <v>8630</v>
      </c>
      <c r="LTC46" s="45">
        <v>8631</v>
      </c>
      <c r="LTD46" s="45">
        <v>8632</v>
      </c>
      <c r="LTE46" s="45">
        <v>8633</v>
      </c>
      <c r="LTF46" s="45">
        <v>8634</v>
      </c>
      <c r="LTG46" s="45">
        <v>8635</v>
      </c>
      <c r="LTH46" s="45">
        <v>8636</v>
      </c>
      <c r="LTI46" s="45">
        <v>8637</v>
      </c>
      <c r="LTJ46" s="45">
        <v>8638</v>
      </c>
      <c r="LTK46" s="45">
        <v>8639</v>
      </c>
      <c r="LTL46" s="45">
        <v>8640</v>
      </c>
      <c r="LTM46" s="45">
        <v>8641</v>
      </c>
      <c r="LTN46" s="45">
        <v>8642</v>
      </c>
      <c r="LTO46" s="45">
        <v>8643</v>
      </c>
      <c r="LTP46" s="45">
        <v>8644</v>
      </c>
      <c r="LTQ46" s="45">
        <v>8645</v>
      </c>
      <c r="LTR46" s="45">
        <v>8646</v>
      </c>
      <c r="LTS46" s="45">
        <v>8647</v>
      </c>
      <c r="LTT46" s="45">
        <v>8648</v>
      </c>
      <c r="LTU46" s="45">
        <v>8649</v>
      </c>
      <c r="LTV46" s="45">
        <v>8650</v>
      </c>
      <c r="LTW46" s="45">
        <v>8651</v>
      </c>
      <c r="LTX46" s="45">
        <v>8652</v>
      </c>
      <c r="LTY46" s="45">
        <v>8653</v>
      </c>
      <c r="LTZ46" s="45">
        <v>8654</v>
      </c>
      <c r="LUA46" s="45">
        <v>8655</v>
      </c>
      <c r="LUB46" s="45">
        <v>8656</v>
      </c>
      <c r="LUC46" s="45">
        <v>8657</v>
      </c>
      <c r="LUD46" s="45">
        <v>8658</v>
      </c>
      <c r="LUE46" s="45">
        <v>8659</v>
      </c>
      <c r="LUF46" s="45">
        <v>8660</v>
      </c>
      <c r="LUG46" s="45">
        <v>8661</v>
      </c>
      <c r="LUH46" s="45">
        <v>8662</v>
      </c>
      <c r="LUI46" s="45">
        <v>8663</v>
      </c>
      <c r="LUJ46" s="45">
        <v>8664</v>
      </c>
      <c r="LUK46" s="45">
        <v>8665</v>
      </c>
      <c r="LUL46" s="45">
        <v>8666</v>
      </c>
      <c r="LUM46" s="45">
        <v>8667</v>
      </c>
      <c r="LUN46" s="45">
        <v>8668</v>
      </c>
      <c r="LUO46" s="45">
        <v>8669</v>
      </c>
      <c r="LUP46" s="45">
        <v>8670</v>
      </c>
      <c r="LUQ46" s="45">
        <v>8671</v>
      </c>
      <c r="LUR46" s="45">
        <v>8672</v>
      </c>
      <c r="LUS46" s="45">
        <v>8673</v>
      </c>
      <c r="LUT46" s="45">
        <v>8674</v>
      </c>
      <c r="LUU46" s="45">
        <v>8675</v>
      </c>
      <c r="LUV46" s="45">
        <v>8676</v>
      </c>
      <c r="LUW46" s="45">
        <v>8677</v>
      </c>
      <c r="LUX46" s="45">
        <v>8678</v>
      </c>
      <c r="LUY46" s="45">
        <v>8679</v>
      </c>
      <c r="LUZ46" s="45">
        <v>8680</v>
      </c>
      <c r="LVA46" s="45">
        <v>8681</v>
      </c>
      <c r="LVB46" s="45">
        <v>8682</v>
      </c>
      <c r="LVC46" s="45">
        <v>8683</v>
      </c>
      <c r="LVD46" s="45">
        <v>8684</v>
      </c>
      <c r="LVE46" s="45">
        <v>8685</v>
      </c>
      <c r="LVF46" s="45">
        <v>8686</v>
      </c>
      <c r="LVG46" s="45">
        <v>8687</v>
      </c>
      <c r="LVH46" s="45">
        <v>8688</v>
      </c>
      <c r="LVI46" s="45">
        <v>8689</v>
      </c>
      <c r="LVJ46" s="45">
        <v>8690</v>
      </c>
      <c r="LVK46" s="45">
        <v>8691</v>
      </c>
      <c r="LVL46" s="45">
        <v>8692</v>
      </c>
      <c r="LVM46" s="45">
        <v>8693</v>
      </c>
      <c r="LVN46" s="45">
        <v>8694</v>
      </c>
      <c r="LVO46" s="45">
        <v>8695</v>
      </c>
      <c r="LVP46" s="45">
        <v>8696</v>
      </c>
      <c r="LVQ46" s="45">
        <v>8697</v>
      </c>
      <c r="LVR46" s="45">
        <v>8698</v>
      </c>
      <c r="LVS46" s="45">
        <v>8699</v>
      </c>
      <c r="LVT46" s="45">
        <v>8700</v>
      </c>
      <c r="LVU46" s="45">
        <v>8701</v>
      </c>
      <c r="LVV46" s="45">
        <v>8702</v>
      </c>
      <c r="LVW46" s="45">
        <v>8703</v>
      </c>
      <c r="LVX46" s="45">
        <v>8704</v>
      </c>
      <c r="LVY46" s="45">
        <v>8705</v>
      </c>
      <c r="LVZ46" s="45">
        <v>8706</v>
      </c>
      <c r="LWA46" s="45">
        <v>8707</v>
      </c>
      <c r="LWB46" s="45">
        <v>8708</v>
      </c>
      <c r="LWC46" s="45">
        <v>8709</v>
      </c>
      <c r="LWD46" s="45">
        <v>8710</v>
      </c>
      <c r="LWE46" s="45">
        <v>8711</v>
      </c>
      <c r="LWF46" s="45">
        <v>8712</v>
      </c>
      <c r="LWG46" s="45">
        <v>8713</v>
      </c>
      <c r="LWH46" s="45">
        <v>8714</v>
      </c>
      <c r="LWI46" s="45">
        <v>8715</v>
      </c>
      <c r="LWJ46" s="45">
        <v>8716</v>
      </c>
      <c r="LWK46" s="45">
        <v>8717</v>
      </c>
      <c r="LWL46" s="45">
        <v>8718</v>
      </c>
      <c r="LWM46" s="45">
        <v>8719</v>
      </c>
      <c r="LWN46" s="45">
        <v>8720</v>
      </c>
      <c r="LWO46" s="45">
        <v>8721</v>
      </c>
      <c r="LWP46" s="45">
        <v>8722</v>
      </c>
      <c r="LWQ46" s="45">
        <v>8723</v>
      </c>
      <c r="LWR46" s="45">
        <v>8724</v>
      </c>
      <c r="LWS46" s="45">
        <v>8725</v>
      </c>
      <c r="LWT46" s="45">
        <v>8726</v>
      </c>
      <c r="LWU46" s="45">
        <v>8727</v>
      </c>
      <c r="LWV46" s="45">
        <v>8728</v>
      </c>
      <c r="LWW46" s="45">
        <v>8729</v>
      </c>
      <c r="LWX46" s="45">
        <v>8730</v>
      </c>
      <c r="LWY46" s="45">
        <v>8731</v>
      </c>
      <c r="LWZ46" s="45">
        <v>8732</v>
      </c>
      <c r="LXA46" s="45">
        <v>8733</v>
      </c>
      <c r="LXB46" s="45">
        <v>8734</v>
      </c>
      <c r="LXC46" s="45">
        <v>8735</v>
      </c>
      <c r="LXD46" s="45">
        <v>8736</v>
      </c>
      <c r="LXE46" s="45">
        <v>8737</v>
      </c>
      <c r="LXF46" s="45">
        <v>8738</v>
      </c>
      <c r="LXG46" s="45">
        <v>8739</v>
      </c>
      <c r="LXH46" s="45">
        <v>8740</v>
      </c>
      <c r="LXI46" s="45">
        <v>8741</v>
      </c>
      <c r="LXJ46" s="45">
        <v>8742</v>
      </c>
      <c r="LXK46" s="45">
        <v>8743</v>
      </c>
      <c r="LXL46" s="45">
        <v>8744</v>
      </c>
      <c r="LXM46" s="45">
        <v>8745</v>
      </c>
      <c r="LXN46" s="45">
        <v>8746</v>
      </c>
      <c r="LXO46" s="45">
        <v>8747</v>
      </c>
      <c r="LXP46" s="45">
        <v>8748</v>
      </c>
      <c r="LXQ46" s="45">
        <v>8749</v>
      </c>
      <c r="LXR46" s="45">
        <v>8750</v>
      </c>
      <c r="LXS46" s="45">
        <v>8751</v>
      </c>
      <c r="LXT46" s="45">
        <v>8752</v>
      </c>
      <c r="LXU46" s="45">
        <v>8753</v>
      </c>
      <c r="LXV46" s="45">
        <v>8754</v>
      </c>
      <c r="LXW46" s="45">
        <v>8755</v>
      </c>
      <c r="LXX46" s="45">
        <v>8756</v>
      </c>
      <c r="LXY46" s="45">
        <v>8757</v>
      </c>
      <c r="LXZ46" s="45">
        <v>8758</v>
      </c>
      <c r="LYA46" s="45">
        <v>8759</v>
      </c>
      <c r="LYB46" s="45">
        <v>8760</v>
      </c>
      <c r="LYC46" s="45">
        <v>8761</v>
      </c>
      <c r="LYD46" s="45">
        <v>8762</v>
      </c>
      <c r="LYE46" s="45">
        <v>8763</v>
      </c>
      <c r="LYF46" s="45">
        <v>8764</v>
      </c>
      <c r="LYG46" s="45">
        <v>8765</v>
      </c>
      <c r="LYH46" s="45">
        <v>8766</v>
      </c>
      <c r="LYI46" s="45">
        <v>8767</v>
      </c>
      <c r="LYJ46" s="45">
        <v>8768</v>
      </c>
      <c r="LYK46" s="45">
        <v>8769</v>
      </c>
      <c r="LYL46" s="45">
        <v>8770</v>
      </c>
      <c r="LYM46" s="45">
        <v>8771</v>
      </c>
      <c r="LYN46" s="45">
        <v>8772</v>
      </c>
      <c r="LYO46" s="45">
        <v>8773</v>
      </c>
      <c r="LYP46" s="45">
        <v>8774</v>
      </c>
      <c r="LYQ46" s="45">
        <v>8775</v>
      </c>
      <c r="LYR46" s="45">
        <v>8776</v>
      </c>
      <c r="LYS46" s="45">
        <v>8777</v>
      </c>
      <c r="LYT46" s="45">
        <v>8778</v>
      </c>
      <c r="LYU46" s="45">
        <v>8779</v>
      </c>
      <c r="LYV46" s="45">
        <v>8780</v>
      </c>
      <c r="LYW46" s="45">
        <v>8781</v>
      </c>
      <c r="LYX46" s="45">
        <v>8782</v>
      </c>
      <c r="LYY46" s="45">
        <v>8783</v>
      </c>
      <c r="LYZ46" s="45">
        <v>8784</v>
      </c>
      <c r="LZA46" s="45">
        <v>8785</v>
      </c>
      <c r="LZB46" s="45">
        <v>8786</v>
      </c>
      <c r="LZC46" s="45">
        <v>8787</v>
      </c>
      <c r="LZD46" s="45">
        <v>8788</v>
      </c>
      <c r="LZE46" s="45">
        <v>8789</v>
      </c>
      <c r="LZF46" s="45">
        <v>8790</v>
      </c>
      <c r="LZG46" s="45">
        <v>8791</v>
      </c>
      <c r="LZH46" s="45">
        <v>8792</v>
      </c>
      <c r="LZI46" s="45">
        <v>8793</v>
      </c>
      <c r="LZJ46" s="45">
        <v>8794</v>
      </c>
      <c r="LZK46" s="45">
        <v>8795</v>
      </c>
      <c r="LZL46" s="45">
        <v>8796</v>
      </c>
      <c r="LZM46" s="45">
        <v>8797</v>
      </c>
      <c r="LZN46" s="45">
        <v>8798</v>
      </c>
      <c r="LZO46" s="45">
        <v>8799</v>
      </c>
      <c r="LZP46" s="45">
        <v>8800</v>
      </c>
      <c r="LZQ46" s="45">
        <v>8801</v>
      </c>
      <c r="LZR46" s="45">
        <v>8802</v>
      </c>
      <c r="LZS46" s="45">
        <v>8803</v>
      </c>
      <c r="LZT46" s="45">
        <v>8804</v>
      </c>
      <c r="LZU46" s="45">
        <v>8805</v>
      </c>
      <c r="LZV46" s="45">
        <v>8806</v>
      </c>
      <c r="LZW46" s="45">
        <v>8807</v>
      </c>
      <c r="LZX46" s="45">
        <v>8808</v>
      </c>
      <c r="LZY46" s="45">
        <v>8809</v>
      </c>
      <c r="LZZ46" s="45">
        <v>8810</v>
      </c>
      <c r="MAA46" s="45">
        <v>8811</v>
      </c>
      <c r="MAB46" s="45">
        <v>8812</v>
      </c>
      <c r="MAC46" s="45">
        <v>8813</v>
      </c>
      <c r="MAD46" s="45">
        <v>8814</v>
      </c>
      <c r="MAE46" s="45">
        <v>8815</v>
      </c>
      <c r="MAF46" s="45">
        <v>8816</v>
      </c>
      <c r="MAG46" s="45">
        <v>8817</v>
      </c>
      <c r="MAH46" s="45">
        <v>8818</v>
      </c>
      <c r="MAI46" s="45">
        <v>8819</v>
      </c>
      <c r="MAJ46" s="45">
        <v>8820</v>
      </c>
      <c r="MAK46" s="45">
        <v>8821</v>
      </c>
      <c r="MAL46" s="45">
        <v>8822</v>
      </c>
      <c r="MAM46" s="45">
        <v>8823</v>
      </c>
      <c r="MAN46" s="45">
        <v>8824</v>
      </c>
      <c r="MAO46" s="45">
        <v>8825</v>
      </c>
      <c r="MAP46" s="45">
        <v>8826</v>
      </c>
      <c r="MAQ46" s="45">
        <v>8827</v>
      </c>
      <c r="MAR46" s="45">
        <v>8828</v>
      </c>
      <c r="MAS46" s="45">
        <v>8829</v>
      </c>
      <c r="MAT46" s="45">
        <v>8830</v>
      </c>
      <c r="MAU46" s="45">
        <v>8831</v>
      </c>
      <c r="MAV46" s="45">
        <v>8832</v>
      </c>
      <c r="MAW46" s="45">
        <v>8833</v>
      </c>
      <c r="MAX46" s="45">
        <v>8834</v>
      </c>
      <c r="MAY46" s="45">
        <v>8835</v>
      </c>
      <c r="MAZ46" s="45">
        <v>8836</v>
      </c>
      <c r="MBA46" s="45">
        <v>8837</v>
      </c>
      <c r="MBB46" s="45">
        <v>8838</v>
      </c>
      <c r="MBC46" s="45">
        <v>8839</v>
      </c>
      <c r="MBD46" s="45">
        <v>8840</v>
      </c>
      <c r="MBE46" s="45">
        <v>8841</v>
      </c>
      <c r="MBF46" s="45">
        <v>8842</v>
      </c>
      <c r="MBG46" s="45">
        <v>8843</v>
      </c>
      <c r="MBH46" s="45">
        <v>8844</v>
      </c>
      <c r="MBI46" s="45">
        <v>8845</v>
      </c>
      <c r="MBJ46" s="45">
        <v>8846</v>
      </c>
      <c r="MBK46" s="45">
        <v>8847</v>
      </c>
      <c r="MBL46" s="45">
        <v>8848</v>
      </c>
      <c r="MBM46" s="45">
        <v>8849</v>
      </c>
      <c r="MBN46" s="45">
        <v>8850</v>
      </c>
      <c r="MBO46" s="45">
        <v>8851</v>
      </c>
      <c r="MBP46" s="45">
        <v>8852</v>
      </c>
      <c r="MBQ46" s="45">
        <v>8853</v>
      </c>
      <c r="MBR46" s="45">
        <v>8854</v>
      </c>
      <c r="MBS46" s="45">
        <v>8855</v>
      </c>
      <c r="MBT46" s="45">
        <v>8856</v>
      </c>
      <c r="MBU46" s="45">
        <v>8857</v>
      </c>
      <c r="MBV46" s="45">
        <v>8858</v>
      </c>
      <c r="MBW46" s="45">
        <v>8859</v>
      </c>
      <c r="MBX46" s="45">
        <v>8860</v>
      </c>
      <c r="MBY46" s="45">
        <v>8861</v>
      </c>
      <c r="MBZ46" s="45">
        <v>8862</v>
      </c>
      <c r="MCA46" s="45">
        <v>8863</v>
      </c>
      <c r="MCB46" s="45">
        <v>8864</v>
      </c>
      <c r="MCC46" s="45">
        <v>8865</v>
      </c>
      <c r="MCD46" s="45">
        <v>8866</v>
      </c>
      <c r="MCE46" s="45">
        <v>8867</v>
      </c>
      <c r="MCF46" s="45">
        <v>8868</v>
      </c>
      <c r="MCG46" s="45">
        <v>8869</v>
      </c>
      <c r="MCH46" s="45">
        <v>8870</v>
      </c>
      <c r="MCI46" s="45">
        <v>8871</v>
      </c>
      <c r="MCJ46" s="45">
        <v>8872</v>
      </c>
      <c r="MCK46" s="45">
        <v>8873</v>
      </c>
      <c r="MCL46" s="45">
        <v>8874</v>
      </c>
      <c r="MCM46" s="45">
        <v>8875</v>
      </c>
      <c r="MCN46" s="45">
        <v>8876</v>
      </c>
      <c r="MCO46" s="45">
        <v>8877</v>
      </c>
      <c r="MCP46" s="45">
        <v>8878</v>
      </c>
      <c r="MCQ46" s="45">
        <v>8879</v>
      </c>
      <c r="MCR46" s="45">
        <v>8880</v>
      </c>
      <c r="MCS46" s="45">
        <v>8881</v>
      </c>
      <c r="MCT46" s="45">
        <v>8882</v>
      </c>
      <c r="MCU46" s="45">
        <v>8883</v>
      </c>
      <c r="MCV46" s="45">
        <v>8884</v>
      </c>
      <c r="MCW46" s="45">
        <v>8885</v>
      </c>
      <c r="MCX46" s="45">
        <v>8886</v>
      </c>
      <c r="MCY46" s="45">
        <v>8887</v>
      </c>
      <c r="MCZ46" s="45">
        <v>8888</v>
      </c>
      <c r="MDA46" s="45">
        <v>8889</v>
      </c>
      <c r="MDB46" s="45">
        <v>8890</v>
      </c>
      <c r="MDC46" s="45">
        <v>8891</v>
      </c>
      <c r="MDD46" s="45">
        <v>8892</v>
      </c>
      <c r="MDE46" s="45">
        <v>8893</v>
      </c>
      <c r="MDF46" s="45">
        <v>8894</v>
      </c>
      <c r="MDG46" s="45">
        <v>8895</v>
      </c>
      <c r="MDH46" s="45">
        <v>8896</v>
      </c>
      <c r="MDI46" s="45">
        <v>8897</v>
      </c>
      <c r="MDJ46" s="45">
        <v>8898</v>
      </c>
      <c r="MDK46" s="45">
        <v>8899</v>
      </c>
      <c r="MDL46" s="45">
        <v>8900</v>
      </c>
      <c r="MDM46" s="45">
        <v>8901</v>
      </c>
      <c r="MDN46" s="45">
        <v>8902</v>
      </c>
      <c r="MDO46" s="45">
        <v>8903</v>
      </c>
      <c r="MDP46" s="45">
        <v>8904</v>
      </c>
      <c r="MDQ46" s="45">
        <v>8905</v>
      </c>
      <c r="MDR46" s="45">
        <v>8906</v>
      </c>
      <c r="MDS46" s="45">
        <v>8907</v>
      </c>
      <c r="MDT46" s="45">
        <v>8908</v>
      </c>
      <c r="MDU46" s="45">
        <v>8909</v>
      </c>
      <c r="MDV46" s="45">
        <v>8910</v>
      </c>
      <c r="MDW46" s="45">
        <v>8911</v>
      </c>
      <c r="MDX46" s="45">
        <v>8912</v>
      </c>
      <c r="MDY46" s="45">
        <v>8913</v>
      </c>
      <c r="MDZ46" s="45">
        <v>8914</v>
      </c>
      <c r="MEA46" s="45">
        <v>8915</v>
      </c>
      <c r="MEB46" s="45">
        <v>8916</v>
      </c>
      <c r="MEC46" s="45">
        <v>8917</v>
      </c>
      <c r="MED46" s="45">
        <v>8918</v>
      </c>
      <c r="MEE46" s="45">
        <v>8919</v>
      </c>
      <c r="MEF46" s="45">
        <v>8920</v>
      </c>
      <c r="MEG46" s="45">
        <v>8921</v>
      </c>
      <c r="MEH46" s="45">
        <v>8922</v>
      </c>
      <c r="MEI46" s="45">
        <v>8923</v>
      </c>
      <c r="MEJ46" s="45">
        <v>8924</v>
      </c>
      <c r="MEK46" s="45">
        <v>8925</v>
      </c>
      <c r="MEL46" s="45">
        <v>8926</v>
      </c>
      <c r="MEM46" s="45">
        <v>8927</v>
      </c>
      <c r="MEN46" s="45">
        <v>8928</v>
      </c>
      <c r="MEO46" s="45">
        <v>8929</v>
      </c>
      <c r="MEP46" s="45">
        <v>8930</v>
      </c>
      <c r="MEQ46" s="45">
        <v>8931</v>
      </c>
      <c r="MER46" s="45">
        <v>8932</v>
      </c>
      <c r="MES46" s="45">
        <v>8933</v>
      </c>
      <c r="MET46" s="45">
        <v>8934</v>
      </c>
      <c r="MEU46" s="45">
        <v>8935</v>
      </c>
      <c r="MEV46" s="45">
        <v>8936</v>
      </c>
      <c r="MEW46" s="45">
        <v>8937</v>
      </c>
      <c r="MEX46" s="45">
        <v>8938</v>
      </c>
      <c r="MEY46" s="45">
        <v>8939</v>
      </c>
      <c r="MEZ46" s="45">
        <v>8940</v>
      </c>
      <c r="MFA46" s="45">
        <v>8941</v>
      </c>
      <c r="MFB46" s="45">
        <v>8942</v>
      </c>
      <c r="MFC46" s="45">
        <v>8943</v>
      </c>
      <c r="MFD46" s="45">
        <v>8944</v>
      </c>
      <c r="MFE46" s="45">
        <v>8945</v>
      </c>
      <c r="MFF46" s="45">
        <v>8946</v>
      </c>
      <c r="MFG46" s="45">
        <v>8947</v>
      </c>
      <c r="MFH46" s="45">
        <v>8948</v>
      </c>
      <c r="MFI46" s="45">
        <v>8949</v>
      </c>
      <c r="MFJ46" s="45">
        <v>8950</v>
      </c>
      <c r="MFK46" s="45">
        <v>8951</v>
      </c>
      <c r="MFL46" s="45">
        <v>8952</v>
      </c>
      <c r="MFM46" s="45">
        <v>8953</v>
      </c>
      <c r="MFN46" s="45">
        <v>8954</v>
      </c>
      <c r="MFO46" s="45">
        <v>8955</v>
      </c>
      <c r="MFP46" s="45">
        <v>8956</v>
      </c>
      <c r="MFQ46" s="45">
        <v>8957</v>
      </c>
      <c r="MFR46" s="45">
        <v>8958</v>
      </c>
      <c r="MFS46" s="45">
        <v>8959</v>
      </c>
      <c r="MFT46" s="45">
        <v>8960</v>
      </c>
      <c r="MFU46" s="45">
        <v>8961</v>
      </c>
      <c r="MFV46" s="45">
        <v>8962</v>
      </c>
      <c r="MFW46" s="45">
        <v>8963</v>
      </c>
      <c r="MFX46" s="45">
        <v>8964</v>
      </c>
      <c r="MFY46" s="45">
        <v>8965</v>
      </c>
      <c r="MFZ46" s="45">
        <v>8966</v>
      </c>
      <c r="MGA46" s="45">
        <v>8967</v>
      </c>
      <c r="MGB46" s="45">
        <v>8968</v>
      </c>
      <c r="MGC46" s="45">
        <v>8969</v>
      </c>
      <c r="MGD46" s="45">
        <v>8970</v>
      </c>
      <c r="MGE46" s="45">
        <v>8971</v>
      </c>
      <c r="MGF46" s="45">
        <v>8972</v>
      </c>
      <c r="MGG46" s="45">
        <v>8973</v>
      </c>
      <c r="MGH46" s="45">
        <v>8974</v>
      </c>
      <c r="MGI46" s="45">
        <v>8975</v>
      </c>
      <c r="MGJ46" s="45">
        <v>8976</v>
      </c>
      <c r="MGK46" s="45">
        <v>8977</v>
      </c>
      <c r="MGL46" s="45">
        <v>8978</v>
      </c>
      <c r="MGM46" s="45">
        <v>8979</v>
      </c>
      <c r="MGN46" s="45">
        <v>8980</v>
      </c>
      <c r="MGO46" s="45">
        <v>8981</v>
      </c>
      <c r="MGP46" s="45">
        <v>8982</v>
      </c>
      <c r="MGQ46" s="45">
        <v>8983</v>
      </c>
      <c r="MGR46" s="45">
        <v>8984</v>
      </c>
      <c r="MGS46" s="45">
        <v>8985</v>
      </c>
      <c r="MGT46" s="45">
        <v>8986</v>
      </c>
      <c r="MGU46" s="45">
        <v>8987</v>
      </c>
      <c r="MGV46" s="45">
        <v>8988</v>
      </c>
      <c r="MGW46" s="45">
        <v>8989</v>
      </c>
      <c r="MGX46" s="45">
        <v>8990</v>
      </c>
      <c r="MGY46" s="45">
        <v>8991</v>
      </c>
      <c r="MGZ46" s="45">
        <v>8992</v>
      </c>
      <c r="MHA46" s="45">
        <v>8993</v>
      </c>
      <c r="MHB46" s="45">
        <v>8994</v>
      </c>
      <c r="MHC46" s="45">
        <v>8995</v>
      </c>
      <c r="MHD46" s="45">
        <v>8996</v>
      </c>
      <c r="MHE46" s="45">
        <v>8997</v>
      </c>
      <c r="MHF46" s="45">
        <v>8998</v>
      </c>
      <c r="MHG46" s="45">
        <v>8999</v>
      </c>
      <c r="MHH46" s="45">
        <v>9000</v>
      </c>
      <c r="MHI46" s="45">
        <v>9001</v>
      </c>
      <c r="MHJ46" s="45">
        <v>9002</v>
      </c>
      <c r="MHK46" s="45">
        <v>9003</v>
      </c>
      <c r="MHL46" s="45">
        <v>9004</v>
      </c>
      <c r="MHM46" s="45">
        <v>9005</v>
      </c>
      <c r="MHN46" s="45">
        <v>9006</v>
      </c>
      <c r="MHO46" s="45">
        <v>9007</v>
      </c>
      <c r="MHP46" s="45">
        <v>9008</v>
      </c>
      <c r="MHQ46" s="45">
        <v>9009</v>
      </c>
      <c r="MHR46" s="45">
        <v>9010</v>
      </c>
      <c r="MHS46" s="45">
        <v>9011</v>
      </c>
      <c r="MHT46" s="45">
        <v>9012</v>
      </c>
      <c r="MHU46" s="45">
        <v>9013</v>
      </c>
      <c r="MHV46" s="45">
        <v>9014</v>
      </c>
      <c r="MHW46" s="45">
        <v>9015</v>
      </c>
      <c r="MHX46" s="45">
        <v>9016</v>
      </c>
      <c r="MHY46" s="45">
        <v>9017</v>
      </c>
      <c r="MHZ46" s="45">
        <v>9018</v>
      </c>
      <c r="MIA46" s="45">
        <v>9019</v>
      </c>
      <c r="MIB46" s="45">
        <v>9020</v>
      </c>
      <c r="MIC46" s="45">
        <v>9021</v>
      </c>
      <c r="MID46" s="45">
        <v>9022</v>
      </c>
      <c r="MIE46" s="45">
        <v>9023</v>
      </c>
      <c r="MIF46" s="45">
        <v>9024</v>
      </c>
      <c r="MIG46" s="45">
        <v>9025</v>
      </c>
      <c r="MIH46" s="45">
        <v>9026</v>
      </c>
      <c r="MII46" s="45">
        <v>9027</v>
      </c>
      <c r="MIJ46" s="45">
        <v>9028</v>
      </c>
      <c r="MIK46" s="45">
        <v>9029</v>
      </c>
      <c r="MIL46" s="45">
        <v>9030</v>
      </c>
      <c r="MIM46" s="45">
        <v>9031</v>
      </c>
      <c r="MIN46" s="45">
        <v>9032</v>
      </c>
      <c r="MIO46" s="45">
        <v>9033</v>
      </c>
      <c r="MIP46" s="45">
        <v>9034</v>
      </c>
      <c r="MIQ46" s="45">
        <v>9035</v>
      </c>
      <c r="MIR46" s="45">
        <v>9036</v>
      </c>
      <c r="MIS46" s="45">
        <v>9037</v>
      </c>
      <c r="MIT46" s="45">
        <v>9038</v>
      </c>
      <c r="MIU46" s="45">
        <v>9039</v>
      </c>
      <c r="MIV46" s="45">
        <v>9040</v>
      </c>
      <c r="MIW46" s="45">
        <v>9041</v>
      </c>
      <c r="MIX46" s="45">
        <v>9042</v>
      </c>
      <c r="MIY46" s="45">
        <v>9043</v>
      </c>
      <c r="MIZ46" s="45">
        <v>9044</v>
      </c>
      <c r="MJA46" s="45">
        <v>9045</v>
      </c>
      <c r="MJB46" s="45">
        <v>9046</v>
      </c>
      <c r="MJC46" s="45">
        <v>9047</v>
      </c>
      <c r="MJD46" s="45">
        <v>9048</v>
      </c>
      <c r="MJE46" s="45">
        <v>9049</v>
      </c>
      <c r="MJF46" s="45">
        <v>9050</v>
      </c>
      <c r="MJG46" s="45">
        <v>9051</v>
      </c>
      <c r="MJH46" s="45">
        <v>9052</v>
      </c>
      <c r="MJI46" s="45">
        <v>9053</v>
      </c>
      <c r="MJJ46" s="45">
        <v>9054</v>
      </c>
      <c r="MJK46" s="45">
        <v>9055</v>
      </c>
      <c r="MJL46" s="45">
        <v>9056</v>
      </c>
      <c r="MJM46" s="45">
        <v>9057</v>
      </c>
      <c r="MJN46" s="45">
        <v>9058</v>
      </c>
      <c r="MJO46" s="45">
        <v>9059</v>
      </c>
      <c r="MJP46" s="45">
        <v>9060</v>
      </c>
      <c r="MJQ46" s="45">
        <v>9061</v>
      </c>
      <c r="MJR46" s="45">
        <v>9062</v>
      </c>
      <c r="MJS46" s="45">
        <v>9063</v>
      </c>
      <c r="MJT46" s="45">
        <v>9064</v>
      </c>
      <c r="MJU46" s="45">
        <v>9065</v>
      </c>
      <c r="MJV46" s="45">
        <v>9066</v>
      </c>
      <c r="MJW46" s="45">
        <v>9067</v>
      </c>
      <c r="MJX46" s="45">
        <v>9068</v>
      </c>
      <c r="MJY46" s="45">
        <v>9069</v>
      </c>
      <c r="MJZ46" s="45">
        <v>9070</v>
      </c>
      <c r="MKA46" s="45">
        <v>9071</v>
      </c>
      <c r="MKB46" s="45">
        <v>9072</v>
      </c>
      <c r="MKC46" s="45">
        <v>9073</v>
      </c>
      <c r="MKD46" s="45">
        <v>9074</v>
      </c>
      <c r="MKE46" s="45">
        <v>9075</v>
      </c>
      <c r="MKF46" s="45">
        <v>9076</v>
      </c>
      <c r="MKG46" s="45">
        <v>9077</v>
      </c>
      <c r="MKH46" s="45">
        <v>9078</v>
      </c>
      <c r="MKI46" s="45">
        <v>9079</v>
      </c>
      <c r="MKJ46" s="45">
        <v>9080</v>
      </c>
      <c r="MKK46" s="45">
        <v>9081</v>
      </c>
      <c r="MKL46" s="45">
        <v>9082</v>
      </c>
      <c r="MKM46" s="45">
        <v>9083</v>
      </c>
      <c r="MKN46" s="45">
        <v>9084</v>
      </c>
      <c r="MKO46" s="45">
        <v>9085</v>
      </c>
      <c r="MKP46" s="45">
        <v>9086</v>
      </c>
      <c r="MKQ46" s="45">
        <v>9087</v>
      </c>
      <c r="MKR46" s="45">
        <v>9088</v>
      </c>
      <c r="MKS46" s="45">
        <v>9089</v>
      </c>
      <c r="MKT46" s="45">
        <v>9090</v>
      </c>
      <c r="MKU46" s="45">
        <v>9091</v>
      </c>
      <c r="MKV46" s="45">
        <v>9092</v>
      </c>
      <c r="MKW46" s="45">
        <v>9093</v>
      </c>
      <c r="MKX46" s="45">
        <v>9094</v>
      </c>
      <c r="MKY46" s="45">
        <v>9095</v>
      </c>
      <c r="MKZ46" s="45">
        <v>9096</v>
      </c>
      <c r="MLA46" s="45">
        <v>9097</v>
      </c>
      <c r="MLB46" s="45">
        <v>9098</v>
      </c>
      <c r="MLC46" s="45">
        <v>9099</v>
      </c>
      <c r="MLD46" s="45">
        <v>9100</v>
      </c>
      <c r="MLE46" s="45">
        <v>9101</v>
      </c>
      <c r="MLF46" s="45">
        <v>9102</v>
      </c>
      <c r="MLG46" s="45">
        <v>9103</v>
      </c>
      <c r="MLH46" s="45">
        <v>9104</v>
      </c>
      <c r="MLI46" s="45">
        <v>9105</v>
      </c>
      <c r="MLJ46" s="45">
        <v>9106</v>
      </c>
      <c r="MLK46" s="45">
        <v>9107</v>
      </c>
      <c r="MLL46" s="45">
        <v>9108</v>
      </c>
      <c r="MLM46" s="45">
        <v>9109</v>
      </c>
      <c r="MLN46" s="45">
        <v>9110</v>
      </c>
      <c r="MLO46" s="45">
        <v>9111</v>
      </c>
      <c r="MLP46" s="45">
        <v>9112</v>
      </c>
      <c r="MLQ46" s="45">
        <v>9113</v>
      </c>
      <c r="MLR46" s="45">
        <v>9114</v>
      </c>
      <c r="MLS46" s="45">
        <v>9115</v>
      </c>
      <c r="MLT46" s="45">
        <v>9116</v>
      </c>
      <c r="MLU46" s="45">
        <v>9117</v>
      </c>
      <c r="MLV46" s="45">
        <v>9118</v>
      </c>
      <c r="MLW46" s="45">
        <v>9119</v>
      </c>
      <c r="MLX46" s="45">
        <v>9120</v>
      </c>
      <c r="MLY46" s="45">
        <v>9121</v>
      </c>
      <c r="MLZ46" s="45">
        <v>9122</v>
      </c>
      <c r="MMA46" s="45">
        <v>9123</v>
      </c>
      <c r="MMB46" s="45">
        <v>9124</v>
      </c>
      <c r="MMC46" s="45">
        <v>9125</v>
      </c>
      <c r="MMD46" s="45">
        <v>9126</v>
      </c>
      <c r="MME46" s="45">
        <v>9127</v>
      </c>
      <c r="MMF46" s="45">
        <v>9128</v>
      </c>
      <c r="MMG46" s="45">
        <v>9129</v>
      </c>
      <c r="MMH46" s="45">
        <v>9130</v>
      </c>
      <c r="MMI46" s="45">
        <v>9131</v>
      </c>
      <c r="MMJ46" s="45">
        <v>9132</v>
      </c>
      <c r="MMK46" s="45">
        <v>9133</v>
      </c>
      <c r="MML46" s="45">
        <v>9134</v>
      </c>
      <c r="MMM46" s="45">
        <v>9135</v>
      </c>
      <c r="MMN46" s="45">
        <v>9136</v>
      </c>
      <c r="MMO46" s="45">
        <v>9137</v>
      </c>
      <c r="MMP46" s="45">
        <v>9138</v>
      </c>
      <c r="MMQ46" s="45">
        <v>9139</v>
      </c>
      <c r="MMR46" s="45">
        <v>9140</v>
      </c>
      <c r="MMS46" s="45">
        <v>9141</v>
      </c>
      <c r="MMT46" s="45">
        <v>9142</v>
      </c>
      <c r="MMU46" s="45">
        <v>9143</v>
      </c>
      <c r="MMV46" s="45">
        <v>9144</v>
      </c>
      <c r="MMW46" s="45">
        <v>9145</v>
      </c>
      <c r="MMX46" s="45">
        <v>9146</v>
      </c>
      <c r="MMY46" s="45">
        <v>9147</v>
      </c>
      <c r="MMZ46" s="45">
        <v>9148</v>
      </c>
      <c r="MNA46" s="45">
        <v>9149</v>
      </c>
      <c r="MNB46" s="45">
        <v>9150</v>
      </c>
      <c r="MNC46" s="45">
        <v>9151</v>
      </c>
      <c r="MND46" s="45">
        <v>9152</v>
      </c>
      <c r="MNE46" s="45">
        <v>9153</v>
      </c>
      <c r="MNF46" s="45">
        <v>9154</v>
      </c>
      <c r="MNG46" s="45">
        <v>9155</v>
      </c>
      <c r="MNH46" s="45">
        <v>9156</v>
      </c>
      <c r="MNI46" s="45">
        <v>9157</v>
      </c>
      <c r="MNJ46" s="45">
        <v>9158</v>
      </c>
      <c r="MNK46" s="45">
        <v>9159</v>
      </c>
      <c r="MNL46" s="45">
        <v>9160</v>
      </c>
      <c r="MNM46" s="45">
        <v>9161</v>
      </c>
      <c r="MNN46" s="45">
        <v>9162</v>
      </c>
      <c r="MNO46" s="45">
        <v>9163</v>
      </c>
      <c r="MNP46" s="45">
        <v>9164</v>
      </c>
      <c r="MNQ46" s="45">
        <v>9165</v>
      </c>
      <c r="MNR46" s="45">
        <v>9166</v>
      </c>
      <c r="MNS46" s="45">
        <v>9167</v>
      </c>
      <c r="MNT46" s="45">
        <v>9168</v>
      </c>
      <c r="MNU46" s="45">
        <v>9169</v>
      </c>
      <c r="MNV46" s="45">
        <v>9170</v>
      </c>
      <c r="MNW46" s="45">
        <v>9171</v>
      </c>
      <c r="MNX46" s="45">
        <v>9172</v>
      </c>
      <c r="MNY46" s="45">
        <v>9173</v>
      </c>
      <c r="MNZ46" s="45">
        <v>9174</v>
      </c>
      <c r="MOA46" s="45">
        <v>9175</v>
      </c>
      <c r="MOB46" s="45">
        <v>9176</v>
      </c>
      <c r="MOC46" s="45">
        <v>9177</v>
      </c>
      <c r="MOD46" s="45">
        <v>9178</v>
      </c>
      <c r="MOE46" s="45">
        <v>9179</v>
      </c>
      <c r="MOF46" s="45">
        <v>9180</v>
      </c>
      <c r="MOG46" s="45">
        <v>9181</v>
      </c>
      <c r="MOH46" s="45">
        <v>9182</v>
      </c>
      <c r="MOI46" s="45">
        <v>9183</v>
      </c>
      <c r="MOJ46" s="45">
        <v>9184</v>
      </c>
      <c r="MOK46" s="45">
        <v>9185</v>
      </c>
      <c r="MOL46" s="45">
        <v>9186</v>
      </c>
      <c r="MOM46" s="45">
        <v>9187</v>
      </c>
      <c r="MON46" s="45">
        <v>9188</v>
      </c>
      <c r="MOO46" s="45">
        <v>9189</v>
      </c>
      <c r="MOP46" s="45">
        <v>9190</v>
      </c>
      <c r="MOQ46" s="45">
        <v>9191</v>
      </c>
      <c r="MOR46" s="45">
        <v>9192</v>
      </c>
      <c r="MOS46" s="45">
        <v>9193</v>
      </c>
      <c r="MOT46" s="45">
        <v>9194</v>
      </c>
      <c r="MOU46" s="45">
        <v>9195</v>
      </c>
      <c r="MOV46" s="45">
        <v>9196</v>
      </c>
      <c r="MOW46" s="45">
        <v>9197</v>
      </c>
      <c r="MOX46" s="45">
        <v>9198</v>
      </c>
      <c r="MOY46" s="45">
        <v>9199</v>
      </c>
      <c r="MOZ46" s="45">
        <v>9200</v>
      </c>
      <c r="MPA46" s="45">
        <v>9201</v>
      </c>
      <c r="MPB46" s="45">
        <v>9202</v>
      </c>
      <c r="MPC46" s="45">
        <v>9203</v>
      </c>
      <c r="MPD46" s="45">
        <v>9204</v>
      </c>
      <c r="MPE46" s="45">
        <v>9205</v>
      </c>
      <c r="MPF46" s="45">
        <v>9206</v>
      </c>
      <c r="MPG46" s="45">
        <v>9207</v>
      </c>
      <c r="MPH46" s="45">
        <v>9208</v>
      </c>
      <c r="MPI46" s="45">
        <v>9209</v>
      </c>
      <c r="MPJ46" s="45">
        <v>9210</v>
      </c>
      <c r="MPK46" s="45">
        <v>9211</v>
      </c>
      <c r="MPL46" s="45">
        <v>9212</v>
      </c>
      <c r="MPM46" s="45">
        <v>9213</v>
      </c>
      <c r="MPN46" s="45">
        <v>9214</v>
      </c>
      <c r="MPO46" s="45">
        <v>9215</v>
      </c>
      <c r="MPP46" s="45">
        <v>9216</v>
      </c>
      <c r="MPQ46" s="45">
        <v>9217</v>
      </c>
      <c r="MPR46" s="45">
        <v>9218</v>
      </c>
      <c r="MPS46" s="45">
        <v>9219</v>
      </c>
      <c r="MPT46" s="45">
        <v>9220</v>
      </c>
      <c r="MPU46" s="45">
        <v>9221</v>
      </c>
      <c r="MPV46" s="45">
        <v>9222</v>
      </c>
      <c r="MPW46" s="45">
        <v>9223</v>
      </c>
      <c r="MPX46" s="45">
        <v>9224</v>
      </c>
      <c r="MPY46" s="45">
        <v>9225</v>
      </c>
      <c r="MPZ46" s="45">
        <v>9226</v>
      </c>
      <c r="MQA46" s="45">
        <v>9227</v>
      </c>
      <c r="MQB46" s="45">
        <v>9228</v>
      </c>
      <c r="MQC46" s="45">
        <v>9229</v>
      </c>
      <c r="MQD46" s="45">
        <v>9230</v>
      </c>
      <c r="MQE46" s="45">
        <v>9231</v>
      </c>
      <c r="MQF46" s="45">
        <v>9232</v>
      </c>
      <c r="MQG46" s="45">
        <v>9233</v>
      </c>
      <c r="MQH46" s="45">
        <v>9234</v>
      </c>
      <c r="MQI46" s="45">
        <v>9235</v>
      </c>
      <c r="MQJ46" s="45">
        <v>9236</v>
      </c>
      <c r="MQK46" s="45">
        <v>9237</v>
      </c>
      <c r="MQL46" s="45">
        <v>9238</v>
      </c>
      <c r="MQM46" s="45">
        <v>9239</v>
      </c>
      <c r="MQN46" s="45">
        <v>9240</v>
      </c>
      <c r="MQO46" s="45">
        <v>9241</v>
      </c>
      <c r="MQP46" s="45">
        <v>9242</v>
      </c>
      <c r="MQQ46" s="45">
        <v>9243</v>
      </c>
      <c r="MQR46" s="45">
        <v>9244</v>
      </c>
      <c r="MQS46" s="45">
        <v>9245</v>
      </c>
      <c r="MQT46" s="45">
        <v>9246</v>
      </c>
      <c r="MQU46" s="45">
        <v>9247</v>
      </c>
      <c r="MQV46" s="45">
        <v>9248</v>
      </c>
      <c r="MQW46" s="45">
        <v>9249</v>
      </c>
      <c r="MQX46" s="45">
        <v>9250</v>
      </c>
      <c r="MQY46" s="45">
        <v>9251</v>
      </c>
      <c r="MQZ46" s="45">
        <v>9252</v>
      </c>
      <c r="MRA46" s="45">
        <v>9253</v>
      </c>
      <c r="MRB46" s="45">
        <v>9254</v>
      </c>
      <c r="MRC46" s="45">
        <v>9255</v>
      </c>
      <c r="MRD46" s="45">
        <v>9256</v>
      </c>
      <c r="MRE46" s="45">
        <v>9257</v>
      </c>
      <c r="MRF46" s="45">
        <v>9258</v>
      </c>
      <c r="MRG46" s="45">
        <v>9259</v>
      </c>
      <c r="MRH46" s="45">
        <v>9260</v>
      </c>
      <c r="MRI46" s="45">
        <v>9261</v>
      </c>
      <c r="MRJ46" s="45">
        <v>9262</v>
      </c>
      <c r="MRK46" s="45">
        <v>9263</v>
      </c>
      <c r="MRL46" s="45">
        <v>9264</v>
      </c>
      <c r="MRM46" s="45">
        <v>9265</v>
      </c>
      <c r="MRN46" s="45">
        <v>9266</v>
      </c>
      <c r="MRO46" s="45">
        <v>9267</v>
      </c>
      <c r="MRP46" s="45">
        <v>9268</v>
      </c>
      <c r="MRQ46" s="45">
        <v>9269</v>
      </c>
      <c r="MRR46" s="45">
        <v>9270</v>
      </c>
      <c r="MRS46" s="45">
        <v>9271</v>
      </c>
      <c r="MRT46" s="45">
        <v>9272</v>
      </c>
      <c r="MRU46" s="45">
        <v>9273</v>
      </c>
      <c r="MRV46" s="45">
        <v>9274</v>
      </c>
      <c r="MRW46" s="45">
        <v>9275</v>
      </c>
      <c r="MRX46" s="45">
        <v>9276</v>
      </c>
      <c r="MRY46" s="45">
        <v>9277</v>
      </c>
      <c r="MRZ46" s="45">
        <v>9278</v>
      </c>
      <c r="MSA46" s="45">
        <v>9279</v>
      </c>
      <c r="MSB46" s="45">
        <v>9280</v>
      </c>
      <c r="MSC46" s="45">
        <v>9281</v>
      </c>
      <c r="MSD46" s="45">
        <v>9282</v>
      </c>
      <c r="MSE46" s="45">
        <v>9283</v>
      </c>
      <c r="MSF46" s="45">
        <v>9284</v>
      </c>
      <c r="MSG46" s="45">
        <v>9285</v>
      </c>
      <c r="MSH46" s="45">
        <v>9286</v>
      </c>
      <c r="MSI46" s="45">
        <v>9287</v>
      </c>
      <c r="MSJ46" s="45">
        <v>9288</v>
      </c>
      <c r="MSK46" s="45">
        <v>9289</v>
      </c>
      <c r="MSL46" s="45">
        <v>9290</v>
      </c>
      <c r="MSM46" s="45">
        <v>9291</v>
      </c>
      <c r="MSN46" s="45">
        <v>9292</v>
      </c>
      <c r="MSO46" s="45">
        <v>9293</v>
      </c>
      <c r="MSP46" s="45">
        <v>9294</v>
      </c>
      <c r="MSQ46" s="45">
        <v>9295</v>
      </c>
      <c r="MSR46" s="45">
        <v>9296</v>
      </c>
      <c r="MSS46" s="45">
        <v>9297</v>
      </c>
      <c r="MST46" s="45">
        <v>9298</v>
      </c>
      <c r="MSU46" s="45">
        <v>9299</v>
      </c>
      <c r="MSV46" s="45">
        <v>9300</v>
      </c>
      <c r="MSW46" s="45">
        <v>9301</v>
      </c>
      <c r="MSX46" s="45">
        <v>9302</v>
      </c>
      <c r="MSY46" s="45">
        <v>9303</v>
      </c>
      <c r="MSZ46" s="45">
        <v>9304</v>
      </c>
      <c r="MTA46" s="45">
        <v>9305</v>
      </c>
      <c r="MTB46" s="45">
        <v>9306</v>
      </c>
      <c r="MTC46" s="45">
        <v>9307</v>
      </c>
      <c r="MTD46" s="45">
        <v>9308</v>
      </c>
      <c r="MTE46" s="45">
        <v>9309</v>
      </c>
      <c r="MTF46" s="45">
        <v>9310</v>
      </c>
      <c r="MTG46" s="45">
        <v>9311</v>
      </c>
      <c r="MTH46" s="45">
        <v>9312</v>
      </c>
      <c r="MTI46" s="45">
        <v>9313</v>
      </c>
      <c r="MTJ46" s="45">
        <v>9314</v>
      </c>
      <c r="MTK46" s="45">
        <v>9315</v>
      </c>
      <c r="MTL46" s="45">
        <v>9316</v>
      </c>
      <c r="MTM46" s="45">
        <v>9317</v>
      </c>
      <c r="MTN46" s="45">
        <v>9318</v>
      </c>
      <c r="MTO46" s="45">
        <v>9319</v>
      </c>
      <c r="MTP46" s="45">
        <v>9320</v>
      </c>
      <c r="MTQ46" s="45">
        <v>9321</v>
      </c>
      <c r="MTR46" s="45">
        <v>9322</v>
      </c>
      <c r="MTS46" s="45">
        <v>9323</v>
      </c>
      <c r="MTT46" s="45">
        <v>9324</v>
      </c>
      <c r="MTU46" s="45">
        <v>9325</v>
      </c>
      <c r="MTV46" s="45">
        <v>9326</v>
      </c>
      <c r="MTW46" s="45">
        <v>9327</v>
      </c>
      <c r="MTX46" s="45">
        <v>9328</v>
      </c>
      <c r="MTY46" s="45">
        <v>9329</v>
      </c>
      <c r="MTZ46" s="45">
        <v>9330</v>
      </c>
      <c r="MUA46" s="45">
        <v>9331</v>
      </c>
      <c r="MUB46" s="45">
        <v>9332</v>
      </c>
      <c r="MUC46" s="45">
        <v>9333</v>
      </c>
      <c r="MUD46" s="45">
        <v>9334</v>
      </c>
      <c r="MUE46" s="45">
        <v>9335</v>
      </c>
      <c r="MUF46" s="45">
        <v>9336</v>
      </c>
      <c r="MUG46" s="45">
        <v>9337</v>
      </c>
      <c r="MUH46" s="45">
        <v>9338</v>
      </c>
      <c r="MUI46" s="45">
        <v>9339</v>
      </c>
      <c r="MUJ46" s="45">
        <v>9340</v>
      </c>
      <c r="MUK46" s="45">
        <v>9341</v>
      </c>
      <c r="MUL46" s="45">
        <v>9342</v>
      </c>
      <c r="MUM46" s="45">
        <v>9343</v>
      </c>
      <c r="MUN46" s="45">
        <v>9344</v>
      </c>
      <c r="MUO46" s="45">
        <v>9345</v>
      </c>
      <c r="MUP46" s="45">
        <v>9346</v>
      </c>
      <c r="MUQ46" s="45">
        <v>9347</v>
      </c>
      <c r="MUR46" s="45">
        <v>9348</v>
      </c>
      <c r="MUS46" s="45">
        <v>9349</v>
      </c>
      <c r="MUT46" s="45">
        <v>9350</v>
      </c>
      <c r="MUU46" s="45">
        <v>9351</v>
      </c>
      <c r="MUV46" s="45">
        <v>9352</v>
      </c>
      <c r="MUW46" s="45">
        <v>9353</v>
      </c>
      <c r="MUX46" s="45">
        <v>9354</v>
      </c>
      <c r="MUY46" s="45">
        <v>9355</v>
      </c>
      <c r="MUZ46" s="45">
        <v>9356</v>
      </c>
      <c r="MVA46" s="45">
        <v>9357</v>
      </c>
      <c r="MVB46" s="45">
        <v>9358</v>
      </c>
      <c r="MVC46" s="45">
        <v>9359</v>
      </c>
      <c r="MVD46" s="45">
        <v>9360</v>
      </c>
      <c r="MVE46" s="45">
        <v>9361</v>
      </c>
      <c r="MVF46" s="45">
        <v>9362</v>
      </c>
      <c r="MVG46" s="45">
        <v>9363</v>
      </c>
      <c r="MVH46" s="45">
        <v>9364</v>
      </c>
      <c r="MVI46" s="45">
        <v>9365</v>
      </c>
      <c r="MVJ46" s="45">
        <v>9366</v>
      </c>
      <c r="MVK46" s="45">
        <v>9367</v>
      </c>
      <c r="MVL46" s="45">
        <v>9368</v>
      </c>
      <c r="MVM46" s="45">
        <v>9369</v>
      </c>
      <c r="MVN46" s="45">
        <v>9370</v>
      </c>
      <c r="MVO46" s="45">
        <v>9371</v>
      </c>
      <c r="MVP46" s="45">
        <v>9372</v>
      </c>
      <c r="MVQ46" s="45">
        <v>9373</v>
      </c>
      <c r="MVR46" s="45">
        <v>9374</v>
      </c>
      <c r="MVS46" s="45">
        <v>9375</v>
      </c>
      <c r="MVT46" s="45">
        <v>9376</v>
      </c>
      <c r="MVU46" s="45">
        <v>9377</v>
      </c>
      <c r="MVV46" s="45">
        <v>9378</v>
      </c>
      <c r="MVW46" s="45">
        <v>9379</v>
      </c>
      <c r="MVX46" s="45">
        <v>9380</v>
      </c>
      <c r="MVY46" s="45">
        <v>9381</v>
      </c>
      <c r="MVZ46" s="45">
        <v>9382</v>
      </c>
      <c r="MWA46" s="45">
        <v>9383</v>
      </c>
      <c r="MWB46" s="45">
        <v>9384</v>
      </c>
      <c r="MWC46" s="45">
        <v>9385</v>
      </c>
      <c r="MWD46" s="45">
        <v>9386</v>
      </c>
      <c r="MWE46" s="45">
        <v>9387</v>
      </c>
      <c r="MWF46" s="45">
        <v>9388</v>
      </c>
      <c r="MWG46" s="45">
        <v>9389</v>
      </c>
      <c r="MWH46" s="45">
        <v>9390</v>
      </c>
      <c r="MWI46" s="45">
        <v>9391</v>
      </c>
      <c r="MWJ46" s="45">
        <v>9392</v>
      </c>
      <c r="MWK46" s="45">
        <v>9393</v>
      </c>
      <c r="MWL46" s="45">
        <v>9394</v>
      </c>
      <c r="MWM46" s="45">
        <v>9395</v>
      </c>
      <c r="MWN46" s="45">
        <v>9396</v>
      </c>
      <c r="MWO46" s="45">
        <v>9397</v>
      </c>
      <c r="MWP46" s="45">
        <v>9398</v>
      </c>
      <c r="MWQ46" s="45">
        <v>9399</v>
      </c>
      <c r="MWR46" s="45">
        <v>9400</v>
      </c>
      <c r="MWS46" s="45">
        <v>9401</v>
      </c>
      <c r="MWT46" s="45">
        <v>9402</v>
      </c>
      <c r="MWU46" s="45">
        <v>9403</v>
      </c>
      <c r="MWV46" s="45">
        <v>9404</v>
      </c>
      <c r="MWW46" s="45">
        <v>9405</v>
      </c>
      <c r="MWX46" s="45">
        <v>9406</v>
      </c>
      <c r="MWY46" s="45">
        <v>9407</v>
      </c>
      <c r="MWZ46" s="45">
        <v>9408</v>
      </c>
      <c r="MXA46" s="45">
        <v>9409</v>
      </c>
      <c r="MXB46" s="45">
        <v>9410</v>
      </c>
      <c r="MXC46" s="45">
        <v>9411</v>
      </c>
      <c r="MXD46" s="45">
        <v>9412</v>
      </c>
      <c r="MXE46" s="45">
        <v>9413</v>
      </c>
      <c r="MXF46" s="45">
        <v>9414</v>
      </c>
      <c r="MXG46" s="45">
        <v>9415</v>
      </c>
      <c r="MXH46" s="45">
        <v>9416</v>
      </c>
      <c r="MXI46" s="45">
        <v>9417</v>
      </c>
      <c r="MXJ46" s="45">
        <v>9418</v>
      </c>
      <c r="MXK46" s="45">
        <v>9419</v>
      </c>
      <c r="MXL46" s="45">
        <v>9420</v>
      </c>
      <c r="MXM46" s="45">
        <v>9421</v>
      </c>
      <c r="MXN46" s="45">
        <v>9422</v>
      </c>
      <c r="MXO46" s="45">
        <v>9423</v>
      </c>
      <c r="MXP46" s="45">
        <v>9424</v>
      </c>
      <c r="MXQ46" s="45">
        <v>9425</v>
      </c>
      <c r="MXR46" s="45">
        <v>9426</v>
      </c>
      <c r="MXS46" s="45">
        <v>9427</v>
      </c>
      <c r="MXT46" s="45">
        <v>9428</v>
      </c>
      <c r="MXU46" s="45">
        <v>9429</v>
      </c>
      <c r="MXV46" s="45">
        <v>9430</v>
      </c>
      <c r="MXW46" s="45">
        <v>9431</v>
      </c>
      <c r="MXX46" s="45">
        <v>9432</v>
      </c>
      <c r="MXY46" s="45">
        <v>9433</v>
      </c>
      <c r="MXZ46" s="45">
        <v>9434</v>
      </c>
      <c r="MYA46" s="45">
        <v>9435</v>
      </c>
      <c r="MYB46" s="45">
        <v>9436</v>
      </c>
      <c r="MYC46" s="45">
        <v>9437</v>
      </c>
      <c r="MYD46" s="45">
        <v>9438</v>
      </c>
      <c r="MYE46" s="45">
        <v>9439</v>
      </c>
      <c r="MYF46" s="45">
        <v>9440</v>
      </c>
      <c r="MYG46" s="45">
        <v>9441</v>
      </c>
      <c r="MYH46" s="45">
        <v>9442</v>
      </c>
      <c r="MYI46" s="45">
        <v>9443</v>
      </c>
      <c r="MYJ46" s="45">
        <v>9444</v>
      </c>
      <c r="MYK46" s="45">
        <v>9445</v>
      </c>
      <c r="MYL46" s="45">
        <v>9446</v>
      </c>
      <c r="MYM46" s="45">
        <v>9447</v>
      </c>
      <c r="MYN46" s="45">
        <v>9448</v>
      </c>
      <c r="MYO46" s="45">
        <v>9449</v>
      </c>
      <c r="MYP46" s="45">
        <v>9450</v>
      </c>
      <c r="MYQ46" s="45">
        <v>9451</v>
      </c>
      <c r="MYR46" s="45">
        <v>9452</v>
      </c>
      <c r="MYS46" s="45">
        <v>9453</v>
      </c>
      <c r="MYT46" s="45">
        <v>9454</v>
      </c>
      <c r="MYU46" s="45">
        <v>9455</v>
      </c>
      <c r="MYV46" s="45">
        <v>9456</v>
      </c>
      <c r="MYW46" s="45">
        <v>9457</v>
      </c>
      <c r="MYX46" s="45">
        <v>9458</v>
      </c>
      <c r="MYY46" s="45">
        <v>9459</v>
      </c>
      <c r="MYZ46" s="45">
        <v>9460</v>
      </c>
      <c r="MZA46" s="45">
        <v>9461</v>
      </c>
      <c r="MZB46" s="45">
        <v>9462</v>
      </c>
      <c r="MZC46" s="45">
        <v>9463</v>
      </c>
      <c r="MZD46" s="45">
        <v>9464</v>
      </c>
      <c r="MZE46" s="45">
        <v>9465</v>
      </c>
      <c r="MZF46" s="45">
        <v>9466</v>
      </c>
      <c r="MZG46" s="45">
        <v>9467</v>
      </c>
      <c r="MZH46" s="45">
        <v>9468</v>
      </c>
      <c r="MZI46" s="45">
        <v>9469</v>
      </c>
      <c r="MZJ46" s="45">
        <v>9470</v>
      </c>
      <c r="MZK46" s="45">
        <v>9471</v>
      </c>
      <c r="MZL46" s="45">
        <v>9472</v>
      </c>
      <c r="MZM46" s="45">
        <v>9473</v>
      </c>
      <c r="MZN46" s="45">
        <v>9474</v>
      </c>
      <c r="MZO46" s="45">
        <v>9475</v>
      </c>
      <c r="MZP46" s="45">
        <v>9476</v>
      </c>
      <c r="MZQ46" s="45">
        <v>9477</v>
      </c>
      <c r="MZR46" s="45">
        <v>9478</v>
      </c>
      <c r="MZS46" s="45">
        <v>9479</v>
      </c>
      <c r="MZT46" s="45">
        <v>9480</v>
      </c>
      <c r="MZU46" s="45">
        <v>9481</v>
      </c>
      <c r="MZV46" s="45">
        <v>9482</v>
      </c>
      <c r="MZW46" s="45">
        <v>9483</v>
      </c>
      <c r="MZX46" s="45">
        <v>9484</v>
      </c>
      <c r="MZY46" s="45">
        <v>9485</v>
      </c>
      <c r="MZZ46" s="45">
        <v>9486</v>
      </c>
      <c r="NAA46" s="45">
        <v>9487</v>
      </c>
      <c r="NAB46" s="45">
        <v>9488</v>
      </c>
      <c r="NAC46" s="45">
        <v>9489</v>
      </c>
      <c r="NAD46" s="45">
        <v>9490</v>
      </c>
      <c r="NAE46" s="45">
        <v>9491</v>
      </c>
      <c r="NAF46" s="45">
        <v>9492</v>
      </c>
      <c r="NAG46" s="45">
        <v>9493</v>
      </c>
      <c r="NAH46" s="45">
        <v>9494</v>
      </c>
      <c r="NAI46" s="45">
        <v>9495</v>
      </c>
      <c r="NAJ46" s="45">
        <v>9496</v>
      </c>
      <c r="NAK46" s="45">
        <v>9497</v>
      </c>
      <c r="NAL46" s="45">
        <v>9498</v>
      </c>
      <c r="NAM46" s="45">
        <v>9499</v>
      </c>
      <c r="NAN46" s="45">
        <v>9500</v>
      </c>
      <c r="NAO46" s="45">
        <v>9501</v>
      </c>
      <c r="NAP46" s="45">
        <v>9502</v>
      </c>
      <c r="NAQ46" s="45">
        <v>9503</v>
      </c>
      <c r="NAR46" s="45">
        <v>9504</v>
      </c>
      <c r="NAS46" s="45">
        <v>9505</v>
      </c>
      <c r="NAT46" s="45">
        <v>9506</v>
      </c>
      <c r="NAU46" s="45">
        <v>9507</v>
      </c>
      <c r="NAV46" s="45">
        <v>9508</v>
      </c>
      <c r="NAW46" s="45">
        <v>9509</v>
      </c>
      <c r="NAX46" s="45">
        <v>9510</v>
      </c>
      <c r="NAY46" s="45">
        <v>9511</v>
      </c>
      <c r="NAZ46" s="45">
        <v>9512</v>
      </c>
      <c r="NBA46" s="45">
        <v>9513</v>
      </c>
      <c r="NBB46" s="45">
        <v>9514</v>
      </c>
      <c r="NBC46" s="45">
        <v>9515</v>
      </c>
      <c r="NBD46" s="45">
        <v>9516</v>
      </c>
      <c r="NBE46" s="45">
        <v>9517</v>
      </c>
      <c r="NBF46" s="45">
        <v>9518</v>
      </c>
      <c r="NBG46" s="45">
        <v>9519</v>
      </c>
      <c r="NBH46" s="45">
        <v>9520</v>
      </c>
      <c r="NBI46" s="45">
        <v>9521</v>
      </c>
      <c r="NBJ46" s="45">
        <v>9522</v>
      </c>
      <c r="NBK46" s="45">
        <v>9523</v>
      </c>
      <c r="NBL46" s="45">
        <v>9524</v>
      </c>
      <c r="NBM46" s="45">
        <v>9525</v>
      </c>
      <c r="NBN46" s="45">
        <v>9526</v>
      </c>
      <c r="NBO46" s="45">
        <v>9527</v>
      </c>
      <c r="NBP46" s="45">
        <v>9528</v>
      </c>
      <c r="NBQ46" s="45">
        <v>9529</v>
      </c>
      <c r="NBR46" s="45">
        <v>9530</v>
      </c>
      <c r="NBS46" s="45">
        <v>9531</v>
      </c>
      <c r="NBT46" s="45">
        <v>9532</v>
      </c>
      <c r="NBU46" s="45">
        <v>9533</v>
      </c>
      <c r="NBV46" s="45">
        <v>9534</v>
      </c>
      <c r="NBW46" s="45">
        <v>9535</v>
      </c>
      <c r="NBX46" s="45">
        <v>9536</v>
      </c>
      <c r="NBY46" s="45">
        <v>9537</v>
      </c>
      <c r="NBZ46" s="45">
        <v>9538</v>
      </c>
      <c r="NCA46" s="45">
        <v>9539</v>
      </c>
      <c r="NCB46" s="45">
        <v>9540</v>
      </c>
      <c r="NCC46" s="45">
        <v>9541</v>
      </c>
      <c r="NCD46" s="45">
        <v>9542</v>
      </c>
      <c r="NCE46" s="45">
        <v>9543</v>
      </c>
      <c r="NCF46" s="45">
        <v>9544</v>
      </c>
      <c r="NCG46" s="45">
        <v>9545</v>
      </c>
      <c r="NCH46" s="45">
        <v>9546</v>
      </c>
      <c r="NCI46" s="45">
        <v>9547</v>
      </c>
      <c r="NCJ46" s="45">
        <v>9548</v>
      </c>
      <c r="NCK46" s="45">
        <v>9549</v>
      </c>
      <c r="NCL46" s="45">
        <v>9550</v>
      </c>
      <c r="NCM46" s="45">
        <v>9551</v>
      </c>
      <c r="NCN46" s="45">
        <v>9552</v>
      </c>
      <c r="NCO46" s="45">
        <v>9553</v>
      </c>
      <c r="NCP46" s="45">
        <v>9554</v>
      </c>
      <c r="NCQ46" s="45">
        <v>9555</v>
      </c>
      <c r="NCR46" s="45">
        <v>9556</v>
      </c>
      <c r="NCS46" s="45">
        <v>9557</v>
      </c>
      <c r="NCT46" s="45">
        <v>9558</v>
      </c>
      <c r="NCU46" s="45">
        <v>9559</v>
      </c>
      <c r="NCV46" s="45">
        <v>9560</v>
      </c>
      <c r="NCW46" s="45">
        <v>9561</v>
      </c>
      <c r="NCX46" s="45">
        <v>9562</v>
      </c>
      <c r="NCY46" s="45">
        <v>9563</v>
      </c>
      <c r="NCZ46" s="45">
        <v>9564</v>
      </c>
      <c r="NDA46" s="45">
        <v>9565</v>
      </c>
      <c r="NDB46" s="45">
        <v>9566</v>
      </c>
      <c r="NDC46" s="45">
        <v>9567</v>
      </c>
      <c r="NDD46" s="45">
        <v>9568</v>
      </c>
      <c r="NDE46" s="45">
        <v>9569</v>
      </c>
      <c r="NDF46" s="45">
        <v>9570</v>
      </c>
      <c r="NDG46" s="45">
        <v>9571</v>
      </c>
      <c r="NDH46" s="45">
        <v>9572</v>
      </c>
      <c r="NDI46" s="45">
        <v>9573</v>
      </c>
      <c r="NDJ46" s="45">
        <v>9574</v>
      </c>
      <c r="NDK46" s="45">
        <v>9575</v>
      </c>
      <c r="NDL46" s="45">
        <v>9576</v>
      </c>
      <c r="NDM46" s="45">
        <v>9577</v>
      </c>
      <c r="NDN46" s="45">
        <v>9578</v>
      </c>
      <c r="NDO46" s="45">
        <v>9579</v>
      </c>
      <c r="NDP46" s="45">
        <v>9580</v>
      </c>
      <c r="NDQ46" s="45">
        <v>9581</v>
      </c>
      <c r="NDR46" s="45">
        <v>9582</v>
      </c>
      <c r="NDS46" s="45">
        <v>9583</v>
      </c>
      <c r="NDT46" s="45">
        <v>9584</v>
      </c>
      <c r="NDU46" s="45">
        <v>9585</v>
      </c>
      <c r="NDV46" s="45">
        <v>9586</v>
      </c>
      <c r="NDW46" s="45">
        <v>9587</v>
      </c>
      <c r="NDX46" s="45">
        <v>9588</v>
      </c>
      <c r="NDY46" s="45">
        <v>9589</v>
      </c>
      <c r="NDZ46" s="45">
        <v>9590</v>
      </c>
      <c r="NEA46" s="45">
        <v>9591</v>
      </c>
      <c r="NEB46" s="45">
        <v>9592</v>
      </c>
      <c r="NEC46" s="45">
        <v>9593</v>
      </c>
      <c r="NED46" s="45">
        <v>9594</v>
      </c>
      <c r="NEE46" s="45">
        <v>9595</v>
      </c>
      <c r="NEF46" s="45">
        <v>9596</v>
      </c>
      <c r="NEG46" s="45">
        <v>9597</v>
      </c>
      <c r="NEH46" s="45">
        <v>9598</v>
      </c>
      <c r="NEI46" s="45">
        <v>9599</v>
      </c>
      <c r="NEJ46" s="45">
        <v>9600</v>
      </c>
      <c r="NEK46" s="45">
        <v>9601</v>
      </c>
      <c r="NEL46" s="45">
        <v>9602</v>
      </c>
      <c r="NEM46" s="45">
        <v>9603</v>
      </c>
      <c r="NEN46" s="45">
        <v>9604</v>
      </c>
      <c r="NEO46" s="45">
        <v>9605</v>
      </c>
      <c r="NEP46" s="45">
        <v>9606</v>
      </c>
      <c r="NEQ46" s="45">
        <v>9607</v>
      </c>
      <c r="NER46" s="45">
        <v>9608</v>
      </c>
      <c r="NES46" s="45">
        <v>9609</v>
      </c>
      <c r="NET46" s="45">
        <v>9610</v>
      </c>
      <c r="NEU46" s="45">
        <v>9611</v>
      </c>
      <c r="NEV46" s="45">
        <v>9612</v>
      </c>
      <c r="NEW46" s="45">
        <v>9613</v>
      </c>
      <c r="NEX46" s="45">
        <v>9614</v>
      </c>
      <c r="NEY46" s="45">
        <v>9615</v>
      </c>
      <c r="NEZ46" s="45">
        <v>9616</v>
      </c>
      <c r="NFA46" s="45">
        <v>9617</v>
      </c>
      <c r="NFB46" s="45">
        <v>9618</v>
      </c>
      <c r="NFC46" s="45">
        <v>9619</v>
      </c>
      <c r="NFD46" s="45">
        <v>9620</v>
      </c>
      <c r="NFE46" s="45">
        <v>9621</v>
      </c>
      <c r="NFF46" s="45">
        <v>9622</v>
      </c>
      <c r="NFG46" s="45">
        <v>9623</v>
      </c>
      <c r="NFH46" s="45">
        <v>9624</v>
      </c>
      <c r="NFI46" s="45">
        <v>9625</v>
      </c>
      <c r="NFJ46" s="45">
        <v>9626</v>
      </c>
      <c r="NFK46" s="45">
        <v>9627</v>
      </c>
      <c r="NFL46" s="45">
        <v>9628</v>
      </c>
      <c r="NFM46" s="45">
        <v>9629</v>
      </c>
      <c r="NFN46" s="45">
        <v>9630</v>
      </c>
      <c r="NFO46" s="45">
        <v>9631</v>
      </c>
      <c r="NFP46" s="45">
        <v>9632</v>
      </c>
      <c r="NFQ46" s="45">
        <v>9633</v>
      </c>
      <c r="NFR46" s="45">
        <v>9634</v>
      </c>
      <c r="NFS46" s="45">
        <v>9635</v>
      </c>
      <c r="NFT46" s="45">
        <v>9636</v>
      </c>
      <c r="NFU46" s="45">
        <v>9637</v>
      </c>
      <c r="NFV46" s="45">
        <v>9638</v>
      </c>
      <c r="NFW46" s="45">
        <v>9639</v>
      </c>
      <c r="NFX46" s="45">
        <v>9640</v>
      </c>
      <c r="NFY46" s="45">
        <v>9641</v>
      </c>
      <c r="NFZ46" s="45">
        <v>9642</v>
      </c>
      <c r="NGA46" s="45">
        <v>9643</v>
      </c>
      <c r="NGB46" s="45">
        <v>9644</v>
      </c>
      <c r="NGC46" s="45">
        <v>9645</v>
      </c>
      <c r="NGD46" s="45">
        <v>9646</v>
      </c>
      <c r="NGE46" s="45">
        <v>9647</v>
      </c>
      <c r="NGF46" s="45">
        <v>9648</v>
      </c>
      <c r="NGG46" s="45">
        <v>9649</v>
      </c>
      <c r="NGH46" s="45">
        <v>9650</v>
      </c>
      <c r="NGI46" s="45">
        <v>9651</v>
      </c>
      <c r="NGJ46" s="45">
        <v>9652</v>
      </c>
      <c r="NGK46" s="45">
        <v>9653</v>
      </c>
      <c r="NGL46" s="45">
        <v>9654</v>
      </c>
      <c r="NGM46" s="45">
        <v>9655</v>
      </c>
      <c r="NGN46" s="45">
        <v>9656</v>
      </c>
      <c r="NGO46" s="45">
        <v>9657</v>
      </c>
      <c r="NGP46" s="45">
        <v>9658</v>
      </c>
      <c r="NGQ46" s="45">
        <v>9659</v>
      </c>
      <c r="NGR46" s="45">
        <v>9660</v>
      </c>
      <c r="NGS46" s="45">
        <v>9661</v>
      </c>
      <c r="NGT46" s="45">
        <v>9662</v>
      </c>
      <c r="NGU46" s="45">
        <v>9663</v>
      </c>
      <c r="NGV46" s="45">
        <v>9664</v>
      </c>
      <c r="NGW46" s="45">
        <v>9665</v>
      </c>
      <c r="NGX46" s="45">
        <v>9666</v>
      </c>
      <c r="NGY46" s="45">
        <v>9667</v>
      </c>
      <c r="NGZ46" s="45">
        <v>9668</v>
      </c>
      <c r="NHA46" s="45">
        <v>9669</v>
      </c>
      <c r="NHB46" s="45">
        <v>9670</v>
      </c>
      <c r="NHC46" s="45">
        <v>9671</v>
      </c>
      <c r="NHD46" s="45">
        <v>9672</v>
      </c>
      <c r="NHE46" s="45">
        <v>9673</v>
      </c>
      <c r="NHF46" s="45">
        <v>9674</v>
      </c>
      <c r="NHG46" s="45">
        <v>9675</v>
      </c>
      <c r="NHH46" s="45">
        <v>9676</v>
      </c>
      <c r="NHI46" s="45">
        <v>9677</v>
      </c>
      <c r="NHJ46" s="45">
        <v>9678</v>
      </c>
      <c r="NHK46" s="45">
        <v>9679</v>
      </c>
      <c r="NHL46" s="45">
        <v>9680</v>
      </c>
      <c r="NHM46" s="45">
        <v>9681</v>
      </c>
      <c r="NHN46" s="45">
        <v>9682</v>
      </c>
      <c r="NHO46" s="45">
        <v>9683</v>
      </c>
      <c r="NHP46" s="45">
        <v>9684</v>
      </c>
      <c r="NHQ46" s="45">
        <v>9685</v>
      </c>
      <c r="NHR46" s="45">
        <v>9686</v>
      </c>
      <c r="NHS46" s="45">
        <v>9687</v>
      </c>
      <c r="NHT46" s="45">
        <v>9688</v>
      </c>
      <c r="NHU46" s="45">
        <v>9689</v>
      </c>
      <c r="NHV46" s="45">
        <v>9690</v>
      </c>
      <c r="NHW46" s="45">
        <v>9691</v>
      </c>
      <c r="NHX46" s="45">
        <v>9692</v>
      </c>
      <c r="NHY46" s="45">
        <v>9693</v>
      </c>
      <c r="NHZ46" s="45">
        <v>9694</v>
      </c>
      <c r="NIA46" s="45">
        <v>9695</v>
      </c>
      <c r="NIB46" s="45">
        <v>9696</v>
      </c>
      <c r="NIC46" s="45">
        <v>9697</v>
      </c>
      <c r="NID46" s="45">
        <v>9698</v>
      </c>
      <c r="NIE46" s="45">
        <v>9699</v>
      </c>
      <c r="NIF46" s="45">
        <v>9700</v>
      </c>
      <c r="NIG46" s="45">
        <v>9701</v>
      </c>
      <c r="NIH46" s="45">
        <v>9702</v>
      </c>
      <c r="NII46" s="45">
        <v>9703</v>
      </c>
      <c r="NIJ46" s="45">
        <v>9704</v>
      </c>
      <c r="NIK46" s="45">
        <v>9705</v>
      </c>
      <c r="NIL46" s="45">
        <v>9706</v>
      </c>
      <c r="NIM46" s="45">
        <v>9707</v>
      </c>
      <c r="NIN46" s="45">
        <v>9708</v>
      </c>
      <c r="NIO46" s="45">
        <v>9709</v>
      </c>
      <c r="NIP46" s="45">
        <v>9710</v>
      </c>
      <c r="NIQ46" s="45">
        <v>9711</v>
      </c>
      <c r="NIR46" s="45">
        <v>9712</v>
      </c>
      <c r="NIS46" s="45">
        <v>9713</v>
      </c>
      <c r="NIT46" s="45">
        <v>9714</v>
      </c>
      <c r="NIU46" s="45">
        <v>9715</v>
      </c>
      <c r="NIV46" s="45">
        <v>9716</v>
      </c>
      <c r="NIW46" s="45">
        <v>9717</v>
      </c>
      <c r="NIX46" s="45">
        <v>9718</v>
      </c>
      <c r="NIY46" s="45">
        <v>9719</v>
      </c>
      <c r="NIZ46" s="45">
        <v>9720</v>
      </c>
      <c r="NJA46" s="45">
        <v>9721</v>
      </c>
      <c r="NJB46" s="45">
        <v>9722</v>
      </c>
      <c r="NJC46" s="45">
        <v>9723</v>
      </c>
      <c r="NJD46" s="45">
        <v>9724</v>
      </c>
      <c r="NJE46" s="45">
        <v>9725</v>
      </c>
      <c r="NJF46" s="45">
        <v>9726</v>
      </c>
      <c r="NJG46" s="45">
        <v>9727</v>
      </c>
      <c r="NJH46" s="45">
        <v>9728</v>
      </c>
      <c r="NJI46" s="45">
        <v>9729</v>
      </c>
      <c r="NJJ46" s="45">
        <v>9730</v>
      </c>
      <c r="NJK46" s="45">
        <v>9731</v>
      </c>
      <c r="NJL46" s="45">
        <v>9732</v>
      </c>
      <c r="NJM46" s="45">
        <v>9733</v>
      </c>
      <c r="NJN46" s="45">
        <v>9734</v>
      </c>
      <c r="NJO46" s="45">
        <v>9735</v>
      </c>
      <c r="NJP46" s="45">
        <v>9736</v>
      </c>
      <c r="NJQ46" s="45">
        <v>9737</v>
      </c>
      <c r="NJR46" s="45">
        <v>9738</v>
      </c>
      <c r="NJS46" s="45">
        <v>9739</v>
      </c>
      <c r="NJT46" s="45">
        <v>9740</v>
      </c>
      <c r="NJU46" s="45">
        <v>9741</v>
      </c>
      <c r="NJV46" s="45">
        <v>9742</v>
      </c>
      <c r="NJW46" s="45">
        <v>9743</v>
      </c>
      <c r="NJX46" s="45">
        <v>9744</v>
      </c>
      <c r="NJY46" s="45">
        <v>9745</v>
      </c>
      <c r="NJZ46" s="45">
        <v>9746</v>
      </c>
      <c r="NKA46" s="45">
        <v>9747</v>
      </c>
      <c r="NKB46" s="45">
        <v>9748</v>
      </c>
      <c r="NKC46" s="45">
        <v>9749</v>
      </c>
      <c r="NKD46" s="45">
        <v>9750</v>
      </c>
      <c r="NKE46" s="45">
        <v>9751</v>
      </c>
      <c r="NKF46" s="45">
        <v>9752</v>
      </c>
      <c r="NKG46" s="45">
        <v>9753</v>
      </c>
      <c r="NKH46" s="45">
        <v>9754</v>
      </c>
      <c r="NKI46" s="45">
        <v>9755</v>
      </c>
      <c r="NKJ46" s="45">
        <v>9756</v>
      </c>
      <c r="NKK46" s="45">
        <v>9757</v>
      </c>
      <c r="NKL46" s="45">
        <v>9758</v>
      </c>
      <c r="NKM46" s="45">
        <v>9759</v>
      </c>
      <c r="NKN46" s="45">
        <v>9760</v>
      </c>
      <c r="NKO46" s="45">
        <v>9761</v>
      </c>
      <c r="NKP46" s="45">
        <v>9762</v>
      </c>
      <c r="NKQ46" s="45">
        <v>9763</v>
      </c>
      <c r="NKR46" s="45">
        <v>9764</v>
      </c>
      <c r="NKS46" s="45">
        <v>9765</v>
      </c>
      <c r="NKT46" s="45">
        <v>9766</v>
      </c>
      <c r="NKU46" s="45">
        <v>9767</v>
      </c>
      <c r="NKV46" s="45">
        <v>9768</v>
      </c>
      <c r="NKW46" s="45">
        <v>9769</v>
      </c>
      <c r="NKX46" s="45">
        <v>9770</v>
      </c>
      <c r="NKY46" s="45">
        <v>9771</v>
      </c>
      <c r="NKZ46" s="45">
        <v>9772</v>
      </c>
      <c r="NLA46" s="45">
        <v>9773</v>
      </c>
      <c r="NLB46" s="45">
        <v>9774</v>
      </c>
      <c r="NLC46" s="45">
        <v>9775</v>
      </c>
      <c r="NLD46" s="45">
        <v>9776</v>
      </c>
      <c r="NLE46" s="45">
        <v>9777</v>
      </c>
      <c r="NLF46" s="45">
        <v>9778</v>
      </c>
      <c r="NLG46" s="45">
        <v>9779</v>
      </c>
      <c r="NLH46" s="45">
        <v>9780</v>
      </c>
      <c r="NLI46" s="45">
        <v>9781</v>
      </c>
      <c r="NLJ46" s="45">
        <v>9782</v>
      </c>
      <c r="NLK46" s="45">
        <v>9783</v>
      </c>
      <c r="NLL46" s="45">
        <v>9784</v>
      </c>
      <c r="NLM46" s="45">
        <v>9785</v>
      </c>
      <c r="NLN46" s="45">
        <v>9786</v>
      </c>
      <c r="NLO46" s="45">
        <v>9787</v>
      </c>
      <c r="NLP46" s="45">
        <v>9788</v>
      </c>
      <c r="NLQ46" s="45">
        <v>9789</v>
      </c>
      <c r="NLR46" s="45">
        <v>9790</v>
      </c>
      <c r="NLS46" s="45">
        <v>9791</v>
      </c>
      <c r="NLT46" s="45">
        <v>9792</v>
      </c>
      <c r="NLU46" s="45">
        <v>9793</v>
      </c>
      <c r="NLV46" s="45">
        <v>9794</v>
      </c>
      <c r="NLW46" s="45">
        <v>9795</v>
      </c>
      <c r="NLX46" s="45">
        <v>9796</v>
      </c>
      <c r="NLY46" s="45">
        <v>9797</v>
      </c>
      <c r="NLZ46" s="45">
        <v>9798</v>
      </c>
      <c r="NMA46" s="45">
        <v>9799</v>
      </c>
      <c r="NMB46" s="45">
        <v>9800</v>
      </c>
      <c r="NMC46" s="45">
        <v>9801</v>
      </c>
      <c r="NMD46" s="45">
        <v>9802</v>
      </c>
      <c r="NME46" s="45">
        <v>9803</v>
      </c>
      <c r="NMF46" s="45">
        <v>9804</v>
      </c>
      <c r="NMG46" s="45">
        <v>9805</v>
      </c>
      <c r="NMH46" s="45">
        <v>9806</v>
      </c>
      <c r="NMI46" s="45">
        <v>9807</v>
      </c>
      <c r="NMJ46" s="45">
        <v>9808</v>
      </c>
      <c r="NMK46" s="45">
        <v>9809</v>
      </c>
      <c r="NML46" s="45">
        <v>9810</v>
      </c>
      <c r="NMM46" s="45">
        <v>9811</v>
      </c>
      <c r="NMN46" s="45">
        <v>9812</v>
      </c>
      <c r="NMO46" s="45">
        <v>9813</v>
      </c>
      <c r="NMP46" s="45">
        <v>9814</v>
      </c>
      <c r="NMQ46" s="45">
        <v>9815</v>
      </c>
      <c r="NMR46" s="45">
        <v>9816</v>
      </c>
      <c r="NMS46" s="45">
        <v>9817</v>
      </c>
      <c r="NMT46" s="45">
        <v>9818</v>
      </c>
      <c r="NMU46" s="45">
        <v>9819</v>
      </c>
      <c r="NMV46" s="45">
        <v>9820</v>
      </c>
      <c r="NMW46" s="45">
        <v>9821</v>
      </c>
      <c r="NMX46" s="45">
        <v>9822</v>
      </c>
      <c r="NMY46" s="45">
        <v>9823</v>
      </c>
      <c r="NMZ46" s="45">
        <v>9824</v>
      </c>
      <c r="NNA46" s="45">
        <v>9825</v>
      </c>
      <c r="NNB46" s="45">
        <v>9826</v>
      </c>
      <c r="NNC46" s="45">
        <v>9827</v>
      </c>
      <c r="NND46" s="45">
        <v>9828</v>
      </c>
      <c r="NNE46" s="45">
        <v>9829</v>
      </c>
      <c r="NNF46" s="45">
        <v>9830</v>
      </c>
      <c r="NNG46" s="45">
        <v>9831</v>
      </c>
      <c r="NNH46" s="45">
        <v>9832</v>
      </c>
      <c r="NNI46" s="45">
        <v>9833</v>
      </c>
      <c r="NNJ46" s="45">
        <v>9834</v>
      </c>
      <c r="NNK46" s="45">
        <v>9835</v>
      </c>
      <c r="NNL46" s="45">
        <v>9836</v>
      </c>
      <c r="NNM46" s="45">
        <v>9837</v>
      </c>
      <c r="NNN46" s="45">
        <v>9838</v>
      </c>
      <c r="NNO46" s="45">
        <v>9839</v>
      </c>
      <c r="NNP46" s="45">
        <v>9840</v>
      </c>
      <c r="NNQ46" s="45">
        <v>9841</v>
      </c>
      <c r="NNR46" s="45">
        <v>9842</v>
      </c>
      <c r="NNS46" s="45">
        <v>9843</v>
      </c>
      <c r="NNT46" s="45">
        <v>9844</v>
      </c>
      <c r="NNU46" s="45">
        <v>9845</v>
      </c>
      <c r="NNV46" s="45">
        <v>9846</v>
      </c>
      <c r="NNW46" s="45">
        <v>9847</v>
      </c>
      <c r="NNX46" s="45">
        <v>9848</v>
      </c>
      <c r="NNY46" s="45">
        <v>9849</v>
      </c>
      <c r="NNZ46" s="45">
        <v>9850</v>
      </c>
      <c r="NOA46" s="45">
        <v>9851</v>
      </c>
      <c r="NOB46" s="45">
        <v>9852</v>
      </c>
      <c r="NOC46" s="45">
        <v>9853</v>
      </c>
      <c r="NOD46" s="45">
        <v>9854</v>
      </c>
      <c r="NOE46" s="45">
        <v>9855</v>
      </c>
      <c r="NOF46" s="45">
        <v>9856</v>
      </c>
      <c r="NOG46" s="45">
        <v>9857</v>
      </c>
      <c r="NOH46" s="45">
        <v>9858</v>
      </c>
      <c r="NOI46" s="45">
        <v>9859</v>
      </c>
      <c r="NOJ46" s="45">
        <v>9860</v>
      </c>
      <c r="NOK46" s="45">
        <v>9861</v>
      </c>
      <c r="NOL46" s="45">
        <v>9862</v>
      </c>
      <c r="NOM46" s="45">
        <v>9863</v>
      </c>
      <c r="NON46" s="45">
        <v>9864</v>
      </c>
      <c r="NOO46" s="45">
        <v>9865</v>
      </c>
      <c r="NOP46" s="45">
        <v>9866</v>
      </c>
      <c r="NOQ46" s="45">
        <v>9867</v>
      </c>
      <c r="NOR46" s="45">
        <v>9868</v>
      </c>
      <c r="NOS46" s="45">
        <v>9869</v>
      </c>
      <c r="NOT46" s="45">
        <v>9870</v>
      </c>
      <c r="NOU46" s="45">
        <v>9871</v>
      </c>
      <c r="NOV46" s="45">
        <v>9872</v>
      </c>
      <c r="NOW46" s="45">
        <v>9873</v>
      </c>
      <c r="NOX46" s="45">
        <v>9874</v>
      </c>
      <c r="NOY46" s="45">
        <v>9875</v>
      </c>
      <c r="NOZ46" s="45">
        <v>9876</v>
      </c>
      <c r="NPA46" s="45">
        <v>9877</v>
      </c>
      <c r="NPB46" s="45">
        <v>9878</v>
      </c>
      <c r="NPC46" s="45">
        <v>9879</v>
      </c>
      <c r="NPD46" s="45">
        <v>9880</v>
      </c>
      <c r="NPE46" s="45">
        <v>9881</v>
      </c>
      <c r="NPF46" s="45">
        <v>9882</v>
      </c>
      <c r="NPG46" s="45">
        <v>9883</v>
      </c>
      <c r="NPH46" s="45">
        <v>9884</v>
      </c>
      <c r="NPI46" s="45">
        <v>9885</v>
      </c>
      <c r="NPJ46" s="45">
        <v>9886</v>
      </c>
      <c r="NPK46" s="45">
        <v>9887</v>
      </c>
      <c r="NPL46" s="45">
        <v>9888</v>
      </c>
      <c r="NPM46" s="45">
        <v>9889</v>
      </c>
      <c r="NPN46" s="45">
        <v>9890</v>
      </c>
      <c r="NPO46" s="45">
        <v>9891</v>
      </c>
      <c r="NPP46" s="45">
        <v>9892</v>
      </c>
      <c r="NPQ46" s="45">
        <v>9893</v>
      </c>
      <c r="NPR46" s="45">
        <v>9894</v>
      </c>
      <c r="NPS46" s="45">
        <v>9895</v>
      </c>
      <c r="NPT46" s="45">
        <v>9896</v>
      </c>
      <c r="NPU46" s="45">
        <v>9897</v>
      </c>
      <c r="NPV46" s="45">
        <v>9898</v>
      </c>
      <c r="NPW46" s="45">
        <v>9899</v>
      </c>
      <c r="NPX46" s="45">
        <v>9900</v>
      </c>
      <c r="NPY46" s="45">
        <v>9901</v>
      </c>
      <c r="NPZ46" s="45">
        <v>9902</v>
      </c>
      <c r="NQA46" s="45">
        <v>9903</v>
      </c>
      <c r="NQB46" s="45">
        <v>9904</v>
      </c>
      <c r="NQC46" s="45">
        <v>9905</v>
      </c>
      <c r="NQD46" s="45">
        <v>9906</v>
      </c>
      <c r="NQE46" s="45">
        <v>9907</v>
      </c>
      <c r="NQF46" s="45">
        <v>9908</v>
      </c>
      <c r="NQG46" s="45">
        <v>9909</v>
      </c>
      <c r="NQH46" s="45">
        <v>9910</v>
      </c>
      <c r="NQI46" s="45">
        <v>9911</v>
      </c>
      <c r="NQJ46" s="45">
        <v>9912</v>
      </c>
      <c r="NQK46" s="45">
        <v>9913</v>
      </c>
      <c r="NQL46" s="45">
        <v>9914</v>
      </c>
      <c r="NQM46" s="45">
        <v>9915</v>
      </c>
      <c r="NQN46" s="45">
        <v>9916</v>
      </c>
      <c r="NQO46" s="45">
        <v>9917</v>
      </c>
      <c r="NQP46" s="45">
        <v>9918</v>
      </c>
      <c r="NQQ46" s="45">
        <v>9919</v>
      </c>
      <c r="NQR46" s="45">
        <v>9920</v>
      </c>
      <c r="NQS46" s="45">
        <v>9921</v>
      </c>
      <c r="NQT46" s="45">
        <v>9922</v>
      </c>
      <c r="NQU46" s="45">
        <v>9923</v>
      </c>
      <c r="NQV46" s="45">
        <v>9924</v>
      </c>
      <c r="NQW46" s="45">
        <v>9925</v>
      </c>
      <c r="NQX46" s="45">
        <v>9926</v>
      </c>
      <c r="NQY46" s="45">
        <v>9927</v>
      </c>
      <c r="NQZ46" s="45">
        <v>9928</v>
      </c>
      <c r="NRA46" s="45">
        <v>9929</v>
      </c>
      <c r="NRB46" s="45">
        <v>9930</v>
      </c>
      <c r="NRC46" s="45">
        <v>9931</v>
      </c>
      <c r="NRD46" s="45">
        <v>9932</v>
      </c>
      <c r="NRE46" s="45">
        <v>9933</v>
      </c>
      <c r="NRF46" s="45">
        <v>9934</v>
      </c>
      <c r="NRG46" s="45">
        <v>9935</v>
      </c>
      <c r="NRH46" s="45">
        <v>9936</v>
      </c>
      <c r="NRI46" s="45">
        <v>9937</v>
      </c>
      <c r="NRJ46" s="45">
        <v>9938</v>
      </c>
      <c r="NRK46" s="45">
        <v>9939</v>
      </c>
      <c r="NRL46" s="45">
        <v>9940</v>
      </c>
      <c r="NRM46" s="45">
        <v>9941</v>
      </c>
      <c r="NRN46" s="45">
        <v>9942</v>
      </c>
      <c r="NRO46" s="45">
        <v>9943</v>
      </c>
      <c r="NRP46" s="45">
        <v>9944</v>
      </c>
      <c r="NRQ46" s="45">
        <v>9945</v>
      </c>
      <c r="NRR46" s="45">
        <v>9946</v>
      </c>
      <c r="NRS46" s="45">
        <v>9947</v>
      </c>
      <c r="NRT46" s="45">
        <v>9948</v>
      </c>
      <c r="NRU46" s="45">
        <v>9949</v>
      </c>
      <c r="NRV46" s="45">
        <v>9950</v>
      </c>
      <c r="NRW46" s="45">
        <v>9951</v>
      </c>
      <c r="NRX46" s="45">
        <v>9952</v>
      </c>
      <c r="NRY46" s="45">
        <v>9953</v>
      </c>
      <c r="NRZ46" s="45">
        <v>9954</v>
      </c>
      <c r="NSA46" s="45">
        <v>9955</v>
      </c>
      <c r="NSB46" s="45">
        <v>9956</v>
      </c>
      <c r="NSC46" s="45">
        <v>9957</v>
      </c>
      <c r="NSD46" s="45">
        <v>9958</v>
      </c>
      <c r="NSE46" s="45">
        <v>9959</v>
      </c>
      <c r="NSF46" s="45">
        <v>9960</v>
      </c>
      <c r="NSG46" s="45">
        <v>9961</v>
      </c>
      <c r="NSH46" s="45">
        <v>9962</v>
      </c>
      <c r="NSI46" s="45">
        <v>9963</v>
      </c>
      <c r="NSJ46" s="45">
        <v>9964</v>
      </c>
      <c r="NSK46" s="45">
        <v>9965</v>
      </c>
      <c r="NSL46" s="45">
        <v>9966</v>
      </c>
      <c r="NSM46" s="45">
        <v>9967</v>
      </c>
      <c r="NSN46" s="45">
        <v>9968</v>
      </c>
      <c r="NSO46" s="45">
        <v>9969</v>
      </c>
      <c r="NSP46" s="45">
        <v>9970</v>
      </c>
      <c r="NSQ46" s="45">
        <v>9971</v>
      </c>
      <c r="NSR46" s="45">
        <v>9972</v>
      </c>
      <c r="NSS46" s="45">
        <v>9973</v>
      </c>
      <c r="NST46" s="45">
        <v>9974</v>
      </c>
      <c r="NSU46" s="45">
        <v>9975</v>
      </c>
      <c r="NSV46" s="45">
        <v>9976</v>
      </c>
      <c r="NSW46" s="45">
        <v>9977</v>
      </c>
      <c r="NSX46" s="45">
        <v>9978</v>
      </c>
      <c r="NSY46" s="45">
        <v>9979</v>
      </c>
      <c r="NSZ46" s="45">
        <v>9980</v>
      </c>
      <c r="NTA46" s="45">
        <v>9981</v>
      </c>
      <c r="NTB46" s="45">
        <v>9982</v>
      </c>
      <c r="NTC46" s="45">
        <v>9983</v>
      </c>
      <c r="NTD46" s="45">
        <v>9984</v>
      </c>
      <c r="NTE46" s="45">
        <v>9985</v>
      </c>
      <c r="NTF46" s="45">
        <v>9986</v>
      </c>
      <c r="NTG46" s="45">
        <v>9987</v>
      </c>
      <c r="NTH46" s="45">
        <v>9988</v>
      </c>
      <c r="NTI46" s="45">
        <v>9989</v>
      </c>
      <c r="NTJ46" s="45">
        <v>9990</v>
      </c>
      <c r="NTK46" s="45">
        <v>9991</v>
      </c>
      <c r="NTL46" s="45">
        <v>9992</v>
      </c>
      <c r="NTM46" s="45">
        <v>9993</v>
      </c>
      <c r="NTN46" s="45">
        <v>9994</v>
      </c>
      <c r="NTO46" s="45">
        <v>9995</v>
      </c>
      <c r="NTP46" s="45">
        <v>9996</v>
      </c>
      <c r="NTQ46" s="45">
        <v>9997</v>
      </c>
      <c r="NTR46" s="45">
        <v>9998</v>
      </c>
      <c r="NTS46" s="45">
        <v>9999</v>
      </c>
      <c r="NTT46" s="45">
        <v>10000</v>
      </c>
      <c r="NTU46" s="45">
        <v>10001</v>
      </c>
      <c r="NTV46" s="45">
        <v>10002</v>
      </c>
      <c r="NTW46" s="45">
        <v>10003</v>
      </c>
      <c r="NTX46" s="45">
        <v>10004</v>
      </c>
      <c r="NTY46" s="45">
        <v>10005</v>
      </c>
      <c r="NTZ46" s="45">
        <v>10006</v>
      </c>
      <c r="NUA46" s="45">
        <v>10007</v>
      </c>
      <c r="NUB46" s="45">
        <v>10008</v>
      </c>
      <c r="NUC46" s="45">
        <v>10009</v>
      </c>
      <c r="NUD46" s="45">
        <v>10010</v>
      </c>
      <c r="NUE46" s="45">
        <v>10011</v>
      </c>
      <c r="NUF46" s="45">
        <v>10012</v>
      </c>
      <c r="NUG46" s="45">
        <v>10013</v>
      </c>
      <c r="NUH46" s="45">
        <v>10014</v>
      </c>
      <c r="NUI46" s="45">
        <v>10015</v>
      </c>
      <c r="NUJ46" s="45">
        <v>10016</v>
      </c>
      <c r="NUK46" s="45">
        <v>10017</v>
      </c>
      <c r="NUL46" s="45">
        <v>10018</v>
      </c>
      <c r="NUM46" s="45">
        <v>10019</v>
      </c>
      <c r="NUN46" s="45">
        <v>10020</v>
      </c>
      <c r="NUO46" s="45">
        <v>10021</v>
      </c>
      <c r="NUP46" s="45">
        <v>10022</v>
      </c>
      <c r="NUQ46" s="45">
        <v>10023</v>
      </c>
      <c r="NUR46" s="45">
        <v>10024</v>
      </c>
      <c r="NUS46" s="45">
        <v>10025</v>
      </c>
      <c r="NUT46" s="45">
        <v>10026</v>
      </c>
      <c r="NUU46" s="45">
        <v>10027</v>
      </c>
      <c r="NUV46" s="45">
        <v>10028</v>
      </c>
      <c r="NUW46" s="45">
        <v>10029</v>
      </c>
      <c r="NUX46" s="45">
        <v>10030</v>
      </c>
      <c r="NUY46" s="45">
        <v>10031</v>
      </c>
      <c r="NUZ46" s="45">
        <v>10032</v>
      </c>
      <c r="NVA46" s="45">
        <v>10033</v>
      </c>
      <c r="NVB46" s="45">
        <v>10034</v>
      </c>
      <c r="NVC46" s="45">
        <v>10035</v>
      </c>
      <c r="NVD46" s="45">
        <v>10036</v>
      </c>
      <c r="NVE46" s="45">
        <v>10037</v>
      </c>
      <c r="NVF46" s="45">
        <v>10038</v>
      </c>
      <c r="NVG46" s="45">
        <v>10039</v>
      </c>
      <c r="NVH46" s="45">
        <v>10040</v>
      </c>
      <c r="NVI46" s="45">
        <v>10041</v>
      </c>
      <c r="NVJ46" s="45">
        <v>10042</v>
      </c>
      <c r="NVK46" s="45">
        <v>10043</v>
      </c>
      <c r="NVL46" s="45">
        <v>10044</v>
      </c>
      <c r="NVM46" s="45">
        <v>10045</v>
      </c>
      <c r="NVN46" s="45">
        <v>10046</v>
      </c>
      <c r="NVO46" s="45">
        <v>10047</v>
      </c>
      <c r="NVP46" s="45">
        <v>10048</v>
      </c>
      <c r="NVQ46" s="45">
        <v>10049</v>
      </c>
      <c r="NVR46" s="45">
        <v>10050</v>
      </c>
      <c r="NVS46" s="45">
        <v>10051</v>
      </c>
      <c r="NVT46" s="45">
        <v>10052</v>
      </c>
      <c r="NVU46" s="45">
        <v>10053</v>
      </c>
      <c r="NVV46" s="45">
        <v>10054</v>
      </c>
      <c r="NVW46" s="45">
        <v>10055</v>
      </c>
      <c r="NVX46" s="45">
        <v>10056</v>
      </c>
      <c r="NVY46" s="45">
        <v>10057</v>
      </c>
      <c r="NVZ46" s="45">
        <v>10058</v>
      </c>
      <c r="NWA46" s="45">
        <v>10059</v>
      </c>
      <c r="NWB46" s="45">
        <v>10060</v>
      </c>
      <c r="NWC46" s="45">
        <v>10061</v>
      </c>
      <c r="NWD46" s="45">
        <v>10062</v>
      </c>
      <c r="NWE46" s="45">
        <v>10063</v>
      </c>
      <c r="NWF46" s="45">
        <v>10064</v>
      </c>
      <c r="NWG46" s="45">
        <v>10065</v>
      </c>
      <c r="NWH46" s="45">
        <v>10066</v>
      </c>
      <c r="NWI46" s="45">
        <v>10067</v>
      </c>
      <c r="NWJ46" s="45">
        <v>10068</v>
      </c>
      <c r="NWK46" s="45">
        <v>10069</v>
      </c>
      <c r="NWL46" s="45">
        <v>10070</v>
      </c>
      <c r="NWM46" s="45">
        <v>10071</v>
      </c>
      <c r="NWN46" s="45">
        <v>10072</v>
      </c>
      <c r="NWO46" s="45">
        <v>10073</v>
      </c>
      <c r="NWP46" s="45">
        <v>10074</v>
      </c>
      <c r="NWQ46" s="45">
        <v>10075</v>
      </c>
      <c r="NWR46" s="45">
        <v>10076</v>
      </c>
      <c r="NWS46" s="45">
        <v>10077</v>
      </c>
      <c r="NWT46" s="45">
        <v>10078</v>
      </c>
      <c r="NWU46" s="45">
        <v>10079</v>
      </c>
      <c r="NWV46" s="45">
        <v>10080</v>
      </c>
      <c r="NWW46" s="45">
        <v>10081</v>
      </c>
      <c r="NWX46" s="45">
        <v>10082</v>
      </c>
      <c r="NWY46" s="45">
        <v>10083</v>
      </c>
      <c r="NWZ46" s="45">
        <v>10084</v>
      </c>
      <c r="NXA46" s="45">
        <v>10085</v>
      </c>
      <c r="NXB46" s="45">
        <v>10086</v>
      </c>
      <c r="NXC46" s="45">
        <v>10087</v>
      </c>
      <c r="NXD46" s="45">
        <v>10088</v>
      </c>
      <c r="NXE46" s="45">
        <v>10089</v>
      </c>
      <c r="NXF46" s="45">
        <v>10090</v>
      </c>
      <c r="NXG46" s="45">
        <v>10091</v>
      </c>
      <c r="NXH46" s="45">
        <v>10092</v>
      </c>
      <c r="NXI46" s="45">
        <v>10093</v>
      </c>
      <c r="NXJ46" s="45">
        <v>10094</v>
      </c>
      <c r="NXK46" s="45">
        <v>10095</v>
      </c>
      <c r="NXL46" s="45">
        <v>10096</v>
      </c>
      <c r="NXM46" s="45">
        <v>10097</v>
      </c>
      <c r="NXN46" s="45">
        <v>10098</v>
      </c>
      <c r="NXO46" s="45">
        <v>10099</v>
      </c>
      <c r="NXP46" s="45">
        <v>10100</v>
      </c>
      <c r="NXQ46" s="45">
        <v>10101</v>
      </c>
      <c r="NXR46" s="45">
        <v>10102</v>
      </c>
      <c r="NXS46" s="45">
        <v>10103</v>
      </c>
      <c r="NXT46" s="45">
        <v>10104</v>
      </c>
      <c r="NXU46" s="45">
        <v>10105</v>
      </c>
      <c r="NXV46" s="45">
        <v>10106</v>
      </c>
      <c r="NXW46" s="45">
        <v>10107</v>
      </c>
      <c r="NXX46" s="45">
        <v>10108</v>
      </c>
      <c r="NXY46" s="45">
        <v>10109</v>
      </c>
      <c r="NXZ46" s="45">
        <v>10110</v>
      </c>
      <c r="NYA46" s="45">
        <v>10111</v>
      </c>
      <c r="NYB46" s="45">
        <v>10112</v>
      </c>
      <c r="NYC46" s="45">
        <v>10113</v>
      </c>
      <c r="NYD46" s="45">
        <v>10114</v>
      </c>
      <c r="NYE46" s="45">
        <v>10115</v>
      </c>
      <c r="NYF46" s="45">
        <v>10116</v>
      </c>
      <c r="NYG46" s="45">
        <v>10117</v>
      </c>
      <c r="NYH46" s="45">
        <v>10118</v>
      </c>
      <c r="NYI46" s="45">
        <v>10119</v>
      </c>
      <c r="NYJ46" s="45">
        <v>10120</v>
      </c>
      <c r="NYK46" s="45">
        <v>10121</v>
      </c>
      <c r="NYL46" s="45">
        <v>10122</v>
      </c>
      <c r="NYM46" s="45">
        <v>10123</v>
      </c>
      <c r="NYN46" s="45">
        <v>10124</v>
      </c>
      <c r="NYO46" s="45">
        <v>10125</v>
      </c>
      <c r="NYP46" s="45">
        <v>10126</v>
      </c>
      <c r="NYQ46" s="45">
        <v>10127</v>
      </c>
      <c r="NYR46" s="45">
        <v>10128</v>
      </c>
      <c r="NYS46" s="45">
        <v>10129</v>
      </c>
      <c r="NYT46" s="45">
        <v>10130</v>
      </c>
      <c r="NYU46" s="45">
        <v>10131</v>
      </c>
      <c r="NYV46" s="45">
        <v>10132</v>
      </c>
      <c r="NYW46" s="45">
        <v>10133</v>
      </c>
      <c r="NYX46" s="45">
        <v>10134</v>
      </c>
      <c r="NYY46" s="45">
        <v>10135</v>
      </c>
      <c r="NYZ46" s="45">
        <v>10136</v>
      </c>
      <c r="NZA46" s="45">
        <v>10137</v>
      </c>
      <c r="NZB46" s="45">
        <v>10138</v>
      </c>
      <c r="NZC46" s="45">
        <v>10139</v>
      </c>
      <c r="NZD46" s="45">
        <v>10140</v>
      </c>
      <c r="NZE46" s="45">
        <v>10141</v>
      </c>
      <c r="NZF46" s="45">
        <v>10142</v>
      </c>
      <c r="NZG46" s="45">
        <v>10143</v>
      </c>
      <c r="NZH46" s="45">
        <v>10144</v>
      </c>
      <c r="NZI46" s="45">
        <v>10145</v>
      </c>
      <c r="NZJ46" s="45">
        <v>10146</v>
      </c>
      <c r="NZK46" s="45">
        <v>10147</v>
      </c>
      <c r="NZL46" s="45">
        <v>10148</v>
      </c>
      <c r="NZM46" s="45">
        <v>10149</v>
      </c>
      <c r="NZN46" s="45">
        <v>10150</v>
      </c>
      <c r="NZO46" s="45">
        <v>10151</v>
      </c>
      <c r="NZP46" s="45">
        <v>10152</v>
      </c>
      <c r="NZQ46" s="45">
        <v>10153</v>
      </c>
      <c r="NZR46" s="45">
        <v>10154</v>
      </c>
      <c r="NZS46" s="45">
        <v>10155</v>
      </c>
      <c r="NZT46" s="45">
        <v>10156</v>
      </c>
      <c r="NZU46" s="45">
        <v>10157</v>
      </c>
      <c r="NZV46" s="45">
        <v>10158</v>
      </c>
      <c r="NZW46" s="45">
        <v>10159</v>
      </c>
      <c r="NZX46" s="45">
        <v>10160</v>
      </c>
      <c r="NZY46" s="45">
        <v>10161</v>
      </c>
      <c r="NZZ46" s="45">
        <v>10162</v>
      </c>
      <c r="OAA46" s="45">
        <v>10163</v>
      </c>
      <c r="OAB46" s="45">
        <v>10164</v>
      </c>
      <c r="OAC46" s="45">
        <v>10165</v>
      </c>
      <c r="OAD46" s="45">
        <v>10166</v>
      </c>
      <c r="OAE46" s="45">
        <v>10167</v>
      </c>
      <c r="OAF46" s="45">
        <v>10168</v>
      </c>
      <c r="OAG46" s="45">
        <v>10169</v>
      </c>
      <c r="OAH46" s="45">
        <v>10170</v>
      </c>
      <c r="OAI46" s="45">
        <v>10171</v>
      </c>
      <c r="OAJ46" s="45">
        <v>10172</v>
      </c>
      <c r="OAK46" s="45">
        <v>10173</v>
      </c>
      <c r="OAL46" s="45">
        <v>10174</v>
      </c>
      <c r="OAM46" s="45">
        <v>10175</v>
      </c>
      <c r="OAN46" s="45">
        <v>10176</v>
      </c>
      <c r="OAO46" s="45">
        <v>10177</v>
      </c>
      <c r="OAP46" s="45">
        <v>10178</v>
      </c>
      <c r="OAQ46" s="45">
        <v>10179</v>
      </c>
      <c r="OAR46" s="45">
        <v>10180</v>
      </c>
      <c r="OAS46" s="45">
        <v>10181</v>
      </c>
      <c r="OAT46" s="45">
        <v>10182</v>
      </c>
      <c r="OAU46" s="45">
        <v>10183</v>
      </c>
      <c r="OAV46" s="45">
        <v>10184</v>
      </c>
      <c r="OAW46" s="45">
        <v>10185</v>
      </c>
      <c r="OAX46" s="45">
        <v>10186</v>
      </c>
      <c r="OAY46" s="45">
        <v>10187</v>
      </c>
      <c r="OAZ46" s="45">
        <v>10188</v>
      </c>
      <c r="OBA46" s="45">
        <v>10189</v>
      </c>
      <c r="OBB46" s="45">
        <v>10190</v>
      </c>
      <c r="OBC46" s="45">
        <v>10191</v>
      </c>
      <c r="OBD46" s="45">
        <v>10192</v>
      </c>
      <c r="OBE46" s="45">
        <v>10193</v>
      </c>
      <c r="OBF46" s="45">
        <v>10194</v>
      </c>
      <c r="OBG46" s="45">
        <v>10195</v>
      </c>
      <c r="OBH46" s="45">
        <v>10196</v>
      </c>
      <c r="OBI46" s="45">
        <v>10197</v>
      </c>
      <c r="OBJ46" s="45">
        <v>10198</v>
      </c>
      <c r="OBK46" s="45">
        <v>10199</v>
      </c>
      <c r="OBL46" s="45">
        <v>10200</v>
      </c>
      <c r="OBM46" s="45">
        <v>10201</v>
      </c>
      <c r="OBN46" s="45">
        <v>10202</v>
      </c>
      <c r="OBO46" s="45">
        <v>10203</v>
      </c>
      <c r="OBP46" s="45">
        <v>10204</v>
      </c>
      <c r="OBQ46" s="45">
        <v>10205</v>
      </c>
      <c r="OBR46" s="45">
        <v>10206</v>
      </c>
      <c r="OBS46" s="45">
        <v>10207</v>
      </c>
      <c r="OBT46" s="45">
        <v>10208</v>
      </c>
      <c r="OBU46" s="45">
        <v>10209</v>
      </c>
      <c r="OBV46" s="45">
        <v>10210</v>
      </c>
      <c r="OBW46" s="45">
        <v>10211</v>
      </c>
      <c r="OBX46" s="45">
        <v>10212</v>
      </c>
      <c r="OBY46" s="45">
        <v>10213</v>
      </c>
      <c r="OBZ46" s="45">
        <v>10214</v>
      </c>
      <c r="OCA46" s="45">
        <v>10215</v>
      </c>
      <c r="OCB46" s="45">
        <v>10216</v>
      </c>
      <c r="OCC46" s="45">
        <v>10217</v>
      </c>
      <c r="OCD46" s="45">
        <v>10218</v>
      </c>
      <c r="OCE46" s="45">
        <v>10219</v>
      </c>
      <c r="OCF46" s="45">
        <v>10220</v>
      </c>
      <c r="OCG46" s="45">
        <v>10221</v>
      </c>
      <c r="OCH46" s="45">
        <v>10222</v>
      </c>
      <c r="OCI46" s="45">
        <v>10223</v>
      </c>
      <c r="OCJ46" s="45">
        <v>10224</v>
      </c>
      <c r="OCK46" s="45">
        <v>10225</v>
      </c>
      <c r="OCL46" s="45">
        <v>10226</v>
      </c>
      <c r="OCM46" s="45">
        <v>10227</v>
      </c>
      <c r="OCN46" s="45">
        <v>10228</v>
      </c>
      <c r="OCO46" s="45">
        <v>10229</v>
      </c>
      <c r="OCP46" s="45">
        <v>10230</v>
      </c>
      <c r="OCQ46" s="45">
        <v>10231</v>
      </c>
      <c r="OCR46" s="45">
        <v>10232</v>
      </c>
      <c r="OCS46" s="45">
        <v>10233</v>
      </c>
      <c r="OCT46" s="45">
        <v>10234</v>
      </c>
      <c r="OCU46" s="45">
        <v>10235</v>
      </c>
      <c r="OCV46" s="45">
        <v>10236</v>
      </c>
      <c r="OCW46" s="45">
        <v>10237</v>
      </c>
      <c r="OCX46" s="45">
        <v>10238</v>
      </c>
      <c r="OCY46" s="45">
        <v>10239</v>
      </c>
      <c r="OCZ46" s="45">
        <v>10240</v>
      </c>
      <c r="ODA46" s="45">
        <v>10241</v>
      </c>
      <c r="ODB46" s="45">
        <v>10242</v>
      </c>
      <c r="ODC46" s="45">
        <v>10243</v>
      </c>
      <c r="ODD46" s="45">
        <v>10244</v>
      </c>
      <c r="ODE46" s="45">
        <v>10245</v>
      </c>
      <c r="ODF46" s="45">
        <v>10246</v>
      </c>
      <c r="ODG46" s="45">
        <v>10247</v>
      </c>
      <c r="ODH46" s="45">
        <v>10248</v>
      </c>
      <c r="ODI46" s="45">
        <v>10249</v>
      </c>
      <c r="ODJ46" s="45">
        <v>10250</v>
      </c>
      <c r="ODK46" s="45">
        <v>10251</v>
      </c>
      <c r="ODL46" s="45">
        <v>10252</v>
      </c>
      <c r="ODM46" s="45">
        <v>10253</v>
      </c>
      <c r="ODN46" s="45">
        <v>10254</v>
      </c>
      <c r="ODO46" s="45">
        <v>10255</v>
      </c>
      <c r="ODP46" s="45">
        <v>10256</v>
      </c>
      <c r="ODQ46" s="45">
        <v>10257</v>
      </c>
      <c r="ODR46" s="45">
        <v>10258</v>
      </c>
      <c r="ODS46" s="45">
        <v>10259</v>
      </c>
      <c r="ODT46" s="45">
        <v>10260</v>
      </c>
      <c r="ODU46" s="45">
        <v>10261</v>
      </c>
      <c r="ODV46" s="45">
        <v>10262</v>
      </c>
      <c r="ODW46" s="45">
        <v>10263</v>
      </c>
      <c r="ODX46" s="45">
        <v>10264</v>
      </c>
      <c r="ODY46" s="45">
        <v>10265</v>
      </c>
      <c r="ODZ46" s="45">
        <v>10266</v>
      </c>
      <c r="OEA46" s="45">
        <v>10267</v>
      </c>
      <c r="OEB46" s="45">
        <v>10268</v>
      </c>
      <c r="OEC46" s="45">
        <v>10269</v>
      </c>
      <c r="OED46" s="45">
        <v>10270</v>
      </c>
      <c r="OEE46" s="45">
        <v>10271</v>
      </c>
      <c r="OEF46" s="45">
        <v>10272</v>
      </c>
      <c r="OEG46" s="45">
        <v>10273</v>
      </c>
      <c r="OEH46" s="45">
        <v>10274</v>
      </c>
      <c r="OEI46" s="45">
        <v>10275</v>
      </c>
      <c r="OEJ46" s="45">
        <v>10276</v>
      </c>
      <c r="OEK46" s="45">
        <v>10277</v>
      </c>
      <c r="OEL46" s="45">
        <v>10278</v>
      </c>
      <c r="OEM46" s="45">
        <v>10279</v>
      </c>
      <c r="OEN46" s="45">
        <v>10280</v>
      </c>
      <c r="OEO46" s="45">
        <v>10281</v>
      </c>
      <c r="OEP46" s="45">
        <v>10282</v>
      </c>
      <c r="OEQ46" s="45">
        <v>10283</v>
      </c>
      <c r="OER46" s="45">
        <v>10284</v>
      </c>
      <c r="OES46" s="45">
        <v>10285</v>
      </c>
      <c r="OET46" s="45">
        <v>10286</v>
      </c>
      <c r="OEU46" s="45">
        <v>10287</v>
      </c>
      <c r="OEV46" s="45">
        <v>10288</v>
      </c>
      <c r="OEW46" s="45">
        <v>10289</v>
      </c>
      <c r="OEX46" s="45">
        <v>10290</v>
      </c>
      <c r="OEY46" s="45">
        <v>10291</v>
      </c>
      <c r="OEZ46" s="45">
        <v>10292</v>
      </c>
      <c r="OFA46" s="45">
        <v>10293</v>
      </c>
      <c r="OFB46" s="45">
        <v>10294</v>
      </c>
      <c r="OFC46" s="45">
        <v>10295</v>
      </c>
      <c r="OFD46" s="45">
        <v>10296</v>
      </c>
      <c r="OFE46" s="45">
        <v>10297</v>
      </c>
      <c r="OFF46" s="45">
        <v>10298</v>
      </c>
      <c r="OFG46" s="45">
        <v>10299</v>
      </c>
      <c r="OFH46" s="45">
        <v>10300</v>
      </c>
      <c r="OFI46" s="45">
        <v>10301</v>
      </c>
      <c r="OFJ46" s="45">
        <v>10302</v>
      </c>
      <c r="OFK46" s="45">
        <v>10303</v>
      </c>
      <c r="OFL46" s="45">
        <v>10304</v>
      </c>
      <c r="OFM46" s="45">
        <v>10305</v>
      </c>
      <c r="OFN46" s="45">
        <v>10306</v>
      </c>
      <c r="OFO46" s="45">
        <v>10307</v>
      </c>
      <c r="OFP46" s="45">
        <v>10308</v>
      </c>
      <c r="OFQ46" s="45">
        <v>10309</v>
      </c>
      <c r="OFR46" s="45">
        <v>10310</v>
      </c>
      <c r="OFS46" s="45">
        <v>10311</v>
      </c>
      <c r="OFT46" s="45">
        <v>10312</v>
      </c>
      <c r="OFU46" s="45">
        <v>10313</v>
      </c>
      <c r="OFV46" s="45">
        <v>10314</v>
      </c>
      <c r="OFW46" s="45">
        <v>10315</v>
      </c>
      <c r="OFX46" s="45">
        <v>10316</v>
      </c>
      <c r="OFY46" s="45">
        <v>10317</v>
      </c>
      <c r="OFZ46" s="45">
        <v>10318</v>
      </c>
      <c r="OGA46" s="45">
        <v>10319</v>
      </c>
      <c r="OGB46" s="45">
        <v>10320</v>
      </c>
      <c r="OGC46" s="45">
        <v>10321</v>
      </c>
      <c r="OGD46" s="45">
        <v>10322</v>
      </c>
      <c r="OGE46" s="45">
        <v>10323</v>
      </c>
      <c r="OGF46" s="45">
        <v>10324</v>
      </c>
      <c r="OGG46" s="45">
        <v>10325</v>
      </c>
      <c r="OGH46" s="45">
        <v>10326</v>
      </c>
      <c r="OGI46" s="45">
        <v>10327</v>
      </c>
      <c r="OGJ46" s="45">
        <v>10328</v>
      </c>
      <c r="OGK46" s="45">
        <v>10329</v>
      </c>
      <c r="OGL46" s="45">
        <v>10330</v>
      </c>
      <c r="OGM46" s="45">
        <v>10331</v>
      </c>
      <c r="OGN46" s="45">
        <v>10332</v>
      </c>
      <c r="OGO46" s="45">
        <v>10333</v>
      </c>
      <c r="OGP46" s="45">
        <v>10334</v>
      </c>
      <c r="OGQ46" s="45">
        <v>10335</v>
      </c>
      <c r="OGR46" s="45">
        <v>10336</v>
      </c>
      <c r="OGS46" s="45">
        <v>10337</v>
      </c>
      <c r="OGT46" s="45">
        <v>10338</v>
      </c>
      <c r="OGU46" s="45">
        <v>10339</v>
      </c>
      <c r="OGV46" s="45">
        <v>10340</v>
      </c>
      <c r="OGW46" s="45">
        <v>10341</v>
      </c>
      <c r="OGX46" s="45">
        <v>10342</v>
      </c>
      <c r="OGY46" s="45">
        <v>10343</v>
      </c>
      <c r="OGZ46" s="45">
        <v>10344</v>
      </c>
      <c r="OHA46" s="45">
        <v>10345</v>
      </c>
      <c r="OHB46" s="45">
        <v>10346</v>
      </c>
      <c r="OHC46" s="45">
        <v>10347</v>
      </c>
      <c r="OHD46" s="45">
        <v>10348</v>
      </c>
      <c r="OHE46" s="45">
        <v>10349</v>
      </c>
      <c r="OHF46" s="45">
        <v>10350</v>
      </c>
      <c r="OHG46" s="45">
        <v>10351</v>
      </c>
      <c r="OHH46" s="45">
        <v>10352</v>
      </c>
      <c r="OHI46" s="45">
        <v>10353</v>
      </c>
      <c r="OHJ46" s="45">
        <v>10354</v>
      </c>
      <c r="OHK46" s="45">
        <v>10355</v>
      </c>
      <c r="OHL46" s="45">
        <v>10356</v>
      </c>
      <c r="OHM46" s="45">
        <v>10357</v>
      </c>
      <c r="OHN46" s="45">
        <v>10358</v>
      </c>
      <c r="OHO46" s="45">
        <v>10359</v>
      </c>
      <c r="OHP46" s="45">
        <v>10360</v>
      </c>
      <c r="OHQ46" s="45">
        <v>10361</v>
      </c>
      <c r="OHR46" s="45">
        <v>10362</v>
      </c>
      <c r="OHS46" s="45">
        <v>10363</v>
      </c>
      <c r="OHT46" s="45">
        <v>10364</v>
      </c>
      <c r="OHU46" s="45">
        <v>10365</v>
      </c>
      <c r="OHV46" s="45">
        <v>10366</v>
      </c>
      <c r="OHW46" s="45">
        <v>10367</v>
      </c>
      <c r="OHX46" s="45">
        <v>10368</v>
      </c>
      <c r="OHY46" s="45">
        <v>10369</v>
      </c>
      <c r="OHZ46" s="45">
        <v>10370</v>
      </c>
      <c r="OIA46" s="45">
        <v>10371</v>
      </c>
      <c r="OIB46" s="45">
        <v>10372</v>
      </c>
      <c r="OIC46" s="45">
        <v>10373</v>
      </c>
      <c r="OID46" s="45">
        <v>10374</v>
      </c>
      <c r="OIE46" s="45">
        <v>10375</v>
      </c>
      <c r="OIF46" s="45">
        <v>10376</v>
      </c>
      <c r="OIG46" s="45">
        <v>10377</v>
      </c>
      <c r="OIH46" s="45">
        <v>10378</v>
      </c>
      <c r="OII46" s="45">
        <v>10379</v>
      </c>
      <c r="OIJ46" s="45">
        <v>10380</v>
      </c>
      <c r="OIK46" s="45">
        <v>10381</v>
      </c>
      <c r="OIL46" s="45">
        <v>10382</v>
      </c>
      <c r="OIM46" s="45">
        <v>10383</v>
      </c>
      <c r="OIN46" s="45">
        <v>10384</v>
      </c>
      <c r="OIO46" s="45">
        <v>10385</v>
      </c>
      <c r="OIP46" s="45">
        <v>10386</v>
      </c>
      <c r="OIQ46" s="45">
        <v>10387</v>
      </c>
      <c r="OIR46" s="45">
        <v>10388</v>
      </c>
      <c r="OIS46" s="45">
        <v>10389</v>
      </c>
      <c r="OIT46" s="45">
        <v>10390</v>
      </c>
      <c r="OIU46" s="45">
        <v>10391</v>
      </c>
      <c r="OIV46" s="45">
        <v>10392</v>
      </c>
      <c r="OIW46" s="45">
        <v>10393</v>
      </c>
      <c r="OIX46" s="45">
        <v>10394</v>
      </c>
      <c r="OIY46" s="45">
        <v>10395</v>
      </c>
      <c r="OIZ46" s="45">
        <v>10396</v>
      </c>
      <c r="OJA46" s="45">
        <v>10397</v>
      </c>
      <c r="OJB46" s="45">
        <v>10398</v>
      </c>
      <c r="OJC46" s="45">
        <v>10399</v>
      </c>
      <c r="OJD46" s="45">
        <v>10400</v>
      </c>
      <c r="OJE46" s="45">
        <v>10401</v>
      </c>
      <c r="OJF46" s="45">
        <v>10402</v>
      </c>
      <c r="OJG46" s="45">
        <v>10403</v>
      </c>
      <c r="OJH46" s="45">
        <v>10404</v>
      </c>
      <c r="OJI46" s="45">
        <v>10405</v>
      </c>
      <c r="OJJ46" s="45">
        <v>10406</v>
      </c>
      <c r="OJK46" s="45">
        <v>10407</v>
      </c>
      <c r="OJL46" s="45">
        <v>10408</v>
      </c>
      <c r="OJM46" s="45">
        <v>10409</v>
      </c>
      <c r="OJN46" s="45">
        <v>10410</v>
      </c>
      <c r="OJO46" s="45">
        <v>10411</v>
      </c>
      <c r="OJP46" s="45">
        <v>10412</v>
      </c>
      <c r="OJQ46" s="45">
        <v>10413</v>
      </c>
      <c r="OJR46" s="45">
        <v>10414</v>
      </c>
      <c r="OJS46" s="45">
        <v>10415</v>
      </c>
      <c r="OJT46" s="45">
        <v>10416</v>
      </c>
      <c r="OJU46" s="45">
        <v>10417</v>
      </c>
      <c r="OJV46" s="45">
        <v>10418</v>
      </c>
      <c r="OJW46" s="45">
        <v>10419</v>
      </c>
      <c r="OJX46" s="45">
        <v>10420</v>
      </c>
      <c r="OJY46" s="45">
        <v>10421</v>
      </c>
      <c r="OJZ46" s="45">
        <v>10422</v>
      </c>
      <c r="OKA46" s="45">
        <v>10423</v>
      </c>
      <c r="OKB46" s="45">
        <v>10424</v>
      </c>
      <c r="OKC46" s="45">
        <v>10425</v>
      </c>
      <c r="OKD46" s="45">
        <v>10426</v>
      </c>
      <c r="OKE46" s="45">
        <v>10427</v>
      </c>
      <c r="OKF46" s="45">
        <v>10428</v>
      </c>
      <c r="OKG46" s="45">
        <v>10429</v>
      </c>
      <c r="OKH46" s="45">
        <v>10430</v>
      </c>
      <c r="OKI46" s="45">
        <v>10431</v>
      </c>
      <c r="OKJ46" s="45">
        <v>10432</v>
      </c>
      <c r="OKK46" s="45">
        <v>10433</v>
      </c>
      <c r="OKL46" s="45">
        <v>10434</v>
      </c>
      <c r="OKM46" s="45">
        <v>10435</v>
      </c>
      <c r="OKN46" s="45">
        <v>10436</v>
      </c>
      <c r="OKO46" s="45">
        <v>10437</v>
      </c>
      <c r="OKP46" s="45">
        <v>10438</v>
      </c>
      <c r="OKQ46" s="45">
        <v>10439</v>
      </c>
      <c r="OKR46" s="45">
        <v>10440</v>
      </c>
      <c r="OKS46" s="45">
        <v>10441</v>
      </c>
      <c r="OKT46" s="45">
        <v>10442</v>
      </c>
      <c r="OKU46" s="45">
        <v>10443</v>
      </c>
      <c r="OKV46" s="45">
        <v>10444</v>
      </c>
      <c r="OKW46" s="45">
        <v>10445</v>
      </c>
      <c r="OKX46" s="45">
        <v>10446</v>
      </c>
      <c r="OKY46" s="45">
        <v>10447</v>
      </c>
      <c r="OKZ46" s="45">
        <v>10448</v>
      </c>
      <c r="OLA46" s="45">
        <v>10449</v>
      </c>
      <c r="OLB46" s="45">
        <v>10450</v>
      </c>
      <c r="OLC46" s="45">
        <v>10451</v>
      </c>
      <c r="OLD46" s="45">
        <v>10452</v>
      </c>
      <c r="OLE46" s="45">
        <v>10453</v>
      </c>
      <c r="OLF46" s="45">
        <v>10454</v>
      </c>
      <c r="OLG46" s="45">
        <v>10455</v>
      </c>
      <c r="OLH46" s="45">
        <v>10456</v>
      </c>
      <c r="OLI46" s="45">
        <v>10457</v>
      </c>
      <c r="OLJ46" s="45">
        <v>10458</v>
      </c>
      <c r="OLK46" s="45">
        <v>10459</v>
      </c>
      <c r="OLL46" s="45">
        <v>10460</v>
      </c>
      <c r="OLM46" s="45">
        <v>10461</v>
      </c>
      <c r="OLN46" s="45">
        <v>10462</v>
      </c>
      <c r="OLO46" s="45">
        <v>10463</v>
      </c>
      <c r="OLP46" s="45">
        <v>10464</v>
      </c>
      <c r="OLQ46" s="45">
        <v>10465</v>
      </c>
      <c r="OLR46" s="45">
        <v>10466</v>
      </c>
      <c r="OLS46" s="45">
        <v>10467</v>
      </c>
      <c r="OLT46" s="45">
        <v>10468</v>
      </c>
      <c r="OLU46" s="45">
        <v>10469</v>
      </c>
      <c r="OLV46" s="45">
        <v>10470</v>
      </c>
      <c r="OLW46" s="45">
        <v>10471</v>
      </c>
      <c r="OLX46" s="45">
        <v>10472</v>
      </c>
      <c r="OLY46" s="45">
        <v>10473</v>
      </c>
      <c r="OLZ46" s="45">
        <v>10474</v>
      </c>
      <c r="OMA46" s="45">
        <v>10475</v>
      </c>
      <c r="OMB46" s="45">
        <v>10476</v>
      </c>
      <c r="OMC46" s="45">
        <v>10477</v>
      </c>
      <c r="OMD46" s="45">
        <v>10478</v>
      </c>
      <c r="OME46" s="45">
        <v>10479</v>
      </c>
      <c r="OMF46" s="45">
        <v>10480</v>
      </c>
      <c r="OMG46" s="45">
        <v>10481</v>
      </c>
      <c r="OMH46" s="45">
        <v>10482</v>
      </c>
      <c r="OMI46" s="45">
        <v>10483</v>
      </c>
      <c r="OMJ46" s="45">
        <v>10484</v>
      </c>
      <c r="OMK46" s="45">
        <v>10485</v>
      </c>
      <c r="OML46" s="45">
        <v>10486</v>
      </c>
      <c r="OMM46" s="45">
        <v>10487</v>
      </c>
      <c r="OMN46" s="45">
        <v>10488</v>
      </c>
      <c r="OMO46" s="45">
        <v>10489</v>
      </c>
      <c r="OMP46" s="45">
        <v>10490</v>
      </c>
      <c r="OMQ46" s="45">
        <v>10491</v>
      </c>
      <c r="OMR46" s="45">
        <v>10492</v>
      </c>
      <c r="OMS46" s="45">
        <v>10493</v>
      </c>
      <c r="OMT46" s="45">
        <v>10494</v>
      </c>
      <c r="OMU46" s="45">
        <v>10495</v>
      </c>
      <c r="OMV46" s="45">
        <v>10496</v>
      </c>
      <c r="OMW46" s="45">
        <v>10497</v>
      </c>
      <c r="OMX46" s="45">
        <v>10498</v>
      </c>
      <c r="OMY46" s="45">
        <v>10499</v>
      </c>
      <c r="OMZ46" s="45">
        <v>10500</v>
      </c>
      <c r="ONA46" s="45">
        <v>10501</v>
      </c>
      <c r="ONB46" s="45">
        <v>10502</v>
      </c>
      <c r="ONC46" s="45">
        <v>10503</v>
      </c>
      <c r="OND46" s="45">
        <v>10504</v>
      </c>
      <c r="ONE46" s="45">
        <v>10505</v>
      </c>
      <c r="ONF46" s="45">
        <v>10506</v>
      </c>
      <c r="ONG46" s="45">
        <v>10507</v>
      </c>
      <c r="ONH46" s="45">
        <v>10508</v>
      </c>
      <c r="ONI46" s="45">
        <v>10509</v>
      </c>
      <c r="ONJ46" s="45">
        <v>10510</v>
      </c>
      <c r="ONK46" s="45">
        <v>10511</v>
      </c>
      <c r="ONL46" s="45">
        <v>10512</v>
      </c>
      <c r="ONM46" s="45">
        <v>10513</v>
      </c>
      <c r="ONN46" s="45">
        <v>10514</v>
      </c>
      <c r="ONO46" s="45">
        <v>10515</v>
      </c>
      <c r="ONP46" s="45">
        <v>10516</v>
      </c>
      <c r="ONQ46" s="45">
        <v>10517</v>
      </c>
      <c r="ONR46" s="45">
        <v>10518</v>
      </c>
      <c r="ONS46" s="45">
        <v>10519</v>
      </c>
      <c r="ONT46" s="45">
        <v>10520</v>
      </c>
      <c r="ONU46" s="45">
        <v>10521</v>
      </c>
      <c r="ONV46" s="45">
        <v>10522</v>
      </c>
      <c r="ONW46" s="45">
        <v>10523</v>
      </c>
      <c r="ONX46" s="45">
        <v>10524</v>
      </c>
      <c r="ONY46" s="45">
        <v>10525</v>
      </c>
      <c r="ONZ46" s="45">
        <v>10526</v>
      </c>
      <c r="OOA46" s="45">
        <v>10527</v>
      </c>
      <c r="OOB46" s="45">
        <v>10528</v>
      </c>
      <c r="OOC46" s="45">
        <v>10529</v>
      </c>
      <c r="OOD46" s="45">
        <v>10530</v>
      </c>
      <c r="OOE46" s="45">
        <v>10531</v>
      </c>
      <c r="OOF46" s="45">
        <v>10532</v>
      </c>
      <c r="OOG46" s="45">
        <v>10533</v>
      </c>
      <c r="OOH46" s="45">
        <v>10534</v>
      </c>
      <c r="OOI46" s="45">
        <v>10535</v>
      </c>
      <c r="OOJ46" s="45">
        <v>10536</v>
      </c>
      <c r="OOK46" s="45">
        <v>10537</v>
      </c>
      <c r="OOL46" s="45">
        <v>10538</v>
      </c>
      <c r="OOM46" s="45">
        <v>10539</v>
      </c>
      <c r="OON46" s="45">
        <v>10540</v>
      </c>
      <c r="OOO46" s="45">
        <v>10541</v>
      </c>
      <c r="OOP46" s="45">
        <v>10542</v>
      </c>
      <c r="OOQ46" s="45">
        <v>10543</v>
      </c>
      <c r="OOR46" s="45">
        <v>10544</v>
      </c>
      <c r="OOS46" s="45">
        <v>10545</v>
      </c>
      <c r="OOT46" s="45">
        <v>10546</v>
      </c>
      <c r="OOU46" s="45">
        <v>10547</v>
      </c>
      <c r="OOV46" s="45">
        <v>10548</v>
      </c>
      <c r="OOW46" s="45">
        <v>10549</v>
      </c>
      <c r="OOX46" s="45">
        <v>10550</v>
      </c>
      <c r="OOY46" s="45">
        <v>10551</v>
      </c>
      <c r="OOZ46" s="45">
        <v>10552</v>
      </c>
      <c r="OPA46" s="45">
        <v>10553</v>
      </c>
      <c r="OPB46" s="45">
        <v>10554</v>
      </c>
      <c r="OPC46" s="45">
        <v>10555</v>
      </c>
      <c r="OPD46" s="45">
        <v>10556</v>
      </c>
      <c r="OPE46" s="45">
        <v>10557</v>
      </c>
      <c r="OPF46" s="45">
        <v>10558</v>
      </c>
      <c r="OPG46" s="45">
        <v>10559</v>
      </c>
      <c r="OPH46" s="45">
        <v>10560</v>
      </c>
      <c r="OPI46" s="45">
        <v>10561</v>
      </c>
      <c r="OPJ46" s="45">
        <v>10562</v>
      </c>
      <c r="OPK46" s="45">
        <v>10563</v>
      </c>
      <c r="OPL46" s="45">
        <v>10564</v>
      </c>
      <c r="OPM46" s="45">
        <v>10565</v>
      </c>
      <c r="OPN46" s="45">
        <v>10566</v>
      </c>
      <c r="OPO46" s="45">
        <v>10567</v>
      </c>
      <c r="OPP46" s="45">
        <v>10568</v>
      </c>
      <c r="OPQ46" s="45">
        <v>10569</v>
      </c>
      <c r="OPR46" s="45">
        <v>10570</v>
      </c>
      <c r="OPS46" s="45">
        <v>10571</v>
      </c>
      <c r="OPT46" s="45">
        <v>10572</v>
      </c>
      <c r="OPU46" s="45">
        <v>10573</v>
      </c>
      <c r="OPV46" s="45">
        <v>10574</v>
      </c>
      <c r="OPW46" s="45">
        <v>10575</v>
      </c>
      <c r="OPX46" s="45">
        <v>10576</v>
      </c>
      <c r="OPY46" s="45">
        <v>10577</v>
      </c>
      <c r="OPZ46" s="45">
        <v>10578</v>
      </c>
      <c r="OQA46" s="45">
        <v>10579</v>
      </c>
      <c r="OQB46" s="45">
        <v>10580</v>
      </c>
      <c r="OQC46" s="45">
        <v>10581</v>
      </c>
      <c r="OQD46" s="45">
        <v>10582</v>
      </c>
      <c r="OQE46" s="45">
        <v>10583</v>
      </c>
      <c r="OQF46" s="45">
        <v>10584</v>
      </c>
      <c r="OQG46" s="45">
        <v>10585</v>
      </c>
      <c r="OQH46" s="45">
        <v>10586</v>
      </c>
      <c r="OQI46" s="45">
        <v>10587</v>
      </c>
      <c r="OQJ46" s="45">
        <v>10588</v>
      </c>
      <c r="OQK46" s="45">
        <v>10589</v>
      </c>
      <c r="OQL46" s="45">
        <v>10590</v>
      </c>
      <c r="OQM46" s="45">
        <v>10591</v>
      </c>
      <c r="OQN46" s="45">
        <v>10592</v>
      </c>
      <c r="OQO46" s="45">
        <v>10593</v>
      </c>
      <c r="OQP46" s="45">
        <v>10594</v>
      </c>
      <c r="OQQ46" s="45">
        <v>10595</v>
      </c>
      <c r="OQR46" s="45">
        <v>10596</v>
      </c>
      <c r="OQS46" s="45">
        <v>10597</v>
      </c>
      <c r="OQT46" s="45">
        <v>10598</v>
      </c>
      <c r="OQU46" s="45">
        <v>10599</v>
      </c>
      <c r="OQV46" s="45">
        <v>10600</v>
      </c>
      <c r="OQW46" s="45">
        <v>10601</v>
      </c>
      <c r="OQX46" s="45">
        <v>10602</v>
      </c>
      <c r="OQY46" s="45">
        <v>10603</v>
      </c>
      <c r="OQZ46" s="45">
        <v>10604</v>
      </c>
      <c r="ORA46" s="45">
        <v>10605</v>
      </c>
      <c r="ORB46" s="45">
        <v>10606</v>
      </c>
      <c r="ORC46" s="45">
        <v>10607</v>
      </c>
      <c r="ORD46" s="45">
        <v>10608</v>
      </c>
      <c r="ORE46" s="45">
        <v>10609</v>
      </c>
      <c r="ORF46" s="45">
        <v>10610</v>
      </c>
      <c r="ORG46" s="45">
        <v>10611</v>
      </c>
      <c r="ORH46" s="45">
        <v>10612</v>
      </c>
      <c r="ORI46" s="45">
        <v>10613</v>
      </c>
      <c r="ORJ46" s="45">
        <v>10614</v>
      </c>
      <c r="ORK46" s="45">
        <v>10615</v>
      </c>
      <c r="ORL46" s="45">
        <v>10616</v>
      </c>
      <c r="ORM46" s="45">
        <v>10617</v>
      </c>
      <c r="ORN46" s="45">
        <v>10618</v>
      </c>
      <c r="ORO46" s="45">
        <v>10619</v>
      </c>
      <c r="ORP46" s="45">
        <v>10620</v>
      </c>
      <c r="ORQ46" s="45">
        <v>10621</v>
      </c>
      <c r="ORR46" s="45">
        <v>10622</v>
      </c>
      <c r="ORS46" s="45">
        <v>10623</v>
      </c>
      <c r="ORT46" s="45">
        <v>10624</v>
      </c>
      <c r="ORU46" s="45">
        <v>10625</v>
      </c>
      <c r="ORV46" s="45">
        <v>10626</v>
      </c>
      <c r="ORW46" s="45">
        <v>10627</v>
      </c>
      <c r="ORX46" s="45">
        <v>10628</v>
      </c>
      <c r="ORY46" s="45">
        <v>10629</v>
      </c>
      <c r="ORZ46" s="45">
        <v>10630</v>
      </c>
      <c r="OSA46" s="45">
        <v>10631</v>
      </c>
      <c r="OSB46" s="45">
        <v>10632</v>
      </c>
      <c r="OSC46" s="45">
        <v>10633</v>
      </c>
      <c r="OSD46" s="45">
        <v>10634</v>
      </c>
      <c r="OSE46" s="45">
        <v>10635</v>
      </c>
      <c r="OSF46" s="45">
        <v>10636</v>
      </c>
      <c r="OSG46" s="45">
        <v>10637</v>
      </c>
      <c r="OSH46" s="45">
        <v>10638</v>
      </c>
      <c r="OSI46" s="45">
        <v>10639</v>
      </c>
      <c r="OSJ46" s="45">
        <v>10640</v>
      </c>
      <c r="OSK46" s="45">
        <v>10641</v>
      </c>
      <c r="OSL46" s="45">
        <v>10642</v>
      </c>
      <c r="OSM46" s="45">
        <v>10643</v>
      </c>
      <c r="OSN46" s="45">
        <v>10644</v>
      </c>
      <c r="OSO46" s="45">
        <v>10645</v>
      </c>
      <c r="OSP46" s="45">
        <v>10646</v>
      </c>
      <c r="OSQ46" s="45">
        <v>10647</v>
      </c>
      <c r="OSR46" s="45">
        <v>10648</v>
      </c>
      <c r="OSS46" s="45">
        <v>10649</v>
      </c>
      <c r="OST46" s="45">
        <v>10650</v>
      </c>
      <c r="OSU46" s="45">
        <v>10651</v>
      </c>
      <c r="OSV46" s="45">
        <v>10652</v>
      </c>
      <c r="OSW46" s="45">
        <v>10653</v>
      </c>
      <c r="OSX46" s="45">
        <v>10654</v>
      </c>
      <c r="OSY46" s="45">
        <v>10655</v>
      </c>
      <c r="OSZ46" s="45">
        <v>10656</v>
      </c>
      <c r="OTA46" s="45">
        <v>10657</v>
      </c>
      <c r="OTB46" s="45">
        <v>10658</v>
      </c>
      <c r="OTC46" s="45">
        <v>10659</v>
      </c>
      <c r="OTD46" s="45">
        <v>10660</v>
      </c>
      <c r="OTE46" s="45">
        <v>10661</v>
      </c>
      <c r="OTF46" s="45">
        <v>10662</v>
      </c>
      <c r="OTG46" s="45">
        <v>10663</v>
      </c>
      <c r="OTH46" s="45">
        <v>10664</v>
      </c>
      <c r="OTI46" s="45">
        <v>10665</v>
      </c>
      <c r="OTJ46" s="45">
        <v>10666</v>
      </c>
      <c r="OTK46" s="45">
        <v>10667</v>
      </c>
      <c r="OTL46" s="45">
        <v>10668</v>
      </c>
      <c r="OTM46" s="45">
        <v>10669</v>
      </c>
      <c r="OTN46" s="45">
        <v>10670</v>
      </c>
      <c r="OTO46" s="45">
        <v>10671</v>
      </c>
      <c r="OTP46" s="45">
        <v>10672</v>
      </c>
      <c r="OTQ46" s="45">
        <v>10673</v>
      </c>
      <c r="OTR46" s="45">
        <v>10674</v>
      </c>
      <c r="OTS46" s="45">
        <v>10675</v>
      </c>
      <c r="OTT46" s="45">
        <v>10676</v>
      </c>
      <c r="OTU46" s="45">
        <v>10677</v>
      </c>
      <c r="OTV46" s="45">
        <v>10678</v>
      </c>
      <c r="OTW46" s="45">
        <v>10679</v>
      </c>
      <c r="OTX46" s="45">
        <v>10680</v>
      </c>
      <c r="OTY46" s="45">
        <v>10681</v>
      </c>
      <c r="OTZ46" s="45">
        <v>10682</v>
      </c>
      <c r="OUA46" s="45">
        <v>10683</v>
      </c>
      <c r="OUB46" s="45">
        <v>10684</v>
      </c>
      <c r="OUC46" s="45">
        <v>10685</v>
      </c>
      <c r="OUD46" s="45">
        <v>10686</v>
      </c>
      <c r="OUE46" s="45">
        <v>10687</v>
      </c>
      <c r="OUF46" s="45">
        <v>10688</v>
      </c>
      <c r="OUG46" s="45">
        <v>10689</v>
      </c>
      <c r="OUH46" s="45">
        <v>10690</v>
      </c>
      <c r="OUI46" s="45">
        <v>10691</v>
      </c>
      <c r="OUJ46" s="45">
        <v>10692</v>
      </c>
      <c r="OUK46" s="45">
        <v>10693</v>
      </c>
      <c r="OUL46" s="45">
        <v>10694</v>
      </c>
      <c r="OUM46" s="45">
        <v>10695</v>
      </c>
      <c r="OUN46" s="45">
        <v>10696</v>
      </c>
      <c r="OUO46" s="45">
        <v>10697</v>
      </c>
      <c r="OUP46" s="45">
        <v>10698</v>
      </c>
      <c r="OUQ46" s="45">
        <v>10699</v>
      </c>
      <c r="OUR46" s="45">
        <v>10700</v>
      </c>
      <c r="OUS46" s="45">
        <v>10701</v>
      </c>
      <c r="OUT46" s="45">
        <v>10702</v>
      </c>
      <c r="OUU46" s="45">
        <v>10703</v>
      </c>
      <c r="OUV46" s="45">
        <v>10704</v>
      </c>
      <c r="OUW46" s="45">
        <v>10705</v>
      </c>
      <c r="OUX46" s="45">
        <v>10706</v>
      </c>
      <c r="OUY46" s="45">
        <v>10707</v>
      </c>
      <c r="OUZ46" s="45">
        <v>10708</v>
      </c>
      <c r="OVA46" s="45">
        <v>10709</v>
      </c>
      <c r="OVB46" s="45">
        <v>10710</v>
      </c>
      <c r="OVC46" s="45">
        <v>10711</v>
      </c>
      <c r="OVD46" s="45">
        <v>10712</v>
      </c>
      <c r="OVE46" s="45">
        <v>10713</v>
      </c>
      <c r="OVF46" s="45">
        <v>10714</v>
      </c>
      <c r="OVG46" s="45">
        <v>10715</v>
      </c>
      <c r="OVH46" s="45">
        <v>10716</v>
      </c>
      <c r="OVI46" s="45">
        <v>10717</v>
      </c>
      <c r="OVJ46" s="45">
        <v>10718</v>
      </c>
      <c r="OVK46" s="45">
        <v>10719</v>
      </c>
      <c r="OVL46" s="45">
        <v>10720</v>
      </c>
      <c r="OVM46" s="45">
        <v>10721</v>
      </c>
      <c r="OVN46" s="45">
        <v>10722</v>
      </c>
      <c r="OVO46" s="45">
        <v>10723</v>
      </c>
      <c r="OVP46" s="45">
        <v>10724</v>
      </c>
      <c r="OVQ46" s="45">
        <v>10725</v>
      </c>
      <c r="OVR46" s="45">
        <v>10726</v>
      </c>
      <c r="OVS46" s="45">
        <v>10727</v>
      </c>
      <c r="OVT46" s="45">
        <v>10728</v>
      </c>
      <c r="OVU46" s="45">
        <v>10729</v>
      </c>
      <c r="OVV46" s="45">
        <v>10730</v>
      </c>
      <c r="OVW46" s="45">
        <v>10731</v>
      </c>
      <c r="OVX46" s="45">
        <v>10732</v>
      </c>
      <c r="OVY46" s="45">
        <v>10733</v>
      </c>
      <c r="OVZ46" s="45">
        <v>10734</v>
      </c>
      <c r="OWA46" s="45">
        <v>10735</v>
      </c>
      <c r="OWB46" s="45">
        <v>10736</v>
      </c>
      <c r="OWC46" s="45">
        <v>10737</v>
      </c>
      <c r="OWD46" s="45">
        <v>10738</v>
      </c>
      <c r="OWE46" s="45">
        <v>10739</v>
      </c>
      <c r="OWF46" s="45">
        <v>10740</v>
      </c>
      <c r="OWG46" s="45">
        <v>10741</v>
      </c>
      <c r="OWH46" s="45">
        <v>10742</v>
      </c>
      <c r="OWI46" s="45">
        <v>10743</v>
      </c>
      <c r="OWJ46" s="45">
        <v>10744</v>
      </c>
      <c r="OWK46" s="45">
        <v>10745</v>
      </c>
      <c r="OWL46" s="45">
        <v>10746</v>
      </c>
      <c r="OWM46" s="45">
        <v>10747</v>
      </c>
      <c r="OWN46" s="45">
        <v>10748</v>
      </c>
      <c r="OWO46" s="45">
        <v>10749</v>
      </c>
      <c r="OWP46" s="45">
        <v>10750</v>
      </c>
      <c r="OWQ46" s="45">
        <v>10751</v>
      </c>
      <c r="OWR46" s="45">
        <v>10752</v>
      </c>
      <c r="OWS46" s="45">
        <v>10753</v>
      </c>
      <c r="OWT46" s="45">
        <v>10754</v>
      </c>
      <c r="OWU46" s="45">
        <v>10755</v>
      </c>
      <c r="OWV46" s="45">
        <v>10756</v>
      </c>
      <c r="OWW46" s="45">
        <v>10757</v>
      </c>
      <c r="OWX46" s="45">
        <v>10758</v>
      </c>
      <c r="OWY46" s="45">
        <v>10759</v>
      </c>
      <c r="OWZ46" s="45">
        <v>10760</v>
      </c>
      <c r="OXA46" s="45">
        <v>10761</v>
      </c>
      <c r="OXB46" s="45">
        <v>10762</v>
      </c>
      <c r="OXC46" s="45">
        <v>10763</v>
      </c>
      <c r="OXD46" s="45">
        <v>10764</v>
      </c>
      <c r="OXE46" s="45">
        <v>10765</v>
      </c>
      <c r="OXF46" s="45">
        <v>10766</v>
      </c>
      <c r="OXG46" s="45">
        <v>10767</v>
      </c>
      <c r="OXH46" s="45">
        <v>10768</v>
      </c>
      <c r="OXI46" s="45">
        <v>10769</v>
      </c>
      <c r="OXJ46" s="45">
        <v>10770</v>
      </c>
      <c r="OXK46" s="45">
        <v>10771</v>
      </c>
      <c r="OXL46" s="45">
        <v>10772</v>
      </c>
      <c r="OXM46" s="45">
        <v>10773</v>
      </c>
      <c r="OXN46" s="45">
        <v>10774</v>
      </c>
      <c r="OXO46" s="45">
        <v>10775</v>
      </c>
      <c r="OXP46" s="45">
        <v>10776</v>
      </c>
      <c r="OXQ46" s="45">
        <v>10777</v>
      </c>
      <c r="OXR46" s="45">
        <v>10778</v>
      </c>
      <c r="OXS46" s="45">
        <v>10779</v>
      </c>
      <c r="OXT46" s="45">
        <v>10780</v>
      </c>
      <c r="OXU46" s="45">
        <v>10781</v>
      </c>
      <c r="OXV46" s="45">
        <v>10782</v>
      </c>
      <c r="OXW46" s="45">
        <v>10783</v>
      </c>
      <c r="OXX46" s="45">
        <v>10784</v>
      </c>
      <c r="OXY46" s="45">
        <v>10785</v>
      </c>
      <c r="OXZ46" s="45">
        <v>10786</v>
      </c>
      <c r="OYA46" s="45">
        <v>10787</v>
      </c>
      <c r="OYB46" s="45">
        <v>10788</v>
      </c>
      <c r="OYC46" s="45">
        <v>10789</v>
      </c>
      <c r="OYD46" s="45">
        <v>10790</v>
      </c>
      <c r="OYE46" s="45">
        <v>10791</v>
      </c>
      <c r="OYF46" s="45">
        <v>10792</v>
      </c>
      <c r="OYG46" s="45">
        <v>10793</v>
      </c>
      <c r="OYH46" s="45">
        <v>10794</v>
      </c>
      <c r="OYI46" s="45">
        <v>10795</v>
      </c>
      <c r="OYJ46" s="45">
        <v>10796</v>
      </c>
      <c r="OYK46" s="45">
        <v>10797</v>
      </c>
      <c r="OYL46" s="45">
        <v>10798</v>
      </c>
      <c r="OYM46" s="45">
        <v>10799</v>
      </c>
      <c r="OYN46" s="45">
        <v>10800</v>
      </c>
      <c r="OYO46" s="45">
        <v>10801</v>
      </c>
      <c r="OYP46" s="45">
        <v>10802</v>
      </c>
      <c r="OYQ46" s="45">
        <v>10803</v>
      </c>
      <c r="OYR46" s="45">
        <v>10804</v>
      </c>
      <c r="OYS46" s="45">
        <v>10805</v>
      </c>
      <c r="OYT46" s="45">
        <v>10806</v>
      </c>
      <c r="OYU46" s="45">
        <v>10807</v>
      </c>
      <c r="OYV46" s="45">
        <v>10808</v>
      </c>
      <c r="OYW46" s="45">
        <v>10809</v>
      </c>
      <c r="OYX46" s="45">
        <v>10810</v>
      </c>
      <c r="OYY46" s="45">
        <v>10811</v>
      </c>
      <c r="OYZ46" s="45">
        <v>10812</v>
      </c>
      <c r="OZA46" s="45">
        <v>10813</v>
      </c>
      <c r="OZB46" s="45">
        <v>10814</v>
      </c>
      <c r="OZC46" s="45">
        <v>10815</v>
      </c>
      <c r="OZD46" s="45">
        <v>10816</v>
      </c>
      <c r="OZE46" s="45">
        <v>10817</v>
      </c>
      <c r="OZF46" s="45">
        <v>10818</v>
      </c>
      <c r="OZG46" s="45">
        <v>10819</v>
      </c>
      <c r="OZH46" s="45">
        <v>10820</v>
      </c>
      <c r="OZI46" s="45">
        <v>10821</v>
      </c>
      <c r="OZJ46" s="45">
        <v>10822</v>
      </c>
      <c r="OZK46" s="45">
        <v>10823</v>
      </c>
      <c r="OZL46" s="45">
        <v>10824</v>
      </c>
      <c r="OZM46" s="45">
        <v>10825</v>
      </c>
      <c r="OZN46" s="45">
        <v>10826</v>
      </c>
      <c r="OZO46" s="45">
        <v>10827</v>
      </c>
      <c r="OZP46" s="45">
        <v>10828</v>
      </c>
      <c r="OZQ46" s="45">
        <v>10829</v>
      </c>
      <c r="OZR46" s="45">
        <v>10830</v>
      </c>
      <c r="OZS46" s="45">
        <v>10831</v>
      </c>
      <c r="OZT46" s="45">
        <v>10832</v>
      </c>
      <c r="OZU46" s="45">
        <v>10833</v>
      </c>
      <c r="OZV46" s="45">
        <v>10834</v>
      </c>
      <c r="OZW46" s="45">
        <v>10835</v>
      </c>
      <c r="OZX46" s="45">
        <v>10836</v>
      </c>
      <c r="OZY46" s="45">
        <v>10837</v>
      </c>
      <c r="OZZ46" s="45">
        <v>10838</v>
      </c>
      <c r="PAA46" s="45">
        <v>10839</v>
      </c>
      <c r="PAB46" s="45">
        <v>10840</v>
      </c>
      <c r="PAC46" s="45">
        <v>10841</v>
      </c>
      <c r="PAD46" s="45">
        <v>10842</v>
      </c>
      <c r="PAE46" s="45">
        <v>10843</v>
      </c>
      <c r="PAF46" s="45">
        <v>10844</v>
      </c>
      <c r="PAG46" s="45">
        <v>10845</v>
      </c>
      <c r="PAH46" s="45">
        <v>10846</v>
      </c>
      <c r="PAI46" s="45">
        <v>10847</v>
      </c>
      <c r="PAJ46" s="45">
        <v>10848</v>
      </c>
      <c r="PAK46" s="45">
        <v>10849</v>
      </c>
      <c r="PAL46" s="45">
        <v>10850</v>
      </c>
      <c r="PAM46" s="45">
        <v>10851</v>
      </c>
      <c r="PAN46" s="45">
        <v>10852</v>
      </c>
      <c r="PAO46" s="45">
        <v>10853</v>
      </c>
      <c r="PAP46" s="45">
        <v>10854</v>
      </c>
      <c r="PAQ46" s="45">
        <v>10855</v>
      </c>
      <c r="PAR46" s="45">
        <v>10856</v>
      </c>
      <c r="PAS46" s="45">
        <v>10857</v>
      </c>
      <c r="PAT46" s="45">
        <v>10858</v>
      </c>
      <c r="PAU46" s="45">
        <v>10859</v>
      </c>
      <c r="PAV46" s="45">
        <v>10860</v>
      </c>
      <c r="PAW46" s="45">
        <v>10861</v>
      </c>
      <c r="PAX46" s="45">
        <v>10862</v>
      </c>
      <c r="PAY46" s="45">
        <v>10863</v>
      </c>
      <c r="PAZ46" s="45">
        <v>10864</v>
      </c>
      <c r="PBA46" s="45">
        <v>10865</v>
      </c>
      <c r="PBB46" s="45">
        <v>10866</v>
      </c>
      <c r="PBC46" s="45">
        <v>10867</v>
      </c>
      <c r="PBD46" s="45">
        <v>10868</v>
      </c>
      <c r="PBE46" s="45">
        <v>10869</v>
      </c>
      <c r="PBF46" s="45">
        <v>10870</v>
      </c>
      <c r="PBG46" s="45">
        <v>10871</v>
      </c>
      <c r="PBH46" s="45">
        <v>10872</v>
      </c>
      <c r="PBI46" s="45">
        <v>10873</v>
      </c>
      <c r="PBJ46" s="45">
        <v>10874</v>
      </c>
      <c r="PBK46" s="45">
        <v>10875</v>
      </c>
      <c r="PBL46" s="45">
        <v>10876</v>
      </c>
      <c r="PBM46" s="45">
        <v>10877</v>
      </c>
      <c r="PBN46" s="45">
        <v>10878</v>
      </c>
      <c r="PBO46" s="45">
        <v>10879</v>
      </c>
      <c r="PBP46" s="45">
        <v>10880</v>
      </c>
      <c r="PBQ46" s="45">
        <v>10881</v>
      </c>
      <c r="PBR46" s="45">
        <v>10882</v>
      </c>
      <c r="PBS46" s="45">
        <v>10883</v>
      </c>
      <c r="PBT46" s="45">
        <v>10884</v>
      </c>
      <c r="PBU46" s="45">
        <v>10885</v>
      </c>
      <c r="PBV46" s="45">
        <v>10886</v>
      </c>
      <c r="PBW46" s="45">
        <v>10887</v>
      </c>
      <c r="PBX46" s="45">
        <v>10888</v>
      </c>
      <c r="PBY46" s="45">
        <v>10889</v>
      </c>
      <c r="PBZ46" s="45">
        <v>10890</v>
      </c>
      <c r="PCA46" s="45">
        <v>10891</v>
      </c>
      <c r="PCB46" s="45">
        <v>10892</v>
      </c>
      <c r="PCC46" s="45">
        <v>10893</v>
      </c>
      <c r="PCD46" s="45">
        <v>10894</v>
      </c>
      <c r="PCE46" s="45">
        <v>10895</v>
      </c>
      <c r="PCF46" s="45">
        <v>10896</v>
      </c>
      <c r="PCG46" s="45">
        <v>10897</v>
      </c>
      <c r="PCH46" s="45">
        <v>10898</v>
      </c>
      <c r="PCI46" s="45">
        <v>10899</v>
      </c>
      <c r="PCJ46" s="45">
        <v>10900</v>
      </c>
      <c r="PCK46" s="45">
        <v>10901</v>
      </c>
      <c r="PCL46" s="45">
        <v>10902</v>
      </c>
      <c r="PCM46" s="45">
        <v>10903</v>
      </c>
      <c r="PCN46" s="45">
        <v>10904</v>
      </c>
      <c r="PCO46" s="45">
        <v>10905</v>
      </c>
      <c r="PCP46" s="45">
        <v>10906</v>
      </c>
      <c r="PCQ46" s="45">
        <v>10907</v>
      </c>
      <c r="PCR46" s="45">
        <v>10908</v>
      </c>
      <c r="PCS46" s="45">
        <v>10909</v>
      </c>
      <c r="PCT46" s="45">
        <v>10910</v>
      </c>
      <c r="PCU46" s="45">
        <v>10911</v>
      </c>
      <c r="PCV46" s="45">
        <v>10912</v>
      </c>
      <c r="PCW46" s="45">
        <v>10913</v>
      </c>
      <c r="PCX46" s="45">
        <v>10914</v>
      </c>
      <c r="PCY46" s="45">
        <v>10915</v>
      </c>
      <c r="PCZ46" s="45">
        <v>10916</v>
      </c>
      <c r="PDA46" s="45">
        <v>10917</v>
      </c>
      <c r="PDB46" s="45">
        <v>10918</v>
      </c>
      <c r="PDC46" s="45">
        <v>10919</v>
      </c>
      <c r="PDD46" s="45">
        <v>10920</v>
      </c>
      <c r="PDE46" s="45">
        <v>10921</v>
      </c>
      <c r="PDF46" s="45">
        <v>10922</v>
      </c>
      <c r="PDG46" s="45">
        <v>10923</v>
      </c>
      <c r="PDH46" s="45">
        <v>10924</v>
      </c>
      <c r="PDI46" s="45">
        <v>10925</v>
      </c>
      <c r="PDJ46" s="45">
        <v>10926</v>
      </c>
      <c r="PDK46" s="45">
        <v>10927</v>
      </c>
      <c r="PDL46" s="45">
        <v>10928</v>
      </c>
      <c r="PDM46" s="45">
        <v>10929</v>
      </c>
      <c r="PDN46" s="45">
        <v>10930</v>
      </c>
      <c r="PDO46" s="45">
        <v>10931</v>
      </c>
      <c r="PDP46" s="45">
        <v>10932</v>
      </c>
      <c r="PDQ46" s="45">
        <v>10933</v>
      </c>
      <c r="PDR46" s="45">
        <v>10934</v>
      </c>
      <c r="PDS46" s="45">
        <v>10935</v>
      </c>
      <c r="PDT46" s="45">
        <v>10936</v>
      </c>
      <c r="PDU46" s="45">
        <v>10937</v>
      </c>
      <c r="PDV46" s="45">
        <v>10938</v>
      </c>
      <c r="PDW46" s="45">
        <v>10939</v>
      </c>
      <c r="PDX46" s="45">
        <v>10940</v>
      </c>
      <c r="PDY46" s="45">
        <v>10941</v>
      </c>
      <c r="PDZ46" s="45">
        <v>10942</v>
      </c>
      <c r="PEA46" s="45">
        <v>10943</v>
      </c>
      <c r="PEB46" s="45">
        <v>10944</v>
      </c>
      <c r="PEC46" s="45">
        <v>10945</v>
      </c>
      <c r="PED46" s="45">
        <v>10946</v>
      </c>
      <c r="PEE46" s="45">
        <v>10947</v>
      </c>
      <c r="PEF46" s="45">
        <v>10948</v>
      </c>
      <c r="PEG46" s="45">
        <v>10949</v>
      </c>
      <c r="PEH46" s="45">
        <v>10950</v>
      </c>
      <c r="PEI46" s="45">
        <v>10951</v>
      </c>
      <c r="PEJ46" s="45">
        <v>10952</v>
      </c>
      <c r="PEK46" s="45">
        <v>10953</v>
      </c>
      <c r="PEL46" s="45">
        <v>10954</v>
      </c>
      <c r="PEM46" s="45">
        <v>10955</v>
      </c>
      <c r="PEN46" s="45">
        <v>10956</v>
      </c>
      <c r="PEO46" s="45">
        <v>10957</v>
      </c>
      <c r="PEP46" s="45">
        <v>10958</v>
      </c>
      <c r="PEQ46" s="45">
        <v>10959</v>
      </c>
      <c r="PER46" s="45">
        <v>10960</v>
      </c>
      <c r="PES46" s="45">
        <v>10961</v>
      </c>
      <c r="PET46" s="45">
        <v>10962</v>
      </c>
      <c r="PEU46" s="45">
        <v>10963</v>
      </c>
      <c r="PEV46" s="45">
        <v>10964</v>
      </c>
      <c r="PEW46" s="45">
        <v>10965</v>
      </c>
      <c r="PEX46" s="45">
        <v>10966</v>
      </c>
      <c r="PEY46" s="45">
        <v>10967</v>
      </c>
      <c r="PEZ46" s="45">
        <v>10968</v>
      </c>
      <c r="PFA46" s="45">
        <v>10969</v>
      </c>
      <c r="PFB46" s="45">
        <v>10970</v>
      </c>
      <c r="PFC46" s="45">
        <v>10971</v>
      </c>
      <c r="PFD46" s="45">
        <v>10972</v>
      </c>
      <c r="PFE46" s="45">
        <v>10973</v>
      </c>
      <c r="PFF46" s="45">
        <v>10974</v>
      </c>
      <c r="PFG46" s="45">
        <v>10975</v>
      </c>
      <c r="PFH46" s="45">
        <v>10976</v>
      </c>
      <c r="PFI46" s="45">
        <v>10977</v>
      </c>
      <c r="PFJ46" s="45">
        <v>10978</v>
      </c>
      <c r="PFK46" s="45">
        <v>10979</v>
      </c>
      <c r="PFL46" s="45">
        <v>10980</v>
      </c>
      <c r="PFM46" s="45">
        <v>10981</v>
      </c>
      <c r="PFN46" s="45">
        <v>10982</v>
      </c>
      <c r="PFO46" s="45">
        <v>10983</v>
      </c>
      <c r="PFP46" s="45">
        <v>10984</v>
      </c>
      <c r="PFQ46" s="45">
        <v>10985</v>
      </c>
      <c r="PFR46" s="45">
        <v>10986</v>
      </c>
      <c r="PFS46" s="45">
        <v>10987</v>
      </c>
      <c r="PFT46" s="45">
        <v>10988</v>
      </c>
      <c r="PFU46" s="45">
        <v>10989</v>
      </c>
      <c r="PFV46" s="45">
        <v>10990</v>
      </c>
      <c r="PFW46" s="45">
        <v>10991</v>
      </c>
      <c r="PFX46" s="45">
        <v>10992</v>
      </c>
      <c r="PFY46" s="45">
        <v>10993</v>
      </c>
      <c r="PFZ46" s="45">
        <v>10994</v>
      </c>
      <c r="PGA46" s="45">
        <v>10995</v>
      </c>
      <c r="PGB46" s="45">
        <v>10996</v>
      </c>
      <c r="PGC46" s="45">
        <v>10997</v>
      </c>
      <c r="PGD46" s="45">
        <v>10998</v>
      </c>
      <c r="PGE46" s="45">
        <v>10999</v>
      </c>
      <c r="PGF46" s="45">
        <v>11000</v>
      </c>
      <c r="PGG46" s="45">
        <v>11001</v>
      </c>
      <c r="PGH46" s="45">
        <v>11002</v>
      </c>
      <c r="PGI46" s="45">
        <v>11003</v>
      </c>
      <c r="PGJ46" s="45">
        <v>11004</v>
      </c>
      <c r="PGK46" s="45">
        <v>11005</v>
      </c>
      <c r="PGL46" s="45">
        <v>11006</v>
      </c>
      <c r="PGM46" s="45">
        <v>11007</v>
      </c>
      <c r="PGN46" s="45">
        <v>11008</v>
      </c>
      <c r="PGO46" s="45">
        <v>11009</v>
      </c>
      <c r="PGP46" s="45">
        <v>11010</v>
      </c>
      <c r="PGQ46" s="45">
        <v>11011</v>
      </c>
      <c r="PGR46" s="45">
        <v>11012</v>
      </c>
      <c r="PGS46" s="45">
        <v>11013</v>
      </c>
      <c r="PGT46" s="45">
        <v>11014</v>
      </c>
      <c r="PGU46" s="45">
        <v>11015</v>
      </c>
      <c r="PGV46" s="45">
        <v>11016</v>
      </c>
      <c r="PGW46" s="45">
        <v>11017</v>
      </c>
      <c r="PGX46" s="45">
        <v>11018</v>
      </c>
      <c r="PGY46" s="45">
        <v>11019</v>
      </c>
      <c r="PGZ46" s="45">
        <v>11020</v>
      </c>
      <c r="PHA46" s="45">
        <v>11021</v>
      </c>
      <c r="PHB46" s="45">
        <v>11022</v>
      </c>
      <c r="PHC46" s="45">
        <v>11023</v>
      </c>
      <c r="PHD46" s="45">
        <v>11024</v>
      </c>
      <c r="PHE46" s="45">
        <v>11025</v>
      </c>
      <c r="PHF46" s="45">
        <v>11026</v>
      </c>
      <c r="PHG46" s="45">
        <v>11027</v>
      </c>
      <c r="PHH46" s="45">
        <v>11028</v>
      </c>
      <c r="PHI46" s="45">
        <v>11029</v>
      </c>
      <c r="PHJ46" s="45">
        <v>11030</v>
      </c>
      <c r="PHK46" s="45">
        <v>11031</v>
      </c>
      <c r="PHL46" s="45">
        <v>11032</v>
      </c>
      <c r="PHM46" s="45">
        <v>11033</v>
      </c>
      <c r="PHN46" s="45">
        <v>11034</v>
      </c>
      <c r="PHO46" s="45">
        <v>11035</v>
      </c>
      <c r="PHP46" s="45">
        <v>11036</v>
      </c>
      <c r="PHQ46" s="45">
        <v>11037</v>
      </c>
      <c r="PHR46" s="45">
        <v>11038</v>
      </c>
      <c r="PHS46" s="45">
        <v>11039</v>
      </c>
      <c r="PHT46" s="45">
        <v>11040</v>
      </c>
      <c r="PHU46" s="45">
        <v>11041</v>
      </c>
      <c r="PHV46" s="45">
        <v>11042</v>
      </c>
      <c r="PHW46" s="45">
        <v>11043</v>
      </c>
      <c r="PHX46" s="45">
        <v>11044</v>
      </c>
      <c r="PHY46" s="45">
        <v>11045</v>
      </c>
      <c r="PHZ46" s="45">
        <v>11046</v>
      </c>
      <c r="PIA46" s="45">
        <v>11047</v>
      </c>
      <c r="PIB46" s="45">
        <v>11048</v>
      </c>
      <c r="PIC46" s="45">
        <v>11049</v>
      </c>
      <c r="PID46" s="45">
        <v>11050</v>
      </c>
      <c r="PIE46" s="45">
        <v>11051</v>
      </c>
      <c r="PIF46" s="45">
        <v>11052</v>
      </c>
      <c r="PIG46" s="45">
        <v>11053</v>
      </c>
      <c r="PIH46" s="45">
        <v>11054</v>
      </c>
      <c r="PII46" s="45">
        <v>11055</v>
      </c>
      <c r="PIJ46" s="45">
        <v>11056</v>
      </c>
      <c r="PIK46" s="45">
        <v>11057</v>
      </c>
      <c r="PIL46" s="45">
        <v>11058</v>
      </c>
      <c r="PIM46" s="45">
        <v>11059</v>
      </c>
      <c r="PIN46" s="45">
        <v>11060</v>
      </c>
      <c r="PIO46" s="45">
        <v>11061</v>
      </c>
      <c r="PIP46" s="45">
        <v>11062</v>
      </c>
      <c r="PIQ46" s="45">
        <v>11063</v>
      </c>
      <c r="PIR46" s="45">
        <v>11064</v>
      </c>
      <c r="PIS46" s="45">
        <v>11065</v>
      </c>
      <c r="PIT46" s="45">
        <v>11066</v>
      </c>
      <c r="PIU46" s="45">
        <v>11067</v>
      </c>
      <c r="PIV46" s="45">
        <v>11068</v>
      </c>
      <c r="PIW46" s="45">
        <v>11069</v>
      </c>
      <c r="PIX46" s="45">
        <v>11070</v>
      </c>
      <c r="PIY46" s="45">
        <v>11071</v>
      </c>
      <c r="PIZ46" s="45">
        <v>11072</v>
      </c>
      <c r="PJA46" s="45">
        <v>11073</v>
      </c>
      <c r="PJB46" s="45">
        <v>11074</v>
      </c>
      <c r="PJC46" s="45">
        <v>11075</v>
      </c>
      <c r="PJD46" s="45">
        <v>11076</v>
      </c>
      <c r="PJE46" s="45">
        <v>11077</v>
      </c>
      <c r="PJF46" s="45">
        <v>11078</v>
      </c>
      <c r="PJG46" s="45">
        <v>11079</v>
      </c>
      <c r="PJH46" s="45">
        <v>11080</v>
      </c>
      <c r="PJI46" s="45">
        <v>11081</v>
      </c>
      <c r="PJJ46" s="45">
        <v>11082</v>
      </c>
      <c r="PJK46" s="45">
        <v>11083</v>
      </c>
      <c r="PJL46" s="45">
        <v>11084</v>
      </c>
      <c r="PJM46" s="45">
        <v>11085</v>
      </c>
      <c r="PJN46" s="45">
        <v>11086</v>
      </c>
      <c r="PJO46" s="45">
        <v>11087</v>
      </c>
      <c r="PJP46" s="45">
        <v>11088</v>
      </c>
      <c r="PJQ46" s="45">
        <v>11089</v>
      </c>
      <c r="PJR46" s="45">
        <v>11090</v>
      </c>
      <c r="PJS46" s="45">
        <v>11091</v>
      </c>
      <c r="PJT46" s="45">
        <v>11092</v>
      </c>
      <c r="PJU46" s="45">
        <v>11093</v>
      </c>
      <c r="PJV46" s="45">
        <v>11094</v>
      </c>
      <c r="PJW46" s="45">
        <v>11095</v>
      </c>
      <c r="PJX46" s="45">
        <v>11096</v>
      </c>
      <c r="PJY46" s="45">
        <v>11097</v>
      </c>
      <c r="PJZ46" s="45">
        <v>11098</v>
      </c>
      <c r="PKA46" s="45">
        <v>11099</v>
      </c>
      <c r="PKB46" s="45">
        <v>11100</v>
      </c>
      <c r="PKC46" s="45">
        <v>11101</v>
      </c>
      <c r="PKD46" s="45">
        <v>11102</v>
      </c>
      <c r="PKE46" s="45">
        <v>11103</v>
      </c>
      <c r="PKF46" s="45">
        <v>11104</v>
      </c>
      <c r="PKG46" s="45">
        <v>11105</v>
      </c>
      <c r="PKH46" s="45">
        <v>11106</v>
      </c>
      <c r="PKI46" s="45">
        <v>11107</v>
      </c>
      <c r="PKJ46" s="45">
        <v>11108</v>
      </c>
      <c r="PKK46" s="45">
        <v>11109</v>
      </c>
      <c r="PKL46" s="45">
        <v>11110</v>
      </c>
      <c r="PKM46" s="45">
        <v>11111</v>
      </c>
      <c r="PKN46" s="45">
        <v>11112</v>
      </c>
      <c r="PKO46" s="45">
        <v>11113</v>
      </c>
      <c r="PKP46" s="45">
        <v>11114</v>
      </c>
      <c r="PKQ46" s="45">
        <v>11115</v>
      </c>
      <c r="PKR46" s="45">
        <v>11116</v>
      </c>
      <c r="PKS46" s="45">
        <v>11117</v>
      </c>
      <c r="PKT46" s="45">
        <v>11118</v>
      </c>
      <c r="PKU46" s="45">
        <v>11119</v>
      </c>
      <c r="PKV46" s="45">
        <v>11120</v>
      </c>
      <c r="PKW46" s="45">
        <v>11121</v>
      </c>
      <c r="PKX46" s="45">
        <v>11122</v>
      </c>
      <c r="PKY46" s="45">
        <v>11123</v>
      </c>
      <c r="PKZ46" s="45">
        <v>11124</v>
      </c>
      <c r="PLA46" s="45">
        <v>11125</v>
      </c>
      <c r="PLB46" s="45">
        <v>11126</v>
      </c>
      <c r="PLC46" s="45">
        <v>11127</v>
      </c>
      <c r="PLD46" s="45">
        <v>11128</v>
      </c>
      <c r="PLE46" s="45">
        <v>11129</v>
      </c>
      <c r="PLF46" s="45">
        <v>11130</v>
      </c>
      <c r="PLG46" s="45">
        <v>11131</v>
      </c>
      <c r="PLH46" s="45">
        <v>11132</v>
      </c>
      <c r="PLI46" s="45">
        <v>11133</v>
      </c>
      <c r="PLJ46" s="45">
        <v>11134</v>
      </c>
      <c r="PLK46" s="45">
        <v>11135</v>
      </c>
      <c r="PLL46" s="45">
        <v>11136</v>
      </c>
      <c r="PLM46" s="45">
        <v>11137</v>
      </c>
      <c r="PLN46" s="45">
        <v>11138</v>
      </c>
      <c r="PLO46" s="45">
        <v>11139</v>
      </c>
      <c r="PLP46" s="45">
        <v>11140</v>
      </c>
      <c r="PLQ46" s="45">
        <v>11141</v>
      </c>
      <c r="PLR46" s="45">
        <v>11142</v>
      </c>
      <c r="PLS46" s="45">
        <v>11143</v>
      </c>
      <c r="PLT46" s="45">
        <v>11144</v>
      </c>
      <c r="PLU46" s="45">
        <v>11145</v>
      </c>
      <c r="PLV46" s="45">
        <v>11146</v>
      </c>
      <c r="PLW46" s="45">
        <v>11147</v>
      </c>
      <c r="PLX46" s="45">
        <v>11148</v>
      </c>
      <c r="PLY46" s="45">
        <v>11149</v>
      </c>
      <c r="PLZ46" s="45">
        <v>11150</v>
      </c>
      <c r="PMA46" s="45">
        <v>11151</v>
      </c>
      <c r="PMB46" s="45">
        <v>11152</v>
      </c>
      <c r="PMC46" s="45">
        <v>11153</v>
      </c>
      <c r="PMD46" s="45">
        <v>11154</v>
      </c>
      <c r="PME46" s="45">
        <v>11155</v>
      </c>
      <c r="PMF46" s="45">
        <v>11156</v>
      </c>
      <c r="PMG46" s="45">
        <v>11157</v>
      </c>
      <c r="PMH46" s="45">
        <v>11158</v>
      </c>
      <c r="PMI46" s="45">
        <v>11159</v>
      </c>
      <c r="PMJ46" s="45">
        <v>11160</v>
      </c>
      <c r="PMK46" s="45">
        <v>11161</v>
      </c>
      <c r="PML46" s="45">
        <v>11162</v>
      </c>
      <c r="PMM46" s="45">
        <v>11163</v>
      </c>
      <c r="PMN46" s="45">
        <v>11164</v>
      </c>
      <c r="PMO46" s="45">
        <v>11165</v>
      </c>
      <c r="PMP46" s="45">
        <v>11166</v>
      </c>
      <c r="PMQ46" s="45">
        <v>11167</v>
      </c>
      <c r="PMR46" s="45">
        <v>11168</v>
      </c>
      <c r="PMS46" s="45">
        <v>11169</v>
      </c>
      <c r="PMT46" s="45">
        <v>11170</v>
      </c>
      <c r="PMU46" s="45">
        <v>11171</v>
      </c>
      <c r="PMV46" s="45">
        <v>11172</v>
      </c>
      <c r="PMW46" s="45">
        <v>11173</v>
      </c>
      <c r="PMX46" s="45">
        <v>11174</v>
      </c>
      <c r="PMY46" s="45">
        <v>11175</v>
      </c>
      <c r="PMZ46" s="45">
        <v>11176</v>
      </c>
      <c r="PNA46" s="45">
        <v>11177</v>
      </c>
      <c r="PNB46" s="45">
        <v>11178</v>
      </c>
      <c r="PNC46" s="45">
        <v>11179</v>
      </c>
      <c r="PND46" s="45">
        <v>11180</v>
      </c>
      <c r="PNE46" s="45">
        <v>11181</v>
      </c>
      <c r="PNF46" s="45">
        <v>11182</v>
      </c>
      <c r="PNG46" s="45">
        <v>11183</v>
      </c>
      <c r="PNH46" s="45">
        <v>11184</v>
      </c>
      <c r="PNI46" s="45">
        <v>11185</v>
      </c>
      <c r="PNJ46" s="45">
        <v>11186</v>
      </c>
      <c r="PNK46" s="45">
        <v>11187</v>
      </c>
      <c r="PNL46" s="45">
        <v>11188</v>
      </c>
      <c r="PNM46" s="45">
        <v>11189</v>
      </c>
      <c r="PNN46" s="45">
        <v>11190</v>
      </c>
      <c r="PNO46" s="45">
        <v>11191</v>
      </c>
      <c r="PNP46" s="45">
        <v>11192</v>
      </c>
      <c r="PNQ46" s="45">
        <v>11193</v>
      </c>
      <c r="PNR46" s="45">
        <v>11194</v>
      </c>
      <c r="PNS46" s="45">
        <v>11195</v>
      </c>
      <c r="PNT46" s="45">
        <v>11196</v>
      </c>
      <c r="PNU46" s="45">
        <v>11197</v>
      </c>
      <c r="PNV46" s="45">
        <v>11198</v>
      </c>
      <c r="PNW46" s="45">
        <v>11199</v>
      </c>
      <c r="PNX46" s="45">
        <v>11200</v>
      </c>
      <c r="PNY46" s="45">
        <v>11201</v>
      </c>
      <c r="PNZ46" s="45">
        <v>11202</v>
      </c>
      <c r="POA46" s="45">
        <v>11203</v>
      </c>
      <c r="POB46" s="45">
        <v>11204</v>
      </c>
      <c r="POC46" s="45">
        <v>11205</v>
      </c>
      <c r="POD46" s="45">
        <v>11206</v>
      </c>
      <c r="POE46" s="45">
        <v>11207</v>
      </c>
      <c r="POF46" s="45">
        <v>11208</v>
      </c>
      <c r="POG46" s="45">
        <v>11209</v>
      </c>
      <c r="POH46" s="45">
        <v>11210</v>
      </c>
      <c r="POI46" s="45">
        <v>11211</v>
      </c>
      <c r="POJ46" s="45">
        <v>11212</v>
      </c>
      <c r="POK46" s="45">
        <v>11213</v>
      </c>
      <c r="POL46" s="45">
        <v>11214</v>
      </c>
      <c r="POM46" s="45">
        <v>11215</v>
      </c>
      <c r="PON46" s="45">
        <v>11216</v>
      </c>
      <c r="POO46" s="45">
        <v>11217</v>
      </c>
      <c r="POP46" s="45">
        <v>11218</v>
      </c>
      <c r="POQ46" s="45">
        <v>11219</v>
      </c>
      <c r="POR46" s="45">
        <v>11220</v>
      </c>
      <c r="POS46" s="45">
        <v>11221</v>
      </c>
      <c r="POT46" s="45">
        <v>11222</v>
      </c>
      <c r="POU46" s="45">
        <v>11223</v>
      </c>
      <c r="POV46" s="45">
        <v>11224</v>
      </c>
      <c r="POW46" s="45">
        <v>11225</v>
      </c>
      <c r="POX46" s="45">
        <v>11226</v>
      </c>
      <c r="POY46" s="45">
        <v>11227</v>
      </c>
      <c r="POZ46" s="45">
        <v>11228</v>
      </c>
      <c r="PPA46" s="45">
        <v>11229</v>
      </c>
      <c r="PPB46" s="45">
        <v>11230</v>
      </c>
      <c r="PPC46" s="45">
        <v>11231</v>
      </c>
      <c r="PPD46" s="45">
        <v>11232</v>
      </c>
      <c r="PPE46" s="45">
        <v>11233</v>
      </c>
      <c r="PPF46" s="45">
        <v>11234</v>
      </c>
      <c r="PPG46" s="45">
        <v>11235</v>
      </c>
      <c r="PPH46" s="45">
        <v>11236</v>
      </c>
      <c r="PPI46" s="45">
        <v>11237</v>
      </c>
      <c r="PPJ46" s="45">
        <v>11238</v>
      </c>
      <c r="PPK46" s="45">
        <v>11239</v>
      </c>
      <c r="PPL46" s="45">
        <v>11240</v>
      </c>
      <c r="PPM46" s="45">
        <v>11241</v>
      </c>
      <c r="PPN46" s="45">
        <v>11242</v>
      </c>
      <c r="PPO46" s="45">
        <v>11243</v>
      </c>
      <c r="PPP46" s="45">
        <v>11244</v>
      </c>
      <c r="PPQ46" s="45">
        <v>11245</v>
      </c>
      <c r="PPR46" s="45">
        <v>11246</v>
      </c>
      <c r="PPS46" s="45">
        <v>11247</v>
      </c>
      <c r="PPT46" s="45">
        <v>11248</v>
      </c>
      <c r="PPU46" s="45">
        <v>11249</v>
      </c>
      <c r="PPV46" s="45">
        <v>11250</v>
      </c>
      <c r="PPW46" s="45">
        <v>11251</v>
      </c>
      <c r="PPX46" s="45">
        <v>11252</v>
      </c>
      <c r="PPY46" s="45">
        <v>11253</v>
      </c>
      <c r="PPZ46" s="45">
        <v>11254</v>
      </c>
      <c r="PQA46" s="45">
        <v>11255</v>
      </c>
      <c r="PQB46" s="45">
        <v>11256</v>
      </c>
      <c r="PQC46" s="45">
        <v>11257</v>
      </c>
      <c r="PQD46" s="45">
        <v>11258</v>
      </c>
      <c r="PQE46" s="45">
        <v>11259</v>
      </c>
      <c r="PQF46" s="45">
        <v>11260</v>
      </c>
      <c r="PQG46" s="45">
        <v>11261</v>
      </c>
      <c r="PQH46" s="45">
        <v>11262</v>
      </c>
      <c r="PQI46" s="45">
        <v>11263</v>
      </c>
      <c r="PQJ46" s="45">
        <v>11264</v>
      </c>
      <c r="PQK46" s="45">
        <v>11265</v>
      </c>
      <c r="PQL46" s="45">
        <v>11266</v>
      </c>
      <c r="PQM46" s="45">
        <v>11267</v>
      </c>
      <c r="PQN46" s="45">
        <v>11268</v>
      </c>
      <c r="PQO46" s="45">
        <v>11269</v>
      </c>
      <c r="PQP46" s="45">
        <v>11270</v>
      </c>
      <c r="PQQ46" s="45">
        <v>11271</v>
      </c>
      <c r="PQR46" s="45">
        <v>11272</v>
      </c>
      <c r="PQS46" s="45">
        <v>11273</v>
      </c>
      <c r="PQT46" s="45">
        <v>11274</v>
      </c>
      <c r="PQU46" s="45">
        <v>11275</v>
      </c>
      <c r="PQV46" s="45">
        <v>11276</v>
      </c>
      <c r="PQW46" s="45">
        <v>11277</v>
      </c>
      <c r="PQX46" s="45">
        <v>11278</v>
      </c>
      <c r="PQY46" s="45">
        <v>11279</v>
      </c>
      <c r="PQZ46" s="45">
        <v>11280</v>
      </c>
      <c r="PRA46" s="45">
        <v>11281</v>
      </c>
      <c r="PRB46" s="45">
        <v>11282</v>
      </c>
      <c r="PRC46" s="45">
        <v>11283</v>
      </c>
      <c r="PRD46" s="45">
        <v>11284</v>
      </c>
      <c r="PRE46" s="45">
        <v>11285</v>
      </c>
      <c r="PRF46" s="45">
        <v>11286</v>
      </c>
      <c r="PRG46" s="45">
        <v>11287</v>
      </c>
      <c r="PRH46" s="45">
        <v>11288</v>
      </c>
      <c r="PRI46" s="45">
        <v>11289</v>
      </c>
      <c r="PRJ46" s="45">
        <v>11290</v>
      </c>
      <c r="PRK46" s="45">
        <v>11291</v>
      </c>
      <c r="PRL46" s="45">
        <v>11292</v>
      </c>
      <c r="PRM46" s="45">
        <v>11293</v>
      </c>
      <c r="PRN46" s="45">
        <v>11294</v>
      </c>
      <c r="PRO46" s="45">
        <v>11295</v>
      </c>
      <c r="PRP46" s="45">
        <v>11296</v>
      </c>
      <c r="PRQ46" s="45">
        <v>11297</v>
      </c>
      <c r="PRR46" s="45">
        <v>11298</v>
      </c>
      <c r="PRS46" s="45">
        <v>11299</v>
      </c>
      <c r="PRT46" s="45">
        <v>11300</v>
      </c>
      <c r="PRU46" s="45">
        <v>11301</v>
      </c>
      <c r="PRV46" s="45">
        <v>11302</v>
      </c>
      <c r="PRW46" s="45">
        <v>11303</v>
      </c>
      <c r="PRX46" s="45">
        <v>11304</v>
      </c>
      <c r="PRY46" s="45">
        <v>11305</v>
      </c>
      <c r="PRZ46" s="45">
        <v>11306</v>
      </c>
      <c r="PSA46" s="45">
        <v>11307</v>
      </c>
      <c r="PSB46" s="45">
        <v>11308</v>
      </c>
      <c r="PSC46" s="45">
        <v>11309</v>
      </c>
      <c r="PSD46" s="45">
        <v>11310</v>
      </c>
      <c r="PSE46" s="45">
        <v>11311</v>
      </c>
      <c r="PSF46" s="45">
        <v>11312</v>
      </c>
      <c r="PSG46" s="45">
        <v>11313</v>
      </c>
      <c r="PSH46" s="45">
        <v>11314</v>
      </c>
      <c r="PSI46" s="45">
        <v>11315</v>
      </c>
      <c r="PSJ46" s="45">
        <v>11316</v>
      </c>
      <c r="PSK46" s="45">
        <v>11317</v>
      </c>
      <c r="PSL46" s="45">
        <v>11318</v>
      </c>
      <c r="PSM46" s="45">
        <v>11319</v>
      </c>
      <c r="PSN46" s="45">
        <v>11320</v>
      </c>
      <c r="PSO46" s="45">
        <v>11321</v>
      </c>
      <c r="PSP46" s="45">
        <v>11322</v>
      </c>
      <c r="PSQ46" s="45">
        <v>11323</v>
      </c>
      <c r="PSR46" s="45">
        <v>11324</v>
      </c>
      <c r="PSS46" s="45">
        <v>11325</v>
      </c>
      <c r="PST46" s="45">
        <v>11326</v>
      </c>
      <c r="PSU46" s="45">
        <v>11327</v>
      </c>
      <c r="PSV46" s="45">
        <v>11328</v>
      </c>
      <c r="PSW46" s="45">
        <v>11329</v>
      </c>
      <c r="PSX46" s="45">
        <v>11330</v>
      </c>
      <c r="PSY46" s="45">
        <v>11331</v>
      </c>
      <c r="PSZ46" s="45">
        <v>11332</v>
      </c>
      <c r="PTA46" s="45">
        <v>11333</v>
      </c>
      <c r="PTB46" s="45">
        <v>11334</v>
      </c>
      <c r="PTC46" s="45">
        <v>11335</v>
      </c>
      <c r="PTD46" s="45">
        <v>11336</v>
      </c>
      <c r="PTE46" s="45">
        <v>11337</v>
      </c>
      <c r="PTF46" s="45">
        <v>11338</v>
      </c>
      <c r="PTG46" s="45">
        <v>11339</v>
      </c>
      <c r="PTH46" s="45">
        <v>11340</v>
      </c>
      <c r="PTI46" s="45">
        <v>11341</v>
      </c>
      <c r="PTJ46" s="45">
        <v>11342</v>
      </c>
      <c r="PTK46" s="45">
        <v>11343</v>
      </c>
      <c r="PTL46" s="45">
        <v>11344</v>
      </c>
      <c r="PTM46" s="45">
        <v>11345</v>
      </c>
      <c r="PTN46" s="45">
        <v>11346</v>
      </c>
      <c r="PTO46" s="45">
        <v>11347</v>
      </c>
      <c r="PTP46" s="45">
        <v>11348</v>
      </c>
      <c r="PTQ46" s="45">
        <v>11349</v>
      </c>
      <c r="PTR46" s="45">
        <v>11350</v>
      </c>
      <c r="PTS46" s="45">
        <v>11351</v>
      </c>
      <c r="PTT46" s="45">
        <v>11352</v>
      </c>
      <c r="PTU46" s="45">
        <v>11353</v>
      </c>
      <c r="PTV46" s="45">
        <v>11354</v>
      </c>
      <c r="PTW46" s="45">
        <v>11355</v>
      </c>
      <c r="PTX46" s="45">
        <v>11356</v>
      </c>
      <c r="PTY46" s="45">
        <v>11357</v>
      </c>
      <c r="PTZ46" s="45">
        <v>11358</v>
      </c>
      <c r="PUA46" s="45">
        <v>11359</v>
      </c>
      <c r="PUB46" s="45">
        <v>11360</v>
      </c>
      <c r="PUC46" s="45">
        <v>11361</v>
      </c>
      <c r="PUD46" s="45">
        <v>11362</v>
      </c>
      <c r="PUE46" s="45">
        <v>11363</v>
      </c>
      <c r="PUF46" s="45">
        <v>11364</v>
      </c>
      <c r="PUG46" s="45">
        <v>11365</v>
      </c>
      <c r="PUH46" s="45">
        <v>11366</v>
      </c>
      <c r="PUI46" s="45">
        <v>11367</v>
      </c>
      <c r="PUJ46" s="45">
        <v>11368</v>
      </c>
      <c r="PUK46" s="45">
        <v>11369</v>
      </c>
      <c r="PUL46" s="45">
        <v>11370</v>
      </c>
      <c r="PUM46" s="45">
        <v>11371</v>
      </c>
      <c r="PUN46" s="45">
        <v>11372</v>
      </c>
      <c r="PUO46" s="45">
        <v>11373</v>
      </c>
      <c r="PUP46" s="45">
        <v>11374</v>
      </c>
      <c r="PUQ46" s="45">
        <v>11375</v>
      </c>
      <c r="PUR46" s="45">
        <v>11376</v>
      </c>
      <c r="PUS46" s="45">
        <v>11377</v>
      </c>
      <c r="PUT46" s="45">
        <v>11378</v>
      </c>
      <c r="PUU46" s="45">
        <v>11379</v>
      </c>
      <c r="PUV46" s="45">
        <v>11380</v>
      </c>
      <c r="PUW46" s="45">
        <v>11381</v>
      </c>
      <c r="PUX46" s="45">
        <v>11382</v>
      </c>
      <c r="PUY46" s="45">
        <v>11383</v>
      </c>
      <c r="PUZ46" s="45">
        <v>11384</v>
      </c>
      <c r="PVA46" s="45">
        <v>11385</v>
      </c>
      <c r="PVB46" s="45">
        <v>11386</v>
      </c>
      <c r="PVC46" s="45">
        <v>11387</v>
      </c>
      <c r="PVD46" s="45">
        <v>11388</v>
      </c>
      <c r="PVE46" s="45">
        <v>11389</v>
      </c>
      <c r="PVF46" s="45">
        <v>11390</v>
      </c>
      <c r="PVG46" s="45">
        <v>11391</v>
      </c>
      <c r="PVH46" s="45">
        <v>11392</v>
      </c>
      <c r="PVI46" s="45">
        <v>11393</v>
      </c>
      <c r="PVJ46" s="45">
        <v>11394</v>
      </c>
      <c r="PVK46" s="45">
        <v>11395</v>
      </c>
      <c r="PVL46" s="45">
        <v>11396</v>
      </c>
      <c r="PVM46" s="45">
        <v>11397</v>
      </c>
      <c r="PVN46" s="45">
        <v>11398</v>
      </c>
      <c r="PVO46" s="45">
        <v>11399</v>
      </c>
      <c r="PVP46" s="45">
        <v>11400</v>
      </c>
      <c r="PVQ46" s="45">
        <v>11401</v>
      </c>
      <c r="PVR46" s="45">
        <v>11402</v>
      </c>
      <c r="PVS46" s="45">
        <v>11403</v>
      </c>
      <c r="PVT46" s="45">
        <v>11404</v>
      </c>
      <c r="PVU46" s="45">
        <v>11405</v>
      </c>
      <c r="PVV46" s="45">
        <v>11406</v>
      </c>
      <c r="PVW46" s="45">
        <v>11407</v>
      </c>
      <c r="PVX46" s="45">
        <v>11408</v>
      </c>
      <c r="PVY46" s="45">
        <v>11409</v>
      </c>
      <c r="PVZ46" s="45">
        <v>11410</v>
      </c>
      <c r="PWA46" s="45">
        <v>11411</v>
      </c>
      <c r="PWB46" s="45">
        <v>11412</v>
      </c>
      <c r="PWC46" s="45">
        <v>11413</v>
      </c>
      <c r="PWD46" s="45">
        <v>11414</v>
      </c>
      <c r="PWE46" s="45">
        <v>11415</v>
      </c>
      <c r="PWF46" s="45">
        <v>11416</v>
      </c>
      <c r="PWG46" s="45">
        <v>11417</v>
      </c>
      <c r="PWH46" s="45">
        <v>11418</v>
      </c>
      <c r="PWI46" s="45">
        <v>11419</v>
      </c>
      <c r="PWJ46" s="45">
        <v>11420</v>
      </c>
      <c r="PWK46" s="45">
        <v>11421</v>
      </c>
      <c r="PWL46" s="45">
        <v>11422</v>
      </c>
      <c r="PWM46" s="45">
        <v>11423</v>
      </c>
      <c r="PWN46" s="45">
        <v>11424</v>
      </c>
      <c r="PWO46" s="45">
        <v>11425</v>
      </c>
      <c r="PWP46" s="45">
        <v>11426</v>
      </c>
      <c r="PWQ46" s="45">
        <v>11427</v>
      </c>
      <c r="PWR46" s="45">
        <v>11428</v>
      </c>
      <c r="PWS46" s="45">
        <v>11429</v>
      </c>
      <c r="PWT46" s="45">
        <v>11430</v>
      </c>
      <c r="PWU46" s="45">
        <v>11431</v>
      </c>
      <c r="PWV46" s="45">
        <v>11432</v>
      </c>
      <c r="PWW46" s="45">
        <v>11433</v>
      </c>
      <c r="PWX46" s="45">
        <v>11434</v>
      </c>
      <c r="PWY46" s="45">
        <v>11435</v>
      </c>
      <c r="PWZ46" s="45">
        <v>11436</v>
      </c>
      <c r="PXA46" s="45">
        <v>11437</v>
      </c>
      <c r="PXB46" s="45">
        <v>11438</v>
      </c>
      <c r="PXC46" s="45">
        <v>11439</v>
      </c>
      <c r="PXD46" s="45">
        <v>11440</v>
      </c>
      <c r="PXE46" s="45">
        <v>11441</v>
      </c>
      <c r="PXF46" s="45">
        <v>11442</v>
      </c>
      <c r="PXG46" s="45">
        <v>11443</v>
      </c>
      <c r="PXH46" s="45">
        <v>11444</v>
      </c>
      <c r="PXI46" s="45">
        <v>11445</v>
      </c>
      <c r="PXJ46" s="45">
        <v>11446</v>
      </c>
      <c r="PXK46" s="45">
        <v>11447</v>
      </c>
      <c r="PXL46" s="45">
        <v>11448</v>
      </c>
      <c r="PXM46" s="45">
        <v>11449</v>
      </c>
      <c r="PXN46" s="45">
        <v>11450</v>
      </c>
      <c r="PXO46" s="45">
        <v>11451</v>
      </c>
      <c r="PXP46" s="45">
        <v>11452</v>
      </c>
      <c r="PXQ46" s="45">
        <v>11453</v>
      </c>
      <c r="PXR46" s="45">
        <v>11454</v>
      </c>
      <c r="PXS46" s="45">
        <v>11455</v>
      </c>
      <c r="PXT46" s="45">
        <v>11456</v>
      </c>
      <c r="PXU46" s="45">
        <v>11457</v>
      </c>
      <c r="PXV46" s="45">
        <v>11458</v>
      </c>
      <c r="PXW46" s="45">
        <v>11459</v>
      </c>
      <c r="PXX46" s="45">
        <v>11460</v>
      </c>
      <c r="PXY46" s="45">
        <v>11461</v>
      </c>
      <c r="PXZ46" s="45">
        <v>11462</v>
      </c>
      <c r="PYA46" s="45">
        <v>11463</v>
      </c>
      <c r="PYB46" s="45">
        <v>11464</v>
      </c>
      <c r="PYC46" s="45">
        <v>11465</v>
      </c>
      <c r="PYD46" s="45">
        <v>11466</v>
      </c>
      <c r="PYE46" s="45">
        <v>11467</v>
      </c>
      <c r="PYF46" s="45">
        <v>11468</v>
      </c>
      <c r="PYG46" s="45">
        <v>11469</v>
      </c>
      <c r="PYH46" s="45">
        <v>11470</v>
      </c>
      <c r="PYI46" s="45">
        <v>11471</v>
      </c>
      <c r="PYJ46" s="45">
        <v>11472</v>
      </c>
      <c r="PYK46" s="45">
        <v>11473</v>
      </c>
      <c r="PYL46" s="45">
        <v>11474</v>
      </c>
      <c r="PYM46" s="45">
        <v>11475</v>
      </c>
      <c r="PYN46" s="45">
        <v>11476</v>
      </c>
      <c r="PYO46" s="45">
        <v>11477</v>
      </c>
      <c r="PYP46" s="45">
        <v>11478</v>
      </c>
      <c r="PYQ46" s="45">
        <v>11479</v>
      </c>
      <c r="PYR46" s="45">
        <v>11480</v>
      </c>
      <c r="PYS46" s="45">
        <v>11481</v>
      </c>
      <c r="PYT46" s="45">
        <v>11482</v>
      </c>
      <c r="PYU46" s="45">
        <v>11483</v>
      </c>
      <c r="PYV46" s="45">
        <v>11484</v>
      </c>
      <c r="PYW46" s="45">
        <v>11485</v>
      </c>
      <c r="PYX46" s="45">
        <v>11486</v>
      </c>
      <c r="PYY46" s="45">
        <v>11487</v>
      </c>
      <c r="PYZ46" s="45">
        <v>11488</v>
      </c>
      <c r="PZA46" s="45">
        <v>11489</v>
      </c>
      <c r="PZB46" s="45">
        <v>11490</v>
      </c>
      <c r="PZC46" s="45">
        <v>11491</v>
      </c>
      <c r="PZD46" s="45">
        <v>11492</v>
      </c>
      <c r="PZE46" s="45">
        <v>11493</v>
      </c>
      <c r="PZF46" s="45">
        <v>11494</v>
      </c>
      <c r="PZG46" s="45">
        <v>11495</v>
      </c>
      <c r="PZH46" s="45">
        <v>11496</v>
      </c>
      <c r="PZI46" s="45">
        <v>11497</v>
      </c>
      <c r="PZJ46" s="45">
        <v>11498</v>
      </c>
      <c r="PZK46" s="45">
        <v>11499</v>
      </c>
      <c r="PZL46" s="45">
        <v>11500</v>
      </c>
      <c r="PZM46" s="45">
        <v>11501</v>
      </c>
      <c r="PZN46" s="45">
        <v>11502</v>
      </c>
      <c r="PZO46" s="45">
        <v>11503</v>
      </c>
      <c r="PZP46" s="45">
        <v>11504</v>
      </c>
      <c r="PZQ46" s="45">
        <v>11505</v>
      </c>
      <c r="PZR46" s="45">
        <v>11506</v>
      </c>
      <c r="PZS46" s="45">
        <v>11507</v>
      </c>
      <c r="PZT46" s="45">
        <v>11508</v>
      </c>
      <c r="PZU46" s="45">
        <v>11509</v>
      </c>
      <c r="PZV46" s="45">
        <v>11510</v>
      </c>
      <c r="PZW46" s="45">
        <v>11511</v>
      </c>
      <c r="PZX46" s="45">
        <v>11512</v>
      </c>
      <c r="PZY46" s="45">
        <v>11513</v>
      </c>
      <c r="PZZ46" s="45">
        <v>11514</v>
      </c>
      <c r="QAA46" s="45">
        <v>11515</v>
      </c>
      <c r="QAB46" s="45">
        <v>11516</v>
      </c>
      <c r="QAC46" s="45">
        <v>11517</v>
      </c>
      <c r="QAD46" s="45">
        <v>11518</v>
      </c>
      <c r="QAE46" s="45">
        <v>11519</v>
      </c>
      <c r="QAF46" s="45">
        <v>11520</v>
      </c>
      <c r="QAG46" s="45">
        <v>11521</v>
      </c>
      <c r="QAH46" s="45">
        <v>11522</v>
      </c>
      <c r="QAI46" s="45">
        <v>11523</v>
      </c>
      <c r="QAJ46" s="45">
        <v>11524</v>
      </c>
      <c r="QAK46" s="45">
        <v>11525</v>
      </c>
      <c r="QAL46" s="45">
        <v>11526</v>
      </c>
      <c r="QAM46" s="45">
        <v>11527</v>
      </c>
      <c r="QAN46" s="45">
        <v>11528</v>
      </c>
      <c r="QAO46" s="45">
        <v>11529</v>
      </c>
      <c r="QAP46" s="45">
        <v>11530</v>
      </c>
      <c r="QAQ46" s="45">
        <v>11531</v>
      </c>
      <c r="QAR46" s="45">
        <v>11532</v>
      </c>
      <c r="QAS46" s="45">
        <v>11533</v>
      </c>
      <c r="QAT46" s="45">
        <v>11534</v>
      </c>
      <c r="QAU46" s="45">
        <v>11535</v>
      </c>
      <c r="QAV46" s="45">
        <v>11536</v>
      </c>
      <c r="QAW46" s="45">
        <v>11537</v>
      </c>
      <c r="QAX46" s="45">
        <v>11538</v>
      </c>
      <c r="QAY46" s="45">
        <v>11539</v>
      </c>
      <c r="QAZ46" s="45">
        <v>11540</v>
      </c>
      <c r="QBA46" s="45">
        <v>11541</v>
      </c>
      <c r="QBB46" s="45">
        <v>11542</v>
      </c>
      <c r="QBC46" s="45">
        <v>11543</v>
      </c>
      <c r="QBD46" s="45">
        <v>11544</v>
      </c>
      <c r="QBE46" s="45">
        <v>11545</v>
      </c>
      <c r="QBF46" s="45">
        <v>11546</v>
      </c>
      <c r="QBG46" s="45">
        <v>11547</v>
      </c>
      <c r="QBH46" s="45">
        <v>11548</v>
      </c>
      <c r="QBI46" s="45">
        <v>11549</v>
      </c>
      <c r="QBJ46" s="45">
        <v>11550</v>
      </c>
      <c r="QBK46" s="45">
        <v>11551</v>
      </c>
      <c r="QBL46" s="45">
        <v>11552</v>
      </c>
      <c r="QBM46" s="45">
        <v>11553</v>
      </c>
      <c r="QBN46" s="45">
        <v>11554</v>
      </c>
      <c r="QBO46" s="45">
        <v>11555</v>
      </c>
      <c r="QBP46" s="45">
        <v>11556</v>
      </c>
      <c r="QBQ46" s="45">
        <v>11557</v>
      </c>
      <c r="QBR46" s="45">
        <v>11558</v>
      </c>
      <c r="QBS46" s="45">
        <v>11559</v>
      </c>
      <c r="QBT46" s="45">
        <v>11560</v>
      </c>
      <c r="QBU46" s="45">
        <v>11561</v>
      </c>
      <c r="QBV46" s="45">
        <v>11562</v>
      </c>
      <c r="QBW46" s="45">
        <v>11563</v>
      </c>
      <c r="QBX46" s="45">
        <v>11564</v>
      </c>
      <c r="QBY46" s="45">
        <v>11565</v>
      </c>
      <c r="QBZ46" s="45">
        <v>11566</v>
      </c>
      <c r="QCA46" s="45">
        <v>11567</v>
      </c>
      <c r="QCB46" s="45">
        <v>11568</v>
      </c>
      <c r="QCC46" s="45">
        <v>11569</v>
      </c>
      <c r="QCD46" s="45">
        <v>11570</v>
      </c>
      <c r="QCE46" s="45">
        <v>11571</v>
      </c>
      <c r="QCF46" s="45">
        <v>11572</v>
      </c>
      <c r="QCG46" s="45">
        <v>11573</v>
      </c>
      <c r="QCH46" s="45">
        <v>11574</v>
      </c>
      <c r="QCI46" s="45">
        <v>11575</v>
      </c>
      <c r="QCJ46" s="45">
        <v>11576</v>
      </c>
      <c r="QCK46" s="45">
        <v>11577</v>
      </c>
      <c r="QCL46" s="45">
        <v>11578</v>
      </c>
      <c r="QCM46" s="45">
        <v>11579</v>
      </c>
      <c r="QCN46" s="45">
        <v>11580</v>
      </c>
      <c r="QCO46" s="45">
        <v>11581</v>
      </c>
      <c r="QCP46" s="45">
        <v>11582</v>
      </c>
      <c r="QCQ46" s="45">
        <v>11583</v>
      </c>
      <c r="QCR46" s="45">
        <v>11584</v>
      </c>
      <c r="QCS46" s="45">
        <v>11585</v>
      </c>
      <c r="QCT46" s="45">
        <v>11586</v>
      </c>
      <c r="QCU46" s="45">
        <v>11587</v>
      </c>
      <c r="QCV46" s="45">
        <v>11588</v>
      </c>
      <c r="QCW46" s="45">
        <v>11589</v>
      </c>
      <c r="QCX46" s="45">
        <v>11590</v>
      </c>
      <c r="QCY46" s="45">
        <v>11591</v>
      </c>
      <c r="QCZ46" s="45">
        <v>11592</v>
      </c>
      <c r="QDA46" s="45">
        <v>11593</v>
      </c>
      <c r="QDB46" s="45">
        <v>11594</v>
      </c>
      <c r="QDC46" s="45">
        <v>11595</v>
      </c>
      <c r="QDD46" s="45">
        <v>11596</v>
      </c>
      <c r="QDE46" s="45">
        <v>11597</v>
      </c>
      <c r="QDF46" s="45">
        <v>11598</v>
      </c>
      <c r="QDG46" s="45">
        <v>11599</v>
      </c>
      <c r="QDH46" s="45">
        <v>11600</v>
      </c>
      <c r="QDI46" s="45">
        <v>11601</v>
      </c>
      <c r="QDJ46" s="45">
        <v>11602</v>
      </c>
      <c r="QDK46" s="45">
        <v>11603</v>
      </c>
      <c r="QDL46" s="45">
        <v>11604</v>
      </c>
      <c r="QDM46" s="45">
        <v>11605</v>
      </c>
      <c r="QDN46" s="45">
        <v>11606</v>
      </c>
      <c r="QDO46" s="45">
        <v>11607</v>
      </c>
      <c r="QDP46" s="45">
        <v>11608</v>
      </c>
      <c r="QDQ46" s="45">
        <v>11609</v>
      </c>
      <c r="QDR46" s="45">
        <v>11610</v>
      </c>
      <c r="QDS46" s="45">
        <v>11611</v>
      </c>
      <c r="QDT46" s="45">
        <v>11612</v>
      </c>
      <c r="QDU46" s="45">
        <v>11613</v>
      </c>
      <c r="QDV46" s="45">
        <v>11614</v>
      </c>
      <c r="QDW46" s="45">
        <v>11615</v>
      </c>
      <c r="QDX46" s="45">
        <v>11616</v>
      </c>
      <c r="QDY46" s="45">
        <v>11617</v>
      </c>
      <c r="QDZ46" s="45">
        <v>11618</v>
      </c>
      <c r="QEA46" s="45">
        <v>11619</v>
      </c>
      <c r="QEB46" s="45">
        <v>11620</v>
      </c>
      <c r="QEC46" s="45">
        <v>11621</v>
      </c>
      <c r="QED46" s="45">
        <v>11622</v>
      </c>
      <c r="QEE46" s="45">
        <v>11623</v>
      </c>
      <c r="QEF46" s="45">
        <v>11624</v>
      </c>
      <c r="QEG46" s="45">
        <v>11625</v>
      </c>
      <c r="QEH46" s="45">
        <v>11626</v>
      </c>
      <c r="QEI46" s="45">
        <v>11627</v>
      </c>
      <c r="QEJ46" s="45">
        <v>11628</v>
      </c>
      <c r="QEK46" s="45">
        <v>11629</v>
      </c>
      <c r="QEL46" s="45">
        <v>11630</v>
      </c>
      <c r="QEM46" s="45">
        <v>11631</v>
      </c>
      <c r="QEN46" s="45">
        <v>11632</v>
      </c>
      <c r="QEO46" s="45">
        <v>11633</v>
      </c>
      <c r="QEP46" s="45">
        <v>11634</v>
      </c>
      <c r="QEQ46" s="45">
        <v>11635</v>
      </c>
      <c r="QER46" s="45">
        <v>11636</v>
      </c>
      <c r="QES46" s="45">
        <v>11637</v>
      </c>
      <c r="QET46" s="45">
        <v>11638</v>
      </c>
      <c r="QEU46" s="45">
        <v>11639</v>
      </c>
      <c r="QEV46" s="45">
        <v>11640</v>
      </c>
      <c r="QEW46" s="45">
        <v>11641</v>
      </c>
      <c r="QEX46" s="45">
        <v>11642</v>
      </c>
      <c r="QEY46" s="45">
        <v>11643</v>
      </c>
      <c r="QEZ46" s="45">
        <v>11644</v>
      </c>
      <c r="QFA46" s="45">
        <v>11645</v>
      </c>
      <c r="QFB46" s="45">
        <v>11646</v>
      </c>
      <c r="QFC46" s="45">
        <v>11647</v>
      </c>
      <c r="QFD46" s="45">
        <v>11648</v>
      </c>
      <c r="QFE46" s="45">
        <v>11649</v>
      </c>
      <c r="QFF46" s="45">
        <v>11650</v>
      </c>
      <c r="QFG46" s="45">
        <v>11651</v>
      </c>
      <c r="QFH46" s="45">
        <v>11652</v>
      </c>
      <c r="QFI46" s="45">
        <v>11653</v>
      </c>
      <c r="QFJ46" s="45">
        <v>11654</v>
      </c>
      <c r="QFK46" s="45">
        <v>11655</v>
      </c>
      <c r="QFL46" s="45">
        <v>11656</v>
      </c>
      <c r="QFM46" s="45">
        <v>11657</v>
      </c>
      <c r="QFN46" s="45">
        <v>11658</v>
      </c>
      <c r="QFO46" s="45">
        <v>11659</v>
      </c>
      <c r="QFP46" s="45">
        <v>11660</v>
      </c>
      <c r="QFQ46" s="45">
        <v>11661</v>
      </c>
      <c r="QFR46" s="45">
        <v>11662</v>
      </c>
      <c r="QFS46" s="45">
        <v>11663</v>
      </c>
      <c r="QFT46" s="45">
        <v>11664</v>
      </c>
      <c r="QFU46" s="45">
        <v>11665</v>
      </c>
      <c r="QFV46" s="45">
        <v>11666</v>
      </c>
      <c r="QFW46" s="45">
        <v>11667</v>
      </c>
      <c r="QFX46" s="45">
        <v>11668</v>
      </c>
      <c r="QFY46" s="45">
        <v>11669</v>
      </c>
      <c r="QFZ46" s="45">
        <v>11670</v>
      </c>
      <c r="QGA46" s="45">
        <v>11671</v>
      </c>
      <c r="QGB46" s="45">
        <v>11672</v>
      </c>
      <c r="QGC46" s="45">
        <v>11673</v>
      </c>
      <c r="QGD46" s="45">
        <v>11674</v>
      </c>
      <c r="QGE46" s="45">
        <v>11675</v>
      </c>
      <c r="QGF46" s="45">
        <v>11676</v>
      </c>
      <c r="QGG46" s="45">
        <v>11677</v>
      </c>
      <c r="QGH46" s="45">
        <v>11678</v>
      </c>
      <c r="QGI46" s="45">
        <v>11679</v>
      </c>
      <c r="QGJ46" s="45">
        <v>11680</v>
      </c>
      <c r="QGK46" s="45">
        <v>11681</v>
      </c>
      <c r="QGL46" s="45">
        <v>11682</v>
      </c>
      <c r="QGM46" s="45">
        <v>11683</v>
      </c>
      <c r="QGN46" s="45">
        <v>11684</v>
      </c>
      <c r="QGO46" s="45">
        <v>11685</v>
      </c>
      <c r="QGP46" s="45">
        <v>11686</v>
      </c>
      <c r="QGQ46" s="45">
        <v>11687</v>
      </c>
      <c r="QGR46" s="45">
        <v>11688</v>
      </c>
      <c r="QGS46" s="45">
        <v>11689</v>
      </c>
      <c r="QGT46" s="45">
        <v>11690</v>
      </c>
      <c r="QGU46" s="45">
        <v>11691</v>
      </c>
      <c r="QGV46" s="45">
        <v>11692</v>
      </c>
      <c r="QGW46" s="45">
        <v>11693</v>
      </c>
      <c r="QGX46" s="45">
        <v>11694</v>
      </c>
      <c r="QGY46" s="45">
        <v>11695</v>
      </c>
      <c r="QGZ46" s="45">
        <v>11696</v>
      </c>
      <c r="QHA46" s="45">
        <v>11697</v>
      </c>
      <c r="QHB46" s="45">
        <v>11698</v>
      </c>
      <c r="QHC46" s="45">
        <v>11699</v>
      </c>
      <c r="QHD46" s="45">
        <v>11700</v>
      </c>
      <c r="QHE46" s="45">
        <v>11701</v>
      </c>
      <c r="QHF46" s="45">
        <v>11702</v>
      </c>
      <c r="QHG46" s="45">
        <v>11703</v>
      </c>
      <c r="QHH46" s="45">
        <v>11704</v>
      </c>
      <c r="QHI46" s="45">
        <v>11705</v>
      </c>
      <c r="QHJ46" s="45">
        <v>11706</v>
      </c>
      <c r="QHK46" s="45">
        <v>11707</v>
      </c>
      <c r="QHL46" s="45">
        <v>11708</v>
      </c>
      <c r="QHM46" s="45">
        <v>11709</v>
      </c>
      <c r="QHN46" s="45">
        <v>11710</v>
      </c>
      <c r="QHO46" s="45">
        <v>11711</v>
      </c>
      <c r="QHP46" s="45">
        <v>11712</v>
      </c>
      <c r="QHQ46" s="45">
        <v>11713</v>
      </c>
      <c r="QHR46" s="45">
        <v>11714</v>
      </c>
      <c r="QHS46" s="45">
        <v>11715</v>
      </c>
      <c r="QHT46" s="45">
        <v>11716</v>
      </c>
      <c r="QHU46" s="45">
        <v>11717</v>
      </c>
      <c r="QHV46" s="45">
        <v>11718</v>
      </c>
      <c r="QHW46" s="45">
        <v>11719</v>
      </c>
      <c r="QHX46" s="45">
        <v>11720</v>
      </c>
      <c r="QHY46" s="45">
        <v>11721</v>
      </c>
      <c r="QHZ46" s="45">
        <v>11722</v>
      </c>
      <c r="QIA46" s="45">
        <v>11723</v>
      </c>
      <c r="QIB46" s="45">
        <v>11724</v>
      </c>
      <c r="QIC46" s="45">
        <v>11725</v>
      </c>
      <c r="QID46" s="45">
        <v>11726</v>
      </c>
      <c r="QIE46" s="45">
        <v>11727</v>
      </c>
      <c r="QIF46" s="45">
        <v>11728</v>
      </c>
      <c r="QIG46" s="45">
        <v>11729</v>
      </c>
      <c r="QIH46" s="45">
        <v>11730</v>
      </c>
      <c r="QII46" s="45">
        <v>11731</v>
      </c>
      <c r="QIJ46" s="45">
        <v>11732</v>
      </c>
      <c r="QIK46" s="45">
        <v>11733</v>
      </c>
      <c r="QIL46" s="45">
        <v>11734</v>
      </c>
      <c r="QIM46" s="45">
        <v>11735</v>
      </c>
      <c r="QIN46" s="45">
        <v>11736</v>
      </c>
      <c r="QIO46" s="45">
        <v>11737</v>
      </c>
      <c r="QIP46" s="45">
        <v>11738</v>
      </c>
      <c r="QIQ46" s="45">
        <v>11739</v>
      </c>
      <c r="QIR46" s="45">
        <v>11740</v>
      </c>
      <c r="QIS46" s="45">
        <v>11741</v>
      </c>
      <c r="QIT46" s="45">
        <v>11742</v>
      </c>
      <c r="QIU46" s="45">
        <v>11743</v>
      </c>
      <c r="QIV46" s="45">
        <v>11744</v>
      </c>
      <c r="QIW46" s="45">
        <v>11745</v>
      </c>
      <c r="QIX46" s="45">
        <v>11746</v>
      </c>
      <c r="QIY46" s="45">
        <v>11747</v>
      </c>
      <c r="QIZ46" s="45">
        <v>11748</v>
      </c>
      <c r="QJA46" s="45">
        <v>11749</v>
      </c>
      <c r="QJB46" s="45">
        <v>11750</v>
      </c>
      <c r="QJC46" s="45">
        <v>11751</v>
      </c>
      <c r="QJD46" s="45">
        <v>11752</v>
      </c>
      <c r="QJE46" s="45">
        <v>11753</v>
      </c>
      <c r="QJF46" s="45">
        <v>11754</v>
      </c>
      <c r="QJG46" s="45">
        <v>11755</v>
      </c>
      <c r="QJH46" s="45">
        <v>11756</v>
      </c>
      <c r="QJI46" s="45">
        <v>11757</v>
      </c>
      <c r="QJJ46" s="45">
        <v>11758</v>
      </c>
      <c r="QJK46" s="45">
        <v>11759</v>
      </c>
      <c r="QJL46" s="45">
        <v>11760</v>
      </c>
      <c r="QJM46" s="45">
        <v>11761</v>
      </c>
      <c r="QJN46" s="45">
        <v>11762</v>
      </c>
      <c r="QJO46" s="45">
        <v>11763</v>
      </c>
      <c r="QJP46" s="45">
        <v>11764</v>
      </c>
      <c r="QJQ46" s="45">
        <v>11765</v>
      </c>
      <c r="QJR46" s="45">
        <v>11766</v>
      </c>
      <c r="QJS46" s="45">
        <v>11767</v>
      </c>
      <c r="QJT46" s="45">
        <v>11768</v>
      </c>
      <c r="QJU46" s="45">
        <v>11769</v>
      </c>
      <c r="QJV46" s="45">
        <v>11770</v>
      </c>
      <c r="QJW46" s="45">
        <v>11771</v>
      </c>
      <c r="QJX46" s="45">
        <v>11772</v>
      </c>
      <c r="QJY46" s="45">
        <v>11773</v>
      </c>
      <c r="QJZ46" s="45">
        <v>11774</v>
      </c>
      <c r="QKA46" s="45">
        <v>11775</v>
      </c>
      <c r="QKB46" s="45">
        <v>11776</v>
      </c>
      <c r="QKC46" s="45">
        <v>11777</v>
      </c>
      <c r="QKD46" s="45">
        <v>11778</v>
      </c>
      <c r="QKE46" s="45">
        <v>11779</v>
      </c>
      <c r="QKF46" s="45">
        <v>11780</v>
      </c>
      <c r="QKG46" s="45">
        <v>11781</v>
      </c>
      <c r="QKH46" s="45">
        <v>11782</v>
      </c>
      <c r="QKI46" s="45">
        <v>11783</v>
      </c>
      <c r="QKJ46" s="45">
        <v>11784</v>
      </c>
      <c r="QKK46" s="45">
        <v>11785</v>
      </c>
      <c r="QKL46" s="45">
        <v>11786</v>
      </c>
      <c r="QKM46" s="45">
        <v>11787</v>
      </c>
      <c r="QKN46" s="45">
        <v>11788</v>
      </c>
      <c r="QKO46" s="45">
        <v>11789</v>
      </c>
      <c r="QKP46" s="45">
        <v>11790</v>
      </c>
      <c r="QKQ46" s="45">
        <v>11791</v>
      </c>
      <c r="QKR46" s="45">
        <v>11792</v>
      </c>
      <c r="QKS46" s="45">
        <v>11793</v>
      </c>
      <c r="QKT46" s="45">
        <v>11794</v>
      </c>
      <c r="QKU46" s="45">
        <v>11795</v>
      </c>
      <c r="QKV46" s="45">
        <v>11796</v>
      </c>
      <c r="QKW46" s="45">
        <v>11797</v>
      </c>
      <c r="QKX46" s="45">
        <v>11798</v>
      </c>
      <c r="QKY46" s="45">
        <v>11799</v>
      </c>
      <c r="QKZ46" s="45">
        <v>11800</v>
      </c>
      <c r="QLA46" s="45">
        <v>11801</v>
      </c>
      <c r="QLB46" s="45">
        <v>11802</v>
      </c>
      <c r="QLC46" s="45">
        <v>11803</v>
      </c>
      <c r="QLD46" s="45">
        <v>11804</v>
      </c>
      <c r="QLE46" s="45">
        <v>11805</v>
      </c>
      <c r="QLF46" s="45">
        <v>11806</v>
      </c>
      <c r="QLG46" s="45">
        <v>11807</v>
      </c>
      <c r="QLH46" s="45">
        <v>11808</v>
      </c>
      <c r="QLI46" s="45">
        <v>11809</v>
      </c>
      <c r="QLJ46" s="45">
        <v>11810</v>
      </c>
      <c r="QLK46" s="45">
        <v>11811</v>
      </c>
      <c r="QLL46" s="45">
        <v>11812</v>
      </c>
      <c r="QLM46" s="45">
        <v>11813</v>
      </c>
      <c r="QLN46" s="45">
        <v>11814</v>
      </c>
      <c r="QLO46" s="45">
        <v>11815</v>
      </c>
      <c r="QLP46" s="45">
        <v>11816</v>
      </c>
      <c r="QLQ46" s="45">
        <v>11817</v>
      </c>
      <c r="QLR46" s="45">
        <v>11818</v>
      </c>
      <c r="QLS46" s="45">
        <v>11819</v>
      </c>
      <c r="QLT46" s="45">
        <v>11820</v>
      </c>
      <c r="QLU46" s="45">
        <v>11821</v>
      </c>
      <c r="QLV46" s="45">
        <v>11822</v>
      </c>
      <c r="QLW46" s="45">
        <v>11823</v>
      </c>
      <c r="QLX46" s="45">
        <v>11824</v>
      </c>
      <c r="QLY46" s="45">
        <v>11825</v>
      </c>
      <c r="QLZ46" s="45">
        <v>11826</v>
      </c>
      <c r="QMA46" s="45">
        <v>11827</v>
      </c>
      <c r="QMB46" s="45">
        <v>11828</v>
      </c>
      <c r="QMC46" s="45">
        <v>11829</v>
      </c>
      <c r="QMD46" s="45">
        <v>11830</v>
      </c>
      <c r="QME46" s="45">
        <v>11831</v>
      </c>
      <c r="QMF46" s="45">
        <v>11832</v>
      </c>
      <c r="QMG46" s="45">
        <v>11833</v>
      </c>
      <c r="QMH46" s="45">
        <v>11834</v>
      </c>
      <c r="QMI46" s="45">
        <v>11835</v>
      </c>
      <c r="QMJ46" s="45">
        <v>11836</v>
      </c>
      <c r="QMK46" s="45">
        <v>11837</v>
      </c>
      <c r="QML46" s="45">
        <v>11838</v>
      </c>
      <c r="QMM46" s="45">
        <v>11839</v>
      </c>
      <c r="QMN46" s="45">
        <v>11840</v>
      </c>
      <c r="QMO46" s="45">
        <v>11841</v>
      </c>
      <c r="QMP46" s="45">
        <v>11842</v>
      </c>
      <c r="QMQ46" s="45">
        <v>11843</v>
      </c>
      <c r="QMR46" s="45">
        <v>11844</v>
      </c>
      <c r="QMS46" s="45">
        <v>11845</v>
      </c>
      <c r="QMT46" s="45">
        <v>11846</v>
      </c>
      <c r="QMU46" s="45">
        <v>11847</v>
      </c>
      <c r="QMV46" s="45">
        <v>11848</v>
      </c>
      <c r="QMW46" s="45">
        <v>11849</v>
      </c>
      <c r="QMX46" s="45">
        <v>11850</v>
      </c>
      <c r="QMY46" s="45">
        <v>11851</v>
      </c>
      <c r="QMZ46" s="45">
        <v>11852</v>
      </c>
      <c r="QNA46" s="45">
        <v>11853</v>
      </c>
      <c r="QNB46" s="45">
        <v>11854</v>
      </c>
      <c r="QNC46" s="45">
        <v>11855</v>
      </c>
      <c r="QND46" s="45">
        <v>11856</v>
      </c>
      <c r="QNE46" s="45">
        <v>11857</v>
      </c>
      <c r="QNF46" s="45">
        <v>11858</v>
      </c>
      <c r="QNG46" s="45">
        <v>11859</v>
      </c>
      <c r="QNH46" s="45">
        <v>11860</v>
      </c>
      <c r="QNI46" s="45">
        <v>11861</v>
      </c>
      <c r="QNJ46" s="45">
        <v>11862</v>
      </c>
      <c r="QNK46" s="45">
        <v>11863</v>
      </c>
      <c r="QNL46" s="45">
        <v>11864</v>
      </c>
      <c r="QNM46" s="45">
        <v>11865</v>
      </c>
      <c r="QNN46" s="45">
        <v>11866</v>
      </c>
      <c r="QNO46" s="45">
        <v>11867</v>
      </c>
      <c r="QNP46" s="45">
        <v>11868</v>
      </c>
      <c r="QNQ46" s="45">
        <v>11869</v>
      </c>
      <c r="QNR46" s="45">
        <v>11870</v>
      </c>
      <c r="QNS46" s="45">
        <v>11871</v>
      </c>
      <c r="QNT46" s="45">
        <v>11872</v>
      </c>
      <c r="QNU46" s="45">
        <v>11873</v>
      </c>
      <c r="QNV46" s="45">
        <v>11874</v>
      </c>
      <c r="QNW46" s="45">
        <v>11875</v>
      </c>
      <c r="QNX46" s="45">
        <v>11876</v>
      </c>
      <c r="QNY46" s="45">
        <v>11877</v>
      </c>
      <c r="QNZ46" s="45">
        <v>11878</v>
      </c>
      <c r="QOA46" s="45">
        <v>11879</v>
      </c>
      <c r="QOB46" s="45">
        <v>11880</v>
      </c>
      <c r="QOC46" s="45">
        <v>11881</v>
      </c>
      <c r="QOD46" s="45">
        <v>11882</v>
      </c>
      <c r="QOE46" s="45">
        <v>11883</v>
      </c>
      <c r="QOF46" s="45">
        <v>11884</v>
      </c>
      <c r="QOG46" s="45">
        <v>11885</v>
      </c>
      <c r="QOH46" s="45">
        <v>11886</v>
      </c>
      <c r="QOI46" s="45">
        <v>11887</v>
      </c>
      <c r="QOJ46" s="45">
        <v>11888</v>
      </c>
      <c r="QOK46" s="45">
        <v>11889</v>
      </c>
      <c r="QOL46" s="45">
        <v>11890</v>
      </c>
      <c r="QOM46" s="45">
        <v>11891</v>
      </c>
      <c r="QON46" s="45">
        <v>11892</v>
      </c>
      <c r="QOO46" s="45">
        <v>11893</v>
      </c>
      <c r="QOP46" s="45">
        <v>11894</v>
      </c>
      <c r="QOQ46" s="45">
        <v>11895</v>
      </c>
      <c r="QOR46" s="45">
        <v>11896</v>
      </c>
      <c r="QOS46" s="45">
        <v>11897</v>
      </c>
      <c r="QOT46" s="45">
        <v>11898</v>
      </c>
      <c r="QOU46" s="45">
        <v>11899</v>
      </c>
      <c r="QOV46" s="45">
        <v>11900</v>
      </c>
      <c r="QOW46" s="45">
        <v>11901</v>
      </c>
      <c r="QOX46" s="45">
        <v>11902</v>
      </c>
      <c r="QOY46" s="45">
        <v>11903</v>
      </c>
      <c r="QOZ46" s="45">
        <v>11904</v>
      </c>
      <c r="QPA46" s="45">
        <v>11905</v>
      </c>
      <c r="QPB46" s="45">
        <v>11906</v>
      </c>
      <c r="QPC46" s="45">
        <v>11907</v>
      </c>
      <c r="QPD46" s="45">
        <v>11908</v>
      </c>
      <c r="QPE46" s="45">
        <v>11909</v>
      </c>
      <c r="QPF46" s="45">
        <v>11910</v>
      </c>
      <c r="QPG46" s="45">
        <v>11911</v>
      </c>
      <c r="QPH46" s="45">
        <v>11912</v>
      </c>
      <c r="QPI46" s="45">
        <v>11913</v>
      </c>
      <c r="QPJ46" s="45">
        <v>11914</v>
      </c>
      <c r="QPK46" s="45">
        <v>11915</v>
      </c>
      <c r="QPL46" s="45">
        <v>11916</v>
      </c>
      <c r="QPM46" s="45">
        <v>11917</v>
      </c>
      <c r="QPN46" s="45">
        <v>11918</v>
      </c>
      <c r="QPO46" s="45">
        <v>11919</v>
      </c>
      <c r="QPP46" s="45">
        <v>11920</v>
      </c>
      <c r="QPQ46" s="45">
        <v>11921</v>
      </c>
      <c r="QPR46" s="45">
        <v>11922</v>
      </c>
      <c r="QPS46" s="45">
        <v>11923</v>
      </c>
      <c r="QPT46" s="45">
        <v>11924</v>
      </c>
      <c r="QPU46" s="45">
        <v>11925</v>
      </c>
      <c r="QPV46" s="45">
        <v>11926</v>
      </c>
      <c r="QPW46" s="45">
        <v>11927</v>
      </c>
      <c r="QPX46" s="45">
        <v>11928</v>
      </c>
      <c r="QPY46" s="45">
        <v>11929</v>
      </c>
      <c r="QPZ46" s="45">
        <v>11930</v>
      </c>
      <c r="QQA46" s="45">
        <v>11931</v>
      </c>
      <c r="QQB46" s="45">
        <v>11932</v>
      </c>
      <c r="QQC46" s="45">
        <v>11933</v>
      </c>
      <c r="QQD46" s="45">
        <v>11934</v>
      </c>
      <c r="QQE46" s="45">
        <v>11935</v>
      </c>
      <c r="QQF46" s="45">
        <v>11936</v>
      </c>
      <c r="QQG46" s="45">
        <v>11937</v>
      </c>
      <c r="QQH46" s="45">
        <v>11938</v>
      </c>
      <c r="QQI46" s="45">
        <v>11939</v>
      </c>
      <c r="QQJ46" s="45">
        <v>11940</v>
      </c>
      <c r="QQK46" s="45">
        <v>11941</v>
      </c>
      <c r="QQL46" s="45">
        <v>11942</v>
      </c>
      <c r="QQM46" s="45">
        <v>11943</v>
      </c>
      <c r="QQN46" s="45">
        <v>11944</v>
      </c>
      <c r="QQO46" s="45">
        <v>11945</v>
      </c>
      <c r="QQP46" s="45">
        <v>11946</v>
      </c>
      <c r="QQQ46" s="45">
        <v>11947</v>
      </c>
      <c r="QQR46" s="45">
        <v>11948</v>
      </c>
      <c r="QQS46" s="45">
        <v>11949</v>
      </c>
      <c r="QQT46" s="45">
        <v>11950</v>
      </c>
      <c r="QQU46" s="45">
        <v>11951</v>
      </c>
      <c r="QQV46" s="45">
        <v>11952</v>
      </c>
      <c r="QQW46" s="45">
        <v>11953</v>
      </c>
      <c r="QQX46" s="45">
        <v>11954</v>
      </c>
      <c r="QQY46" s="45">
        <v>11955</v>
      </c>
      <c r="QQZ46" s="45">
        <v>11956</v>
      </c>
      <c r="QRA46" s="45">
        <v>11957</v>
      </c>
      <c r="QRB46" s="45">
        <v>11958</v>
      </c>
      <c r="QRC46" s="45">
        <v>11959</v>
      </c>
      <c r="QRD46" s="45">
        <v>11960</v>
      </c>
      <c r="QRE46" s="45">
        <v>11961</v>
      </c>
      <c r="QRF46" s="45">
        <v>11962</v>
      </c>
      <c r="QRG46" s="45">
        <v>11963</v>
      </c>
      <c r="QRH46" s="45">
        <v>11964</v>
      </c>
      <c r="QRI46" s="45">
        <v>11965</v>
      </c>
      <c r="QRJ46" s="45">
        <v>11966</v>
      </c>
      <c r="QRK46" s="45">
        <v>11967</v>
      </c>
      <c r="QRL46" s="45">
        <v>11968</v>
      </c>
      <c r="QRM46" s="45">
        <v>11969</v>
      </c>
      <c r="QRN46" s="45">
        <v>11970</v>
      </c>
      <c r="QRO46" s="45">
        <v>11971</v>
      </c>
      <c r="QRP46" s="45">
        <v>11972</v>
      </c>
      <c r="QRQ46" s="45">
        <v>11973</v>
      </c>
      <c r="QRR46" s="45">
        <v>11974</v>
      </c>
      <c r="QRS46" s="45">
        <v>11975</v>
      </c>
      <c r="QRT46" s="45">
        <v>11976</v>
      </c>
      <c r="QRU46" s="45">
        <v>11977</v>
      </c>
      <c r="QRV46" s="45">
        <v>11978</v>
      </c>
      <c r="QRW46" s="45">
        <v>11979</v>
      </c>
      <c r="QRX46" s="45">
        <v>11980</v>
      </c>
      <c r="QRY46" s="45">
        <v>11981</v>
      </c>
      <c r="QRZ46" s="45">
        <v>11982</v>
      </c>
      <c r="QSA46" s="45">
        <v>11983</v>
      </c>
      <c r="QSB46" s="45">
        <v>11984</v>
      </c>
      <c r="QSC46" s="45">
        <v>11985</v>
      </c>
      <c r="QSD46" s="45">
        <v>11986</v>
      </c>
      <c r="QSE46" s="45">
        <v>11987</v>
      </c>
      <c r="QSF46" s="45">
        <v>11988</v>
      </c>
      <c r="QSG46" s="45">
        <v>11989</v>
      </c>
      <c r="QSH46" s="45">
        <v>11990</v>
      </c>
      <c r="QSI46" s="45">
        <v>11991</v>
      </c>
      <c r="QSJ46" s="45">
        <v>11992</v>
      </c>
      <c r="QSK46" s="45">
        <v>11993</v>
      </c>
      <c r="QSL46" s="45">
        <v>11994</v>
      </c>
      <c r="QSM46" s="45">
        <v>11995</v>
      </c>
      <c r="QSN46" s="45">
        <v>11996</v>
      </c>
      <c r="QSO46" s="45">
        <v>11997</v>
      </c>
      <c r="QSP46" s="45">
        <v>11998</v>
      </c>
      <c r="QSQ46" s="45">
        <v>11999</v>
      </c>
      <c r="QSR46" s="45">
        <v>12000</v>
      </c>
      <c r="QSS46" s="45">
        <v>12001</v>
      </c>
      <c r="QST46" s="45">
        <v>12002</v>
      </c>
      <c r="QSU46" s="45">
        <v>12003</v>
      </c>
      <c r="QSV46" s="45">
        <v>12004</v>
      </c>
      <c r="QSW46" s="45">
        <v>12005</v>
      </c>
      <c r="QSX46" s="45">
        <v>12006</v>
      </c>
      <c r="QSY46" s="45">
        <v>12007</v>
      </c>
      <c r="QSZ46" s="45">
        <v>12008</v>
      </c>
      <c r="QTA46" s="45">
        <v>12009</v>
      </c>
      <c r="QTB46" s="45">
        <v>12010</v>
      </c>
      <c r="QTC46" s="45">
        <v>12011</v>
      </c>
      <c r="QTD46" s="45">
        <v>12012</v>
      </c>
      <c r="QTE46" s="45">
        <v>12013</v>
      </c>
      <c r="QTF46" s="45">
        <v>12014</v>
      </c>
      <c r="QTG46" s="45">
        <v>12015</v>
      </c>
      <c r="QTH46" s="45">
        <v>12016</v>
      </c>
      <c r="QTI46" s="45">
        <v>12017</v>
      </c>
      <c r="QTJ46" s="45">
        <v>12018</v>
      </c>
      <c r="QTK46" s="45">
        <v>12019</v>
      </c>
      <c r="QTL46" s="45">
        <v>12020</v>
      </c>
      <c r="QTM46" s="45">
        <v>12021</v>
      </c>
      <c r="QTN46" s="45">
        <v>12022</v>
      </c>
      <c r="QTO46" s="45">
        <v>12023</v>
      </c>
      <c r="QTP46" s="45">
        <v>12024</v>
      </c>
      <c r="QTQ46" s="45">
        <v>12025</v>
      </c>
      <c r="QTR46" s="45">
        <v>12026</v>
      </c>
      <c r="QTS46" s="45">
        <v>12027</v>
      </c>
      <c r="QTT46" s="45">
        <v>12028</v>
      </c>
      <c r="QTU46" s="45">
        <v>12029</v>
      </c>
      <c r="QTV46" s="45">
        <v>12030</v>
      </c>
      <c r="QTW46" s="45">
        <v>12031</v>
      </c>
      <c r="QTX46" s="45">
        <v>12032</v>
      </c>
      <c r="QTY46" s="45">
        <v>12033</v>
      </c>
      <c r="QTZ46" s="45">
        <v>12034</v>
      </c>
      <c r="QUA46" s="45">
        <v>12035</v>
      </c>
      <c r="QUB46" s="45">
        <v>12036</v>
      </c>
      <c r="QUC46" s="45">
        <v>12037</v>
      </c>
      <c r="QUD46" s="45">
        <v>12038</v>
      </c>
      <c r="QUE46" s="45">
        <v>12039</v>
      </c>
      <c r="QUF46" s="45">
        <v>12040</v>
      </c>
      <c r="QUG46" s="45">
        <v>12041</v>
      </c>
      <c r="QUH46" s="45">
        <v>12042</v>
      </c>
      <c r="QUI46" s="45">
        <v>12043</v>
      </c>
      <c r="QUJ46" s="45">
        <v>12044</v>
      </c>
      <c r="QUK46" s="45">
        <v>12045</v>
      </c>
      <c r="QUL46" s="45">
        <v>12046</v>
      </c>
      <c r="QUM46" s="45">
        <v>12047</v>
      </c>
      <c r="QUN46" s="45">
        <v>12048</v>
      </c>
      <c r="QUO46" s="45">
        <v>12049</v>
      </c>
      <c r="QUP46" s="45">
        <v>12050</v>
      </c>
      <c r="QUQ46" s="45">
        <v>12051</v>
      </c>
      <c r="QUR46" s="45">
        <v>12052</v>
      </c>
      <c r="QUS46" s="45">
        <v>12053</v>
      </c>
      <c r="QUT46" s="45">
        <v>12054</v>
      </c>
      <c r="QUU46" s="45">
        <v>12055</v>
      </c>
      <c r="QUV46" s="45">
        <v>12056</v>
      </c>
      <c r="QUW46" s="45">
        <v>12057</v>
      </c>
      <c r="QUX46" s="45">
        <v>12058</v>
      </c>
      <c r="QUY46" s="45">
        <v>12059</v>
      </c>
      <c r="QUZ46" s="45">
        <v>12060</v>
      </c>
      <c r="QVA46" s="45">
        <v>12061</v>
      </c>
      <c r="QVB46" s="45">
        <v>12062</v>
      </c>
      <c r="QVC46" s="45">
        <v>12063</v>
      </c>
      <c r="QVD46" s="45">
        <v>12064</v>
      </c>
      <c r="QVE46" s="45">
        <v>12065</v>
      </c>
      <c r="QVF46" s="45">
        <v>12066</v>
      </c>
      <c r="QVG46" s="45">
        <v>12067</v>
      </c>
      <c r="QVH46" s="45">
        <v>12068</v>
      </c>
      <c r="QVI46" s="45">
        <v>12069</v>
      </c>
      <c r="QVJ46" s="45">
        <v>12070</v>
      </c>
      <c r="QVK46" s="45">
        <v>12071</v>
      </c>
      <c r="QVL46" s="45">
        <v>12072</v>
      </c>
      <c r="QVM46" s="45">
        <v>12073</v>
      </c>
      <c r="QVN46" s="45">
        <v>12074</v>
      </c>
      <c r="QVO46" s="45">
        <v>12075</v>
      </c>
      <c r="QVP46" s="45">
        <v>12076</v>
      </c>
      <c r="QVQ46" s="45">
        <v>12077</v>
      </c>
      <c r="QVR46" s="45">
        <v>12078</v>
      </c>
      <c r="QVS46" s="45">
        <v>12079</v>
      </c>
      <c r="QVT46" s="45">
        <v>12080</v>
      </c>
      <c r="QVU46" s="45">
        <v>12081</v>
      </c>
      <c r="QVV46" s="45">
        <v>12082</v>
      </c>
      <c r="QVW46" s="45">
        <v>12083</v>
      </c>
      <c r="QVX46" s="45">
        <v>12084</v>
      </c>
      <c r="QVY46" s="45">
        <v>12085</v>
      </c>
      <c r="QVZ46" s="45">
        <v>12086</v>
      </c>
      <c r="QWA46" s="45">
        <v>12087</v>
      </c>
      <c r="QWB46" s="45">
        <v>12088</v>
      </c>
      <c r="QWC46" s="45">
        <v>12089</v>
      </c>
      <c r="QWD46" s="45">
        <v>12090</v>
      </c>
      <c r="QWE46" s="45">
        <v>12091</v>
      </c>
      <c r="QWF46" s="45">
        <v>12092</v>
      </c>
      <c r="QWG46" s="45">
        <v>12093</v>
      </c>
      <c r="QWH46" s="45">
        <v>12094</v>
      </c>
      <c r="QWI46" s="45">
        <v>12095</v>
      </c>
      <c r="QWJ46" s="45">
        <v>12096</v>
      </c>
      <c r="QWK46" s="45">
        <v>12097</v>
      </c>
      <c r="QWL46" s="45">
        <v>12098</v>
      </c>
      <c r="QWM46" s="45">
        <v>12099</v>
      </c>
      <c r="QWN46" s="45">
        <v>12100</v>
      </c>
      <c r="QWO46" s="45">
        <v>12101</v>
      </c>
      <c r="QWP46" s="45">
        <v>12102</v>
      </c>
      <c r="QWQ46" s="45">
        <v>12103</v>
      </c>
      <c r="QWR46" s="45">
        <v>12104</v>
      </c>
      <c r="QWS46" s="45">
        <v>12105</v>
      </c>
      <c r="QWT46" s="45">
        <v>12106</v>
      </c>
      <c r="QWU46" s="45">
        <v>12107</v>
      </c>
      <c r="QWV46" s="45">
        <v>12108</v>
      </c>
      <c r="QWW46" s="45">
        <v>12109</v>
      </c>
      <c r="QWX46" s="45">
        <v>12110</v>
      </c>
      <c r="QWY46" s="45">
        <v>12111</v>
      </c>
      <c r="QWZ46" s="45">
        <v>12112</v>
      </c>
      <c r="QXA46" s="45">
        <v>12113</v>
      </c>
      <c r="QXB46" s="45">
        <v>12114</v>
      </c>
      <c r="QXC46" s="45">
        <v>12115</v>
      </c>
      <c r="QXD46" s="45">
        <v>12116</v>
      </c>
      <c r="QXE46" s="45">
        <v>12117</v>
      </c>
      <c r="QXF46" s="45">
        <v>12118</v>
      </c>
      <c r="QXG46" s="45">
        <v>12119</v>
      </c>
      <c r="QXH46" s="45">
        <v>12120</v>
      </c>
      <c r="QXI46" s="45">
        <v>12121</v>
      </c>
      <c r="QXJ46" s="45">
        <v>12122</v>
      </c>
      <c r="QXK46" s="45">
        <v>12123</v>
      </c>
      <c r="QXL46" s="45">
        <v>12124</v>
      </c>
      <c r="QXM46" s="45">
        <v>12125</v>
      </c>
      <c r="QXN46" s="45">
        <v>12126</v>
      </c>
      <c r="QXO46" s="45">
        <v>12127</v>
      </c>
      <c r="QXP46" s="45">
        <v>12128</v>
      </c>
      <c r="QXQ46" s="45">
        <v>12129</v>
      </c>
      <c r="QXR46" s="45">
        <v>12130</v>
      </c>
      <c r="QXS46" s="45">
        <v>12131</v>
      </c>
      <c r="QXT46" s="45">
        <v>12132</v>
      </c>
      <c r="QXU46" s="45">
        <v>12133</v>
      </c>
      <c r="QXV46" s="45">
        <v>12134</v>
      </c>
      <c r="QXW46" s="45">
        <v>12135</v>
      </c>
      <c r="QXX46" s="45">
        <v>12136</v>
      </c>
      <c r="QXY46" s="45">
        <v>12137</v>
      </c>
      <c r="QXZ46" s="45">
        <v>12138</v>
      </c>
      <c r="QYA46" s="45">
        <v>12139</v>
      </c>
      <c r="QYB46" s="45">
        <v>12140</v>
      </c>
      <c r="QYC46" s="45">
        <v>12141</v>
      </c>
      <c r="QYD46" s="45">
        <v>12142</v>
      </c>
      <c r="QYE46" s="45">
        <v>12143</v>
      </c>
      <c r="QYF46" s="45">
        <v>12144</v>
      </c>
      <c r="QYG46" s="45">
        <v>12145</v>
      </c>
      <c r="QYH46" s="45">
        <v>12146</v>
      </c>
      <c r="QYI46" s="45">
        <v>12147</v>
      </c>
      <c r="QYJ46" s="45">
        <v>12148</v>
      </c>
      <c r="QYK46" s="45">
        <v>12149</v>
      </c>
      <c r="QYL46" s="45">
        <v>12150</v>
      </c>
      <c r="QYM46" s="45">
        <v>12151</v>
      </c>
      <c r="QYN46" s="45">
        <v>12152</v>
      </c>
      <c r="QYO46" s="45">
        <v>12153</v>
      </c>
      <c r="QYP46" s="45">
        <v>12154</v>
      </c>
      <c r="QYQ46" s="45">
        <v>12155</v>
      </c>
      <c r="QYR46" s="45">
        <v>12156</v>
      </c>
      <c r="QYS46" s="45">
        <v>12157</v>
      </c>
      <c r="QYT46" s="45">
        <v>12158</v>
      </c>
      <c r="QYU46" s="45">
        <v>12159</v>
      </c>
      <c r="QYV46" s="45">
        <v>12160</v>
      </c>
      <c r="QYW46" s="45">
        <v>12161</v>
      </c>
      <c r="QYX46" s="45">
        <v>12162</v>
      </c>
      <c r="QYY46" s="45">
        <v>12163</v>
      </c>
      <c r="QYZ46" s="45">
        <v>12164</v>
      </c>
      <c r="QZA46" s="45">
        <v>12165</v>
      </c>
      <c r="QZB46" s="45">
        <v>12166</v>
      </c>
      <c r="QZC46" s="45">
        <v>12167</v>
      </c>
      <c r="QZD46" s="45">
        <v>12168</v>
      </c>
      <c r="QZE46" s="45">
        <v>12169</v>
      </c>
      <c r="QZF46" s="45">
        <v>12170</v>
      </c>
      <c r="QZG46" s="45">
        <v>12171</v>
      </c>
      <c r="QZH46" s="45">
        <v>12172</v>
      </c>
      <c r="QZI46" s="45">
        <v>12173</v>
      </c>
      <c r="QZJ46" s="45">
        <v>12174</v>
      </c>
      <c r="QZK46" s="45">
        <v>12175</v>
      </c>
      <c r="QZL46" s="45">
        <v>12176</v>
      </c>
      <c r="QZM46" s="45">
        <v>12177</v>
      </c>
      <c r="QZN46" s="45">
        <v>12178</v>
      </c>
      <c r="QZO46" s="45">
        <v>12179</v>
      </c>
      <c r="QZP46" s="45">
        <v>12180</v>
      </c>
      <c r="QZQ46" s="45">
        <v>12181</v>
      </c>
      <c r="QZR46" s="45">
        <v>12182</v>
      </c>
      <c r="QZS46" s="45">
        <v>12183</v>
      </c>
      <c r="QZT46" s="45">
        <v>12184</v>
      </c>
      <c r="QZU46" s="45">
        <v>12185</v>
      </c>
      <c r="QZV46" s="45">
        <v>12186</v>
      </c>
      <c r="QZW46" s="45">
        <v>12187</v>
      </c>
      <c r="QZX46" s="45">
        <v>12188</v>
      </c>
      <c r="QZY46" s="45">
        <v>12189</v>
      </c>
      <c r="QZZ46" s="45">
        <v>12190</v>
      </c>
      <c r="RAA46" s="45">
        <v>12191</v>
      </c>
      <c r="RAB46" s="45">
        <v>12192</v>
      </c>
      <c r="RAC46" s="45">
        <v>12193</v>
      </c>
      <c r="RAD46" s="45">
        <v>12194</v>
      </c>
      <c r="RAE46" s="45">
        <v>12195</v>
      </c>
      <c r="RAF46" s="45">
        <v>12196</v>
      </c>
      <c r="RAG46" s="45">
        <v>12197</v>
      </c>
      <c r="RAH46" s="45">
        <v>12198</v>
      </c>
      <c r="RAI46" s="45">
        <v>12199</v>
      </c>
      <c r="RAJ46" s="45">
        <v>12200</v>
      </c>
      <c r="RAK46" s="45">
        <v>12201</v>
      </c>
      <c r="RAL46" s="45">
        <v>12202</v>
      </c>
      <c r="RAM46" s="45">
        <v>12203</v>
      </c>
      <c r="RAN46" s="45">
        <v>12204</v>
      </c>
      <c r="RAO46" s="45">
        <v>12205</v>
      </c>
      <c r="RAP46" s="45">
        <v>12206</v>
      </c>
      <c r="RAQ46" s="45">
        <v>12207</v>
      </c>
      <c r="RAR46" s="45">
        <v>12208</v>
      </c>
      <c r="RAS46" s="45">
        <v>12209</v>
      </c>
      <c r="RAT46" s="45">
        <v>12210</v>
      </c>
      <c r="RAU46" s="45">
        <v>12211</v>
      </c>
      <c r="RAV46" s="45">
        <v>12212</v>
      </c>
      <c r="RAW46" s="45">
        <v>12213</v>
      </c>
      <c r="RAX46" s="45">
        <v>12214</v>
      </c>
      <c r="RAY46" s="45">
        <v>12215</v>
      </c>
      <c r="RAZ46" s="45">
        <v>12216</v>
      </c>
      <c r="RBA46" s="45">
        <v>12217</v>
      </c>
      <c r="RBB46" s="45">
        <v>12218</v>
      </c>
      <c r="RBC46" s="45">
        <v>12219</v>
      </c>
      <c r="RBD46" s="45">
        <v>12220</v>
      </c>
      <c r="RBE46" s="45">
        <v>12221</v>
      </c>
      <c r="RBF46" s="45">
        <v>12222</v>
      </c>
      <c r="RBG46" s="45">
        <v>12223</v>
      </c>
      <c r="RBH46" s="45">
        <v>12224</v>
      </c>
      <c r="RBI46" s="45">
        <v>12225</v>
      </c>
      <c r="RBJ46" s="45">
        <v>12226</v>
      </c>
      <c r="RBK46" s="45">
        <v>12227</v>
      </c>
      <c r="RBL46" s="45">
        <v>12228</v>
      </c>
      <c r="RBM46" s="45">
        <v>12229</v>
      </c>
      <c r="RBN46" s="45">
        <v>12230</v>
      </c>
      <c r="RBO46" s="45">
        <v>12231</v>
      </c>
      <c r="RBP46" s="45">
        <v>12232</v>
      </c>
      <c r="RBQ46" s="45">
        <v>12233</v>
      </c>
      <c r="RBR46" s="45">
        <v>12234</v>
      </c>
      <c r="RBS46" s="45">
        <v>12235</v>
      </c>
      <c r="RBT46" s="45">
        <v>12236</v>
      </c>
      <c r="RBU46" s="45">
        <v>12237</v>
      </c>
      <c r="RBV46" s="45">
        <v>12238</v>
      </c>
      <c r="RBW46" s="45">
        <v>12239</v>
      </c>
      <c r="RBX46" s="45">
        <v>12240</v>
      </c>
      <c r="RBY46" s="45">
        <v>12241</v>
      </c>
      <c r="RBZ46" s="45">
        <v>12242</v>
      </c>
      <c r="RCA46" s="45">
        <v>12243</v>
      </c>
      <c r="RCB46" s="45">
        <v>12244</v>
      </c>
      <c r="RCC46" s="45">
        <v>12245</v>
      </c>
      <c r="RCD46" s="45">
        <v>12246</v>
      </c>
      <c r="RCE46" s="45">
        <v>12247</v>
      </c>
      <c r="RCF46" s="45">
        <v>12248</v>
      </c>
      <c r="RCG46" s="45">
        <v>12249</v>
      </c>
      <c r="RCH46" s="45">
        <v>12250</v>
      </c>
      <c r="RCI46" s="45">
        <v>12251</v>
      </c>
      <c r="RCJ46" s="45">
        <v>12252</v>
      </c>
      <c r="RCK46" s="45">
        <v>12253</v>
      </c>
      <c r="RCL46" s="45">
        <v>12254</v>
      </c>
      <c r="RCM46" s="45">
        <v>12255</v>
      </c>
      <c r="RCN46" s="45">
        <v>12256</v>
      </c>
      <c r="RCO46" s="45">
        <v>12257</v>
      </c>
      <c r="RCP46" s="45">
        <v>12258</v>
      </c>
      <c r="RCQ46" s="45">
        <v>12259</v>
      </c>
      <c r="RCR46" s="45">
        <v>12260</v>
      </c>
      <c r="RCS46" s="45">
        <v>12261</v>
      </c>
      <c r="RCT46" s="45">
        <v>12262</v>
      </c>
      <c r="RCU46" s="45">
        <v>12263</v>
      </c>
      <c r="RCV46" s="45">
        <v>12264</v>
      </c>
      <c r="RCW46" s="45">
        <v>12265</v>
      </c>
      <c r="RCX46" s="45">
        <v>12266</v>
      </c>
      <c r="RCY46" s="45">
        <v>12267</v>
      </c>
      <c r="RCZ46" s="45">
        <v>12268</v>
      </c>
      <c r="RDA46" s="45">
        <v>12269</v>
      </c>
      <c r="RDB46" s="45">
        <v>12270</v>
      </c>
      <c r="RDC46" s="45">
        <v>12271</v>
      </c>
      <c r="RDD46" s="45">
        <v>12272</v>
      </c>
      <c r="RDE46" s="45">
        <v>12273</v>
      </c>
      <c r="RDF46" s="45">
        <v>12274</v>
      </c>
      <c r="RDG46" s="45">
        <v>12275</v>
      </c>
      <c r="RDH46" s="45">
        <v>12276</v>
      </c>
      <c r="RDI46" s="45">
        <v>12277</v>
      </c>
      <c r="RDJ46" s="45">
        <v>12278</v>
      </c>
      <c r="RDK46" s="45">
        <v>12279</v>
      </c>
      <c r="RDL46" s="45">
        <v>12280</v>
      </c>
      <c r="RDM46" s="45">
        <v>12281</v>
      </c>
      <c r="RDN46" s="45">
        <v>12282</v>
      </c>
      <c r="RDO46" s="45">
        <v>12283</v>
      </c>
      <c r="RDP46" s="45">
        <v>12284</v>
      </c>
      <c r="RDQ46" s="45">
        <v>12285</v>
      </c>
      <c r="RDR46" s="45">
        <v>12286</v>
      </c>
      <c r="RDS46" s="45">
        <v>12287</v>
      </c>
      <c r="RDT46" s="45">
        <v>12288</v>
      </c>
      <c r="RDU46" s="45">
        <v>12289</v>
      </c>
      <c r="RDV46" s="45">
        <v>12290</v>
      </c>
      <c r="RDW46" s="45">
        <v>12291</v>
      </c>
      <c r="RDX46" s="45">
        <v>12292</v>
      </c>
      <c r="RDY46" s="45">
        <v>12293</v>
      </c>
      <c r="RDZ46" s="45">
        <v>12294</v>
      </c>
      <c r="REA46" s="45">
        <v>12295</v>
      </c>
      <c r="REB46" s="45">
        <v>12296</v>
      </c>
      <c r="REC46" s="45">
        <v>12297</v>
      </c>
      <c r="RED46" s="45">
        <v>12298</v>
      </c>
      <c r="REE46" s="45">
        <v>12299</v>
      </c>
      <c r="REF46" s="45">
        <v>12300</v>
      </c>
      <c r="REG46" s="45">
        <v>12301</v>
      </c>
      <c r="REH46" s="45">
        <v>12302</v>
      </c>
      <c r="REI46" s="45">
        <v>12303</v>
      </c>
      <c r="REJ46" s="45">
        <v>12304</v>
      </c>
      <c r="REK46" s="45">
        <v>12305</v>
      </c>
      <c r="REL46" s="45">
        <v>12306</v>
      </c>
      <c r="REM46" s="45">
        <v>12307</v>
      </c>
      <c r="REN46" s="45">
        <v>12308</v>
      </c>
      <c r="REO46" s="45">
        <v>12309</v>
      </c>
      <c r="REP46" s="45">
        <v>12310</v>
      </c>
      <c r="REQ46" s="45">
        <v>12311</v>
      </c>
      <c r="RER46" s="45">
        <v>12312</v>
      </c>
      <c r="RES46" s="45">
        <v>12313</v>
      </c>
      <c r="RET46" s="45">
        <v>12314</v>
      </c>
      <c r="REU46" s="45">
        <v>12315</v>
      </c>
      <c r="REV46" s="45">
        <v>12316</v>
      </c>
      <c r="REW46" s="45">
        <v>12317</v>
      </c>
      <c r="REX46" s="45">
        <v>12318</v>
      </c>
      <c r="REY46" s="45">
        <v>12319</v>
      </c>
      <c r="REZ46" s="45">
        <v>12320</v>
      </c>
      <c r="RFA46" s="45">
        <v>12321</v>
      </c>
      <c r="RFB46" s="45">
        <v>12322</v>
      </c>
      <c r="RFC46" s="45">
        <v>12323</v>
      </c>
      <c r="RFD46" s="45">
        <v>12324</v>
      </c>
      <c r="RFE46" s="45">
        <v>12325</v>
      </c>
      <c r="RFF46" s="45">
        <v>12326</v>
      </c>
      <c r="RFG46" s="45">
        <v>12327</v>
      </c>
      <c r="RFH46" s="45">
        <v>12328</v>
      </c>
      <c r="RFI46" s="45">
        <v>12329</v>
      </c>
      <c r="RFJ46" s="45">
        <v>12330</v>
      </c>
      <c r="RFK46" s="45">
        <v>12331</v>
      </c>
      <c r="RFL46" s="45">
        <v>12332</v>
      </c>
      <c r="RFM46" s="45">
        <v>12333</v>
      </c>
      <c r="RFN46" s="45">
        <v>12334</v>
      </c>
      <c r="RFO46" s="45">
        <v>12335</v>
      </c>
      <c r="RFP46" s="45">
        <v>12336</v>
      </c>
      <c r="RFQ46" s="45">
        <v>12337</v>
      </c>
      <c r="RFR46" s="45">
        <v>12338</v>
      </c>
      <c r="RFS46" s="45">
        <v>12339</v>
      </c>
      <c r="RFT46" s="45">
        <v>12340</v>
      </c>
      <c r="RFU46" s="45">
        <v>12341</v>
      </c>
      <c r="RFV46" s="45">
        <v>12342</v>
      </c>
      <c r="RFW46" s="45">
        <v>12343</v>
      </c>
      <c r="RFX46" s="45">
        <v>12344</v>
      </c>
      <c r="RFY46" s="45">
        <v>12345</v>
      </c>
      <c r="RFZ46" s="45">
        <v>12346</v>
      </c>
      <c r="RGA46" s="45">
        <v>12347</v>
      </c>
      <c r="RGB46" s="45">
        <v>12348</v>
      </c>
      <c r="RGC46" s="45">
        <v>12349</v>
      </c>
      <c r="RGD46" s="45">
        <v>12350</v>
      </c>
      <c r="RGE46" s="45">
        <v>12351</v>
      </c>
      <c r="RGF46" s="45">
        <v>12352</v>
      </c>
      <c r="RGG46" s="45">
        <v>12353</v>
      </c>
      <c r="RGH46" s="45">
        <v>12354</v>
      </c>
      <c r="RGI46" s="45">
        <v>12355</v>
      </c>
      <c r="RGJ46" s="45">
        <v>12356</v>
      </c>
      <c r="RGK46" s="45">
        <v>12357</v>
      </c>
      <c r="RGL46" s="45">
        <v>12358</v>
      </c>
      <c r="RGM46" s="45">
        <v>12359</v>
      </c>
      <c r="RGN46" s="45">
        <v>12360</v>
      </c>
      <c r="RGO46" s="45">
        <v>12361</v>
      </c>
      <c r="RGP46" s="45">
        <v>12362</v>
      </c>
      <c r="RGQ46" s="45">
        <v>12363</v>
      </c>
      <c r="RGR46" s="45">
        <v>12364</v>
      </c>
      <c r="RGS46" s="45">
        <v>12365</v>
      </c>
      <c r="RGT46" s="45">
        <v>12366</v>
      </c>
      <c r="RGU46" s="45">
        <v>12367</v>
      </c>
      <c r="RGV46" s="45">
        <v>12368</v>
      </c>
      <c r="RGW46" s="45">
        <v>12369</v>
      </c>
      <c r="RGX46" s="45">
        <v>12370</v>
      </c>
      <c r="RGY46" s="45">
        <v>12371</v>
      </c>
      <c r="RGZ46" s="45">
        <v>12372</v>
      </c>
      <c r="RHA46" s="45">
        <v>12373</v>
      </c>
      <c r="RHB46" s="45">
        <v>12374</v>
      </c>
      <c r="RHC46" s="45">
        <v>12375</v>
      </c>
      <c r="RHD46" s="45">
        <v>12376</v>
      </c>
      <c r="RHE46" s="45">
        <v>12377</v>
      </c>
      <c r="RHF46" s="45">
        <v>12378</v>
      </c>
      <c r="RHG46" s="45">
        <v>12379</v>
      </c>
      <c r="RHH46" s="45">
        <v>12380</v>
      </c>
      <c r="RHI46" s="45">
        <v>12381</v>
      </c>
      <c r="RHJ46" s="45">
        <v>12382</v>
      </c>
      <c r="RHK46" s="45">
        <v>12383</v>
      </c>
      <c r="RHL46" s="45">
        <v>12384</v>
      </c>
      <c r="RHM46" s="45">
        <v>12385</v>
      </c>
      <c r="RHN46" s="45">
        <v>12386</v>
      </c>
      <c r="RHO46" s="45">
        <v>12387</v>
      </c>
      <c r="RHP46" s="45">
        <v>12388</v>
      </c>
      <c r="RHQ46" s="45">
        <v>12389</v>
      </c>
      <c r="RHR46" s="45">
        <v>12390</v>
      </c>
      <c r="RHS46" s="45">
        <v>12391</v>
      </c>
      <c r="RHT46" s="45">
        <v>12392</v>
      </c>
      <c r="RHU46" s="45">
        <v>12393</v>
      </c>
      <c r="RHV46" s="45">
        <v>12394</v>
      </c>
      <c r="RHW46" s="45">
        <v>12395</v>
      </c>
      <c r="RHX46" s="45">
        <v>12396</v>
      </c>
      <c r="RHY46" s="45">
        <v>12397</v>
      </c>
      <c r="RHZ46" s="45">
        <v>12398</v>
      </c>
      <c r="RIA46" s="45">
        <v>12399</v>
      </c>
      <c r="RIB46" s="45">
        <v>12400</v>
      </c>
      <c r="RIC46" s="45">
        <v>12401</v>
      </c>
      <c r="RID46" s="45">
        <v>12402</v>
      </c>
      <c r="RIE46" s="45">
        <v>12403</v>
      </c>
      <c r="RIF46" s="45">
        <v>12404</v>
      </c>
      <c r="RIG46" s="45">
        <v>12405</v>
      </c>
      <c r="RIH46" s="45">
        <v>12406</v>
      </c>
      <c r="RII46" s="45">
        <v>12407</v>
      </c>
      <c r="RIJ46" s="45">
        <v>12408</v>
      </c>
      <c r="RIK46" s="45">
        <v>12409</v>
      </c>
      <c r="RIL46" s="45">
        <v>12410</v>
      </c>
      <c r="RIM46" s="45">
        <v>12411</v>
      </c>
      <c r="RIN46" s="45">
        <v>12412</v>
      </c>
      <c r="RIO46" s="45">
        <v>12413</v>
      </c>
      <c r="RIP46" s="45">
        <v>12414</v>
      </c>
      <c r="RIQ46" s="45">
        <v>12415</v>
      </c>
      <c r="RIR46" s="45">
        <v>12416</v>
      </c>
      <c r="RIS46" s="45">
        <v>12417</v>
      </c>
      <c r="RIT46" s="45">
        <v>12418</v>
      </c>
      <c r="RIU46" s="45">
        <v>12419</v>
      </c>
      <c r="RIV46" s="45">
        <v>12420</v>
      </c>
      <c r="RIW46" s="45">
        <v>12421</v>
      </c>
      <c r="RIX46" s="45">
        <v>12422</v>
      </c>
      <c r="RIY46" s="45">
        <v>12423</v>
      </c>
      <c r="RIZ46" s="45">
        <v>12424</v>
      </c>
      <c r="RJA46" s="45">
        <v>12425</v>
      </c>
      <c r="RJB46" s="45">
        <v>12426</v>
      </c>
      <c r="RJC46" s="45">
        <v>12427</v>
      </c>
      <c r="RJD46" s="45">
        <v>12428</v>
      </c>
      <c r="RJE46" s="45">
        <v>12429</v>
      </c>
      <c r="RJF46" s="45">
        <v>12430</v>
      </c>
      <c r="RJG46" s="45">
        <v>12431</v>
      </c>
      <c r="RJH46" s="45">
        <v>12432</v>
      </c>
      <c r="RJI46" s="45">
        <v>12433</v>
      </c>
      <c r="RJJ46" s="45">
        <v>12434</v>
      </c>
      <c r="RJK46" s="45">
        <v>12435</v>
      </c>
      <c r="RJL46" s="45">
        <v>12436</v>
      </c>
      <c r="RJM46" s="45">
        <v>12437</v>
      </c>
      <c r="RJN46" s="45">
        <v>12438</v>
      </c>
      <c r="RJO46" s="45">
        <v>12439</v>
      </c>
      <c r="RJP46" s="45">
        <v>12440</v>
      </c>
      <c r="RJQ46" s="45">
        <v>12441</v>
      </c>
      <c r="RJR46" s="45">
        <v>12442</v>
      </c>
      <c r="RJS46" s="45">
        <v>12443</v>
      </c>
      <c r="RJT46" s="45">
        <v>12444</v>
      </c>
      <c r="RJU46" s="45">
        <v>12445</v>
      </c>
      <c r="RJV46" s="45">
        <v>12446</v>
      </c>
      <c r="RJW46" s="45">
        <v>12447</v>
      </c>
      <c r="RJX46" s="45">
        <v>12448</v>
      </c>
      <c r="RJY46" s="45">
        <v>12449</v>
      </c>
      <c r="RJZ46" s="45">
        <v>12450</v>
      </c>
      <c r="RKA46" s="45">
        <v>12451</v>
      </c>
      <c r="RKB46" s="45">
        <v>12452</v>
      </c>
      <c r="RKC46" s="45">
        <v>12453</v>
      </c>
      <c r="RKD46" s="45">
        <v>12454</v>
      </c>
      <c r="RKE46" s="45">
        <v>12455</v>
      </c>
      <c r="RKF46" s="45">
        <v>12456</v>
      </c>
      <c r="RKG46" s="45">
        <v>12457</v>
      </c>
      <c r="RKH46" s="45">
        <v>12458</v>
      </c>
      <c r="RKI46" s="45">
        <v>12459</v>
      </c>
      <c r="RKJ46" s="45">
        <v>12460</v>
      </c>
      <c r="RKK46" s="45">
        <v>12461</v>
      </c>
      <c r="RKL46" s="45">
        <v>12462</v>
      </c>
      <c r="RKM46" s="45">
        <v>12463</v>
      </c>
      <c r="RKN46" s="45">
        <v>12464</v>
      </c>
      <c r="RKO46" s="45">
        <v>12465</v>
      </c>
      <c r="RKP46" s="45">
        <v>12466</v>
      </c>
      <c r="RKQ46" s="45">
        <v>12467</v>
      </c>
      <c r="RKR46" s="45">
        <v>12468</v>
      </c>
      <c r="RKS46" s="45">
        <v>12469</v>
      </c>
      <c r="RKT46" s="45">
        <v>12470</v>
      </c>
      <c r="RKU46" s="45">
        <v>12471</v>
      </c>
      <c r="RKV46" s="45">
        <v>12472</v>
      </c>
      <c r="RKW46" s="45">
        <v>12473</v>
      </c>
      <c r="RKX46" s="45">
        <v>12474</v>
      </c>
      <c r="RKY46" s="45">
        <v>12475</v>
      </c>
      <c r="RKZ46" s="45">
        <v>12476</v>
      </c>
      <c r="RLA46" s="45">
        <v>12477</v>
      </c>
      <c r="RLB46" s="45">
        <v>12478</v>
      </c>
      <c r="RLC46" s="45">
        <v>12479</v>
      </c>
      <c r="RLD46" s="45">
        <v>12480</v>
      </c>
      <c r="RLE46" s="45">
        <v>12481</v>
      </c>
      <c r="RLF46" s="45">
        <v>12482</v>
      </c>
      <c r="RLG46" s="45">
        <v>12483</v>
      </c>
      <c r="RLH46" s="45">
        <v>12484</v>
      </c>
      <c r="RLI46" s="45">
        <v>12485</v>
      </c>
      <c r="RLJ46" s="45">
        <v>12486</v>
      </c>
      <c r="RLK46" s="45">
        <v>12487</v>
      </c>
      <c r="RLL46" s="45">
        <v>12488</v>
      </c>
      <c r="RLM46" s="45">
        <v>12489</v>
      </c>
      <c r="RLN46" s="45">
        <v>12490</v>
      </c>
      <c r="RLO46" s="45">
        <v>12491</v>
      </c>
      <c r="RLP46" s="45">
        <v>12492</v>
      </c>
      <c r="RLQ46" s="45">
        <v>12493</v>
      </c>
      <c r="RLR46" s="45">
        <v>12494</v>
      </c>
      <c r="RLS46" s="45">
        <v>12495</v>
      </c>
      <c r="RLT46" s="45">
        <v>12496</v>
      </c>
      <c r="RLU46" s="45">
        <v>12497</v>
      </c>
      <c r="RLV46" s="45">
        <v>12498</v>
      </c>
      <c r="RLW46" s="45">
        <v>12499</v>
      </c>
      <c r="RLX46" s="45">
        <v>12500</v>
      </c>
      <c r="RLY46" s="45">
        <v>12501</v>
      </c>
      <c r="RLZ46" s="45">
        <v>12502</v>
      </c>
      <c r="RMA46" s="45">
        <v>12503</v>
      </c>
      <c r="RMB46" s="45">
        <v>12504</v>
      </c>
      <c r="RMC46" s="45">
        <v>12505</v>
      </c>
      <c r="RMD46" s="45">
        <v>12506</v>
      </c>
      <c r="RME46" s="45">
        <v>12507</v>
      </c>
      <c r="RMF46" s="45">
        <v>12508</v>
      </c>
      <c r="RMG46" s="45">
        <v>12509</v>
      </c>
      <c r="RMH46" s="45">
        <v>12510</v>
      </c>
      <c r="RMI46" s="45">
        <v>12511</v>
      </c>
      <c r="RMJ46" s="45">
        <v>12512</v>
      </c>
      <c r="RMK46" s="45">
        <v>12513</v>
      </c>
      <c r="RML46" s="45">
        <v>12514</v>
      </c>
      <c r="RMM46" s="45">
        <v>12515</v>
      </c>
      <c r="RMN46" s="45">
        <v>12516</v>
      </c>
      <c r="RMO46" s="45">
        <v>12517</v>
      </c>
      <c r="RMP46" s="45">
        <v>12518</v>
      </c>
      <c r="RMQ46" s="45">
        <v>12519</v>
      </c>
      <c r="RMR46" s="45">
        <v>12520</v>
      </c>
      <c r="RMS46" s="45">
        <v>12521</v>
      </c>
      <c r="RMT46" s="45">
        <v>12522</v>
      </c>
      <c r="RMU46" s="45">
        <v>12523</v>
      </c>
      <c r="RMV46" s="45">
        <v>12524</v>
      </c>
      <c r="RMW46" s="45">
        <v>12525</v>
      </c>
      <c r="RMX46" s="45">
        <v>12526</v>
      </c>
      <c r="RMY46" s="45">
        <v>12527</v>
      </c>
      <c r="RMZ46" s="45">
        <v>12528</v>
      </c>
      <c r="RNA46" s="45">
        <v>12529</v>
      </c>
      <c r="RNB46" s="45">
        <v>12530</v>
      </c>
      <c r="RNC46" s="45">
        <v>12531</v>
      </c>
      <c r="RND46" s="45">
        <v>12532</v>
      </c>
      <c r="RNE46" s="45">
        <v>12533</v>
      </c>
      <c r="RNF46" s="45">
        <v>12534</v>
      </c>
      <c r="RNG46" s="45">
        <v>12535</v>
      </c>
      <c r="RNH46" s="45">
        <v>12536</v>
      </c>
      <c r="RNI46" s="45">
        <v>12537</v>
      </c>
      <c r="RNJ46" s="45">
        <v>12538</v>
      </c>
      <c r="RNK46" s="45">
        <v>12539</v>
      </c>
      <c r="RNL46" s="45">
        <v>12540</v>
      </c>
      <c r="RNM46" s="45">
        <v>12541</v>
      </c>
      <c r="RNN46" s="45">
        <v>12542</v>
      </c>
      <c r="RNO46" s="45">
        <v>12543</v>
      </c>
      <c r="RNP46" s="45">
        <v>12544</v>
      </c>
      <c r="RNQ46" s="45">
        <v>12545</v>
      </c>
      <c r="RNR46" s="45">
        <v>12546</v>
      </c>
      <c r="RNS46" s="45">
        <v>12547</v>
      </c>
      <c r="RNT46" s="45">
        <v>12548</v>
      </c>
      <c r="RNU46" s="45">
        <v>12549</v>
      </c>
      <c r="RNV46" s="45">
        <v>12550</v>
      </c>
      <c r="RNW46" s="45">
        <v>12551</v>
      </c>
      <c r="RNX46" s="45">
        <v>12552</v>
      </c>
      <c r="RNY46" s="45">
        <v>12553</v>
      </c>
      <c r="RNZ46" s="45">
        <v>12554</v>
      </c>
      <c r="ROA46" s="45">
        <v>12555</v>
      </c>
      <c r="ROB46" s="45">
        <v>12556</v>
      </c>
      <c r="ROC46" s="45">
        <v>12557</v>
      </c>
      <c r="ROD46" s="45">
        <v>12558</v>
      </c>
      <c r="ROE46" s="45">
        <v>12559</v>
      </c>
      <c r="ROF46" s="45">
        <v>12560</v>
      </c>
      <c r="ROG46" s="45">
        <v>12561</v>
      </c>
      <c r="ROH46" s="45">
        <v>12562</v>
      </c>
      <c r="ROI46" s="45">
        <v>12563</v>
      </c>
      <c r="ROJ46" s="45">
        <v>12564</v>
      </c>
      <c r="ROK46" s="45">
        <v>12565</v>
      </c>
      <c r="ROL46" s="45">
        <v>12566</v>
      </c>
      <c r="ROM46" s="45">
        <v>12567</v>
      </c>
      <c r="RON46" s="45">
        <v>12568</v>
      </c>
      <c r="ROO46" s="45">
        <v>12569</v>
      </c>
      <c r="ROP46" s="45">
        <v>12570</v>
      </c>
      <c r="ROQ46" s="45">
        <v>12571</v>
      </c>
      <c r="ROR46" s="45">
        <v>12572</v>
      </c>
      <c r="ROS46" s="45">
        <v>12573</v>
      </c>
      <c r="ROT46" s="45">
        <v>12574</v>
      </c>
      <c r="ROU46" s="45">
        <v>12575</v>
      </c>
      <c r="ROV46" s="45">
        <v>12576</v>
      </c>
      <c r="ROW46" s="45">
        <v>12577</v>
      </c>
      <c r="ROX46" s="45">
        <v>12578</v>
      </c>
      <c r="ROY46" s="45">
        <v>12579</v>
      </c>
      <c r="ROZ46" s="45">
        <v>12580</v>
      </c>
      <c r="RPA46" s="45">
        <v>12581</v>
      </c>
      <c r="RPB46" s="45">
        <v>12582</v>
      </c>
      <c r="RPC46" s="45">
        <v>12583</v>
      </c>
      <c r="RPD46" s="45">
        <v>12584</v>
      </c>
      <c r="RPE46" s="45">
        <v>12585</v>
      </c>
      <c r="RPF46" s="45">
        <v>12586</v>
      </c>
      <c r="RPG46" s="45">
        <v>12587</v>
      </c>
      <c r="RPH46" s="45">
        <v>12588</v>
      </c>
      <c r="RPI46" s="45">
        <v>12589</v>
      </c>
      <c r="RPJ46" s="45">
        <v>12590</v>
      </c>
      <c r="RPK46" s="45">
        <v>12591</v>
      </c>
      <c r="RPL46" s="45">
        <v>12592</v>
      </c>
      <c r="RPM46" s="45">
        <v>12593</v>
      </c>
      <c r="RPN46" s="45">
        <v>12594</v>
      </c>
      <c r="RPO46" s="45">
        <v>12595</v>
      </c>
      <c r="RPP46" s="45">
        <v>12596</v>
      </c>
      <c r="RPQ46" s="45">
        <v>12597</v>
      </c>
      <c r="RPR46" s="45">
        <v>12598</v>
      </c>
      <c r="RPS46" s="45">
        <v>12599</v>
      </c>
      <c r="RPT46" s="45">
        <v>12600</v>
      </c>
      <c r="RPU46" s="45">
        <v>12601</v>
      </c>
      <c r="RPV46" s="45">
        <v>12602</v>
      </c>
      <c r="RPW46" s="45">
        <v>12603</v>
      </c>
      <c r="RPX46" s="45">
        <v>12604</v>
      </c>
      <c r="RPY46" s="45">
        <v>12605</v>
      </c>
      <c r="RPZ46" s="45">
        <v>12606</v>
      </c>
      <c r="RQA46" s="45">
        <v>12607</v>
      </c>
      <c r="RQB46" s="45">
        <v>12608</v>
      </c>
      <c r="RQC46" s="45">
        <v>12609</v>
      </c>
      <c r="RQD46" s="45">
        <v>12610</v>
      </c>
      <c r="RQE46" s="45">
        <v>12611</v>
      </c>
      <c r="RQF46" s="45">
        <v>12612</v>
      </c>
      <c r="RQG46" s="45">
        <v>12613</v>
      </c>
      <c r="RQH46" s="45">
        <v>12614</v>
      </c>
      <c r="RQI46" s="45">
        <v>12615</v>
      </c>
      <c r="RQJ46" s="45">
        <v>12616</v>
      </c>
      <c r="RQK46" s="45">
        <v>12617</v>
      </c>
      <c r="RQL46" s="45">
        <v>12618</v>
      </c>
      <c r="RQM46" s="45">
        <v>12619</v>
      </c>
      <c r="RQN46" s="45">
        <v>12620</v>
      </c>
      <c r="RQO46" s="45">
        <v>12621</v>
      </c>
      <c r="RQP46" s="45">
        <v>12622</v>
      </c>
      <c r="RQQ46" s="45">
        <v>12623</v>
      </c>
      <c r="RQR46" s="45">
        <v>12624</v>
      </c>
      <c r="RQS46" s="45">
        <v>12625</v>
      </c>
      <c r="RQT46" s="45">
        <v>12626</v>
      </c>
      <c r="RQU46" s="45">
        <v>12627</v>
      </c>
      <c r="RQV46" s="45">
        <v>12628</v>
      </c>
      <c r="RQW46" s="45">
        <v>12629</v>
      </c>
      <c r="RQX46" s="45">
        <v>12630</v>
      </c>
      <c r="RQY46" s="45">
        <v>12631</v>
      </c>
      <c r="RQZ46" s="45">
        <v>12632</v>
      </c>
      <c r="RRA46" s="45">
        <v>12633</v>
      </c>
      <c r="RRB46" s="45">
        <v>12634</v>
      </c>
      <c r="RRC46" s="45">
        <v>12635</v>
      </c>
      <c r="RRD46" s="45">
        <v>12636</v>
      </c>
      <c r="RRE46" s="45">
        <v>12637</v>
      </c>
      <c r="RRF46" s="45">
        <v>12638</v>
      </c>
      <c r="RRG46" s="45">
        <v>12639</v>
      </c>
      <c r="RRH46" s="45">
        <v>12640</v>
      </c>
      <c r="RRI46" s="45">
        <v>12641</v>
      </c>
      <c r="RRJ46" s="45">
        <v>12642</v>
      </c>
      <c r="RRK46" s="45">
        <v>12643</v>
      </c>
      <c r="RRL46" s="45">
        <v>12644</v>
      </c>
      <c r="RRM46" s="45">
        <v>12645</v>
      </c>
      <c r="RRN46" s="45">
        <v>12646</v>
      </c>
      <c r="RRO46" s="45">
        <v>12647</v>
      </c>
      <c r="RRP46" s="45">
        <v>12648</v>
      </c>
      <c r="RRQ46" s="45">
        <v>12649</v>
      </c>
      <c r="RRR46" s="45">
        <v>12650</v>
      </c>
      <c r="RRS46" s="45">
        <v>12651</v>
      </c>
      <c r="RRT46" s="45">
        <v>12652</v>
      </c>
      <c r="RRU46" s="45">
        <v>12653</v>
      </c>
      <c r="RRV46" s="45">
        <v>12654</v>
      </c>
      <c r="RRW46" s="45">
        <v>12655</v>
      </c>
      <c r="RRX46" s="45">
        <v>12656</v>
      </c>
      <c r="RRY46" s="45">
        <v>12657</v>
      </c>
      <c r="RRZ46" s="45">
        <v>12658</v>
      </c>
      <c r="RSA46" s="45">
        <v>12659</v>
      </c>
      <c r="RSB46" s="45">
        <v>12660</v>
      </c>
      <c r="RSC46" s="45">
        <v>12661</v>
      </c>
      <c r="RSD46" s="45">
        <v>12662</v>
      </c>
      <c r="RSE46" s="45">
        <v>12663</v>
      </c>
      <c r="RSF46" s="45">
        <v>12664</v>
      </c>
      <c r="RSG46" s="45">
        <v>12665</v>
      </c>
      <c r="RSH46" s="45">
        <v>12666</v>
      </c>
      <c r="RSI46" s="45">
        <v>12667</v>
      </c>
      <c r="RSJ46" s="45">
        <v>12668</v>
      </c>
      <c r="RSK46" s="45">
        <v>12669</v>
      </c>
      <c r="RSL46" s="45">
        <v>12670</v>
      </c>
      <c r="RSM46" s="45">
        <v>12671</v>
      </c>
      <c r="RSN46" s="45">
        <v>12672</v>
      </c>
      <c r="RSO46" s="45">
        <v>12673</v>
      </c>
      <c r="RSP46" s="45">
        <v>12674</v>
      </c>
      <c r="RSQ46" s="45">
        <v>12675</v>
      </c>
      <c r="RSR46" s="45">
        <v>12676</v>
      </c>
      <c r="RSS46" s="45">
        <v>12677</v>
      </c>
      <c r="RST46" s="45">
        <v>12678</v>
      </c>
      <c r="RSU46" s="45">
        <v>12679</v>
      </c>
      <c r="RSV46" s="45">
        <v>12680</v>
      </c>
      <c r="RSW46" s="45">
        <v>12681</v>
      </c>
      <c r="RSX46" s="45">
        <v>12682</v>
      </c>
      <c r="RSY46" s="45">
        <v>12683</v>
      </c>
      <c r="RSZ46" s="45">
        <v>12684</v>
      </c>
      <c r="RTA46" s="45">
        <v>12685</v>
      </c>
      <c r="RTB46" s="45">
        <v>12686</v>
      </c>
      <c r="RTC46" s="45">
        <v>12687</v>
      </c>
      <c r="RTD46" s="45">
        <v>12688</v>
      </c>
      <c r="RTE46" s="45">
        <v>12689</v>
      </c>
      <c r="RTF46" s="45">
        <v>12690</v>
      </c>
      <c r="RTG46" s="45">
        <v>12691</v>
      </c>
      <c r="RTH46" s="45">
        <v>12692</v>
      </c>
      <c r="RTI46" s="45">
        <v>12693</v>
      </c>
      <c r="RTJ46" s="45">
        <v>12694</v>
      </c>
      <c r="RTK46" s="45">
        <v>12695</v>
      </c>
      <c r="RTL46" s="45">
        <v>12696</v>
      </c>
      <c r="RTM46" s="45">
        <v>12697</v>
      </c>
      <c r="RTN46" s="45">
        <v>12698</v>
      </c>
      <c r="RTO46" s="45">
        <v>12699</v>
      </c>
      <c r="RTP46" s="45">
        <v>12700</v>
      </c>
      <c r="RTQ46" s="45">
        <v>12701</v>
      </c>
      <c r="RTR46" s="45">
        <v>12702</v>
      </c>
      <c r="RTS46" s="45">
        <v>12703</v>
      </c>
      <c r="RTT46" s="45">
        <v>12704</v>
      </c>
      <c r="RTU46" s="45">
        <v>12705</v>
      </c>
      <c r="RTV46" s="45">
        <v>12706</v>
      </c>
      <c r="RTW46" s="45">
        <v>12707</v>
      </c>
      <c r="RTX46" s="45">
        <v>12708</v>
      </c>
      <c r="RTY46" s="45">
        <v>12709</v>
      </c>
      <c r="RTZ46" s="45">
        <v>12710</v>
      </c>
      <c r="RUA46" s="45">
        <v>12711</v>
      </c>
      <c r="RUB46" s="45">
        <v>12712</v>
      </c>
      <c r="RUC46" s="45">
        <v>12713</v>
      </c>
      <c r="RUD46" s="45">
        <v>12714</v>
      </c>
      <c r="RUE46" s="45">
        <v>12715</v>
      </c>
      <c r="RUF46" s="45">
        <v>12716</v>
      </c>
      <c r="RUG46" s="45">
        <v>12717</v>
      </c>
      <c r="RUH46" s="45">
        <v>12718</v>
      </c>
      <c r="RUI46" s="45">
        <v>12719</v>
      </c>
      <c r="RUJ46" s="45">
        <v>12720</v>
      </c>
      <c r="RUK46" s="45">
        <v>12721</v>
      </c>
      <c r="RUL46" s="45">
        <v>12722</v>
      </c>
      <c r="RUM46" s="45">
        <v>12723</v>
      </c>
      <c r="RUN46" s="45">
        <v>12724</v>
      </c>
      <c r="RUO46" s="45">
        <v>12725</v>
      </c>
      <c r="RUP46" s="45">
        <v>12726</v>
      </c>
      <c r="RUQ46" s="45">
        <v>12727</v>
      </c>
      <c r="RUR46" s="45">
        <v>12728</v>
      </c>
      <c r="RUS46" s="45">
        <v>12729</v>
      </c>
      <c r="RUT46" s="45">
        <v>12730</v>
      </c>
      <c r="RUU46" s="45">
        <v>12731</v>
      </c>
      <c r="RUV46" s="45">
        <v>12732</v>
      </c>
      <c r="RUW46" s="45">
        <v>12733</v>
      </c>
      <c r="RUX46" s="45">
        <v>12734</v>
      </c>
      <c r="RUY46" s="45">
        <v>12735</v>
      </c>
      <c r="RUZ46" s="45">
        <v>12736</v>
      </c>
      <c r="RVA46" s="45">
        <v>12737</v>
      </c>
      <c r="RVB46" s="45">
        <v>12738</v>
      </c>
      <c r="RVC46" s="45">
        <v>12739</v>
      </c>
      <c r="RVD46" s="45">
        <v>12740</v>
      </c>
      <c r="RVE46" s="45">
        <v>12741</v>
      </c>
      <c r="RVF46" s="45">
        <v>12742</v>
      </c>
      <c r="RVG46" s="45">
        <v>12743</v>
      </c>
      <c r="RVH46" s="45">
        <v>12744</v>
      </c>
      <c r="RVI46" s="45">
        <v>12745</v>
      </c>
      <c r="RVJ46" s="45">
        <v>12746</v>
      </c>
      <c r="RVK46" s="45">
        <v>12747</v>
      </c>
      <c r="RVL46" s="45">
        <v>12748</v>
      </c>
      <c r="RVM46" s="45">
        <v>12749</v>
      </c>
      <c r="RVN46" s="45">
        <v>12750</v>
      </c>
      <c r="RVO46" s="45">
        <v>12751</v>
      </c>
      <c r="RVP46" s="45">
        <v>12752</v>
      </c>
      <c r="RVQ46" s="45">
        <v>12753</v>
      </c>
      <c r="RVR46" s="45">
        <v>12754</v>
      </c>
      <c r="RVS46" s="45">
        <v>12755</v>
      </c>
      <c r="RVT46" s="45">
        <v>12756</v>
      </c>
      <c r="RVU46" s="45">
        <v>12757</v>
      </c>
      <c r="RVV46" s="45">
        <v>12758</v>
      </c>
      <c r="RVW46" s="45">
        <v>12759</v>
      </c>
      <c r="RVX46" s="45">
        <v>12760</v>
      </c>
      <c r="RVY46" s="45">
        <v>12761</v>
      </c>
      <c r="RVZ46" s="45">
        <v>12762</v>
      </c>
      <c r="RWA46" s="45">
        <v>12763</v>
      </c>
      <c r="RWB46" s="45">
        <v>12764</v>
      </c>
      <c r="RWC46" s="45">
        <v>12765</v>
      </c>
      <c r="RWD46" s="45">
        <v>12766</v>
      </c>
      <c r="RWE46" s="45">
        <v>12767</v>
      </c>
      <c r="RWF46" s="45">
        <v>12768</v>
      </c>
      <c r="RWG46" s="45">
        <v>12769</v>
      </c>
      <c r="RWH46" s="45">
        <v>12770</v>
      </c>
      <c r="RWI46" s="45">
        <v>12771</v>
      </c>
      <c r="RWJ46" s="45">
        <v>12772</v>
      </c>
      <c r="RWK46" s="45">
        <v>12773</v>
      </c>
      <c r="RWL46" s="45">
        <v>12774</v>
      </c>
      <c r="RWM46" s="45">
        <v>12775</v>
      </c>
      <c r="RWN46" s="45">
        <v>12776</v>
      </c>
      <c r="RWO46" s="45">
        <v>12777</v>
      </c>
      <c r="RWP46" s="45">
        <v>12778</v>
      </c>
      <c r="RWQ46" s="45">
        <v>12779</v>
      </c>
      <c r="RWR46" s="45">
        <v>12780</v>
      </c>
      <c r="RWS46" s="45">
        <v>12781</v>
      </c>
      <c r="RWT46" s="45">
        <v>12782</v>
      </c>
      <c r="RWU46" s="45">
        <v>12783</v>
      </c>
      <c r="RWV46" s="45">
        <v>12784</v>
      </c>
      <c r="RWW46" s="45">
        <v>12785</v>
      </c>
      <c r="RWX46" s="45">
        <v>12786</v>
      </c>
      <c r="RWY46" s="45">
        <v>12787</v>
      </c>
      <c r="RWZ46" s="45">
        <v>12788</v>
      </c>
      <c r="RXA46" s="45">
        <v>12789</v>
      </c>
      <c r="RXB46" s="45">
        <v>12790</v>
      </c>
      <c r="RXC46" s="45">
        <v>12791</v>
      </c>
      <c r="RXD46" s="45">
        <v>12792</v>
      </c>
      <c r="RXE46" s="45">
        <v>12793</v>
      </c>
      <c r="RXF46" s="45">
        <v>12794</v>
      </c>
      <c r="RXG46" s="45">
        <v>12795</v>
      </c>
      <c r="RXH46" s="45">
        <v>12796</v>
      </c>
      <c r="RXI46" s="45">
        <v>12797</v>
      </c>
      <c r="RXJ46" s="45">
        <v>12798</v>
      </c>
      <c r="RXK46" s="45">
        <v>12799</v>
      </c>
      <c r="RXL46" s="45">
        <v>12800</v>
      </c>
      <c r="RXM46" s="45">
        <v>12801</v>
      </c>
      <c r="RXN46" s="45">
        <v>12802</v>
      </c>
      <c r="RXO46" s="45">
        <v>12803</v>
      </c>
      <c r="RXP46" s="45">
        <v>12804</v>
      </c>
      <c r="RXQ46" s="45">
        <v>12805</v>
      </c>
      <c r="RXR46" s="45">
        <v>12806</v>
      </c>
      <c r="RXS46" s="45">
        <v>12807</v>
      </c>
      <c r="RXT46" s="45">
        <v>12808</v>
      </c>
      <c r="RXU46" s="45">
        <v>12809</v>
      </c>
      <c r="RXV46" s="45">
        <v>12810</v>
      </c>
      <c r="RXW46" s="45">
        <v>12811</v>
      </c>
      <c r="RXX46" s="45">
        <v>12812</v>
      </c>
      <c r="RXY46" s="45">
        <v>12813</v>
      </c>
      <c r="RXZ46" s="45">
        <v>12814</v>
      </c>
      <c r="RYA46" s="45">
        <v>12815</v>
      </c>
      <c r="RYB46" s="45">
        <v>12816</v>
      </c>
      <c r="RYC46" s="45">
        <v>12817</v>
      </c>
      <c r="RYD46" s="45">
        <v>12818</v>
      </c>
      <c r="RYE46" s="45">
        <v>12819</v>
      </c>
      <c r="RYF46" s="45">
        <v>12820</v>
      </c>
      <c r="RYG46" s="45">
        <v>12821</v>
      </c>
      <c r="RYH46" s="45">
        <v>12822</v>
      </c>
      <c r="RYI46" s="45">
        <v>12823</v>
      </c>
      <c r="RYJ46" s="45">
        <v>12824</v>
      </c>
      <c r="RYK46" s="45">
        <v>12825</v>
      </c>
      <c r="RYL46" s="45">
        <v>12826</v>
      </c>
      <c r="RYM46" s="45">
        <v>12827</v>
      </c>
      <c r="RYN46" s="45">
        <v>12828</v>
      </c>
      <c r="RYO46" s="45">
        <v>12829</v>
      </c>
      <c r="RYP46" s="45">
        <v>12830</v>
      </c>
      <c r="RYQ46" s="45">
        <v>12831</v>
      </c>
      <c r="RYR46" s="45">
        <v>12832</v>
      </c>
      <c r="RYS46" s="45">
        <v>12833</v>
      </c>
      <c r="RYT46" s="45">
        <v>12834</v>
      </c>
      <c r="RYU46" s="45">
        <v>12835</v>
      </c>
      <c r="RYV46" s="45">
        <v>12836</v>
      </c>
      <c r="RYW46" s="45">
        <v>12837</v>
      </c>
      <c r="RYX46" s="45">
        <v>12838</v>
      </c>
      <c r="RYY46" s="45">
        <v>12839</v>
      </c>
      <c r="RYZ46" s="45">
        <v>12840</v>
      </c>
      <c r="RZA46" s="45">
        <v>12841</v>
      </c>
      <c r="RZB46" s="45">
        <v>12842</v>
      </c>
      <c r="RZC46" s="45">
        <v>12843</v>
      </c>
      <c r="RZD46" s="45">
        <v>12844</v>
      </c>
      <c r="RZE46" s="45">
        <v>12845</v>
      </c>
      <c r="RZF46" s="45">
        <v>12846</v>
      </c>
      <c r="RZG46" s="45">
        <v>12847</v>
      </c>
      <c r="RZH46" s="45">
        <v>12848</v>
      </c>
      <c r="RZI46" s="45">
        <v>12849</v>
      </c>
      <c r="RZJ46" s="45">
        <v>12850</v>
      </c>
      <c r="RZK46" s="45">
        <v>12851</v>
      </c>
      <c r="RZL46" s="45">
        <v>12852</v>
      </c>
      <c r="RZM46" s="45">
        <v>12853</v>
      </c>
      <c r="RZN46" s="45">
        <v>12854</v>
      </c>
      <c r="RZO46" s="45">
        <v>12855</v>
      </c>
      <c r="RZP46" s="45">
        <v>12856</v>
      </c>
      <c r="RZQ46" s="45">
        <v>12857</v>
      </c>
      <c r="RZR46" s="45">
        <v>12858</v>
      </c>
      <c r="RZS46" s="45">
        <v>12859</v>
      </c>
      <c r="RZT46" s="45">
        <v>12860</v>
      </c>
      <c r="RZU46" s="45">
        <v>12861</v>
      </c>
      <c r="RZV46" s="45">
        <v>12862</v>
      </c>
      <c r="RZW46" s="45">
        <v>12863</v>
      </c>
      <c r="RZX46" s="45">
        <v>12864</v>
      </c>
      <c r="RZY46" s="45">
        <v>12865</v>
      </c>
      <c r="RZZ46" s="45">
        <v>12866</v>
      </c>
      <c r="SAA46" s="45">
        <v>12867</v>
      </c>
      <c r="SAB46" s="45">
        <v>12868</v>
      </c>
      <c r="SAC46" s="45">
        <v>12869</v>
      </c>
      <c r="SAD46" s="45">
        <v>12870</v>
      </c>
      <c r="SAE46" s="45">
        <v>12871</v>
      </c>
      <c r="SAF46" s="45">
        <v>12872</v>
      </c>
      <c r="SAG46" s="45">
        <v>12873</v>
      </c>
      <c r="SAH46" s="45">
        <v>12874</v>
      </c>
      <c r="SAI46" s="45">
        <v>12875</v>
      </c>
      <c r="SAJ46" s="45">
        <v>12876</v>
      </c>
      <c r="SAK46" s="45">
        <v>12877</v>
      </c>
      <c r="SAL46" s="45">
        <v>12878</v>
      </c>
      <c r="SAM46" s="45">
        <v>12879</v>
      </c>
      <c r="SAN46" s="45">
        <v>12880</v>
      </c>
      <c r="SAO46" s="45">
        <v>12881</v>
      </c>
      <c r="SAP46" s="45">
        <v>12882</v>
      </c>
      <c r="SAQ46" s="45">
        <v>12883</v>
      </c>
      <c r="SAR46" s="45">
        <v>12884</v>
      </c>
      <c r="SAS46" s="45">
        <v>12885</v>
      </c>
      <c r="SAT46" s="45">
        <v>12886</v>
      </c>
      <c r="SAU46" s="45">
        <v>12887</v>
      </c>
      <c r="SAV46" s="45">
        <v>12888</v>
      </c>
      <c r="SAW46" s="45">
        <v>12889</v>
      </c>
      <c r="SAX46" s="45">
        <v>12890</v>
      </c>
      <c r="SAY46" s="45">
        <v>12891</v>
      </c>
      <c r="SAZ46" s="45">
        <v>12892</v>
      </c>
      <c r="SBA46" s="45">
        <v>12893</v>
      </c>
      <c r="SBB46" s="45">
        <v>12894</v>
      </c>
      <c r="SBC46" s="45">
        <v>12895</v>
      </c>
      <c r="SBD46" s="45">
        <v>12896</v>
      </c>
      <c r="SBE46" s="45">
        <v>12897</v>
      </c>
      <c r="SBF46" s="45">
        <v>12898</v>
      </c>
      <c r="SBG46" s="45">
        <v>12899</v>
      </c>
      <c r="SBH46" s="45">
        <v>12900</v>
      </c>
      <c r="SBI46" s="45">
        <v>12901</v>
      </c>
      <c r="SBJ46" s="45">
        <v>12902</v>
      </c>
      <c r="SBK46" s="45">
        <v>12903</v>
      </c>
      <c r="SBL46" s="45">
        <v>12904</v>
      </c>
      <c r="SBM46" s="45">
        <v>12905</v>
      </c>
      <c r="SBN46" s="45">
        <v>12906</v>
      </c>
      <c r="SBO46" s="45">
        <v>12907</v>
      </c>
      <c r="SBP46" s="45">
        <v>12908</v>
      </c>
      <c r="SBQ46" s="45">
        <v>12909</v>
      </c>
      <c r="SBR46" s="45">
        <v>12910</v>
      </c>
      <c r="SBS46" s="45">
        <v>12911</v>
      </c>
      <c r="SBT46" s="45">
        <v>12912</v>
      </c>
      <c r="SBU46" s="45">
        <v>12913</v>
      </c>
      <c r="SBV46" s="45">
        <v>12914</v>
      </c>
      <c r="SBW46" s="45">
        <v>12915</v>
      </c>
      <c r="SBX46" s="45">
        <v>12916</v>
      </c>
      <c r="SBY46" s="45">
        <v>12917</v>
      </c>
      <c r="SBZ46" s="45">
        <v>12918</v>
      </c>
      <c r="SCA46" s="45">
        <v>12919</v>
      </c>
      <c r="SCB46" s="45">
        <v>12920</v>
      </c>
      <c r="SCC46" s="45">
        <v>12921</v>
      </c>
      <c r="SCD46" s="45">
        <v>12922</v>
      </c>
      <c r="SCE46" s="45">
        <v>12923</v>
      </c>
      <c r="SCF46" s="45">
        <v>12924</v>
      </c>
      <c r="SCG46" s="45">
        <v>12925</v>
      </c>
      <c r="SCH46" s="45">
        <v>12926</v>
      </c>
      <c r="SCI46" s="45">
        <v>12927</v>
      </c>
      <c r="SCJ46" s="45">
        <v>12928</v>
      </c>
      <c r="SCK46" s="45">
        <v>12929</v>
      </c>
      <c r="SCL46" s="45">
        <v>12930</v>
      </c>
      <c r="SCM46" s="45">
        <v>12931</v>
      </c>
      <c r="SCN46" s="45">
        <v>12932</v>
      </c>
      <c r="SCO46" s="45">
        <v>12933</v>
      </c>
      <c r="SCP46" s="45">
        <v>12934</v>
      </c>
      <c r="SCQ46" s="45">
        <v>12935</v>
      </c>
      <c r="SCR46" s="45">
        <v>12936</v>
      </c>
      <c r="SCS46" s="45">
        <v>12937</v>
      </c>
      <c r="SCT46" s="45">
        <v>12938</v>
      </c>
      <c r="SCU46" s="45">
        <v>12939</v>
      </c>
      <c r="SCV46" s="45">
        <v>12940</v>
      </c>
      <c r="SCW46" s="45">
        <v>12941</v>
      </c>
      <c r="SCX46" s="45">
        <v>12942</v>
      </c>
      <c r="SCY46" s="45">
        <v>12943</v>
      </c>
      <c r="SCZ46" s="45">
        <v>12944</v>
      </c>
      <c r="SDA46" s="45">
        <v>12945</v>
      </c>
      <c r="SDB46" s="45">
        <v>12946</v>
      </c>
      <c r="SDC46" s="45">
        <v>12947</v>
      </c>
      <c r="SDD46" s="45">
        <v>12948</v>
      </c>
      <c r="SDE46" s="45">
        <v>12949</v>
      </c>
      <c r="SDF46" s="45">
        <v>12950</v>
      </c>
      <c r="SDG46" s="45">
        <v>12951</v>
      </c>
      <c r="SDH46" s="45">
        <v>12952</v>
      </c>
      <c r="SDI46" s="45">
        <v>12953</v>
      </c>
      <c r="SDJ46" s="45">
        <v>12954</v>
      </c>
      <c r="SDK46" s="45">
        <v>12955</v>
      </c>
      <c r="SDL46" s="45">
        <v>12956</v>
      </c>
      <c r="SDM46" s="45">
        <v>12957</v>
      </c>
      <c r="SDN46" s="45">
        <v>12958</v>
      </c>
      <c r="SDO46" s="45">
        <v>12959</v>
      </c>
      <c r="SDP46" s="45">
        <v>12960</v>
      </c>
      <c r="SDQ46" s="45">
        <v>12961</v>
      </c>
      <c r="SDR46" s="45">
        <v>12962</v>
      </c>
      <c r="SDS46" s="45">
        <v>12963</v>
      </c>
      <c r="SDT46" s="45">
        <v>12964</v>
      </c>
      <c r="SDU46" s="45">
        <v>12965</v>
      </c>
      <c r="SDV46" s="45">
        <v>12966</v>
      </c>
      <c r="SDW46" s="45">
        <v>12967</v>
      </c>
      <c r="SDX46" s="45">
        <v>12968</v>
      </c>
      <c r="SDY46" s="45">
        <v>12969</v>
      </c>
      <c r="SDZ46" s="45">
        <v>12970</v>
      </c>
      <c r="SEA46" s="45">
        <v>12971</v>
      </c>
      <c r="SEB46" s="45">
        <v>12972</v>
      </c>
      <c r="SEC46" s="45">
        <v>12973</v>
      </c>
      <c r="SED46" s="45">
        <v>12974</v>
      </c>
      <c r="SEE46" s="45">
        <v>12975</v>
      </c>
      <c r="SEF46" s="45">
        <v>12976</v>
      </c>
      <c r="SEG46" s="45">
        <v>12977</v>
      </c>
      <c r="SEH46" s="45">
        <v>12978</v>
      </c>
      <c r="SEI46" s="45">
        <v>12979</v>
      </c>
      <c r="SEJ46" s="45">
        <v>12980</v>
      </c>
      <c r="SEK46" s="45">
        <v>12981</v>
      </c>
      <c r="SEL46" s="45">
        <v>12982</v>
      </c>
      <c r="SEM46" s="45">
        <v>12983</v>
      </c>
      <c r="SEN46" s="45">
        <v>12984</v>
      </c>
      <c r="SEO46" s="45">
        <v>12985</v>
      </c>
      <c r="SEP46" s="45">
        <v>12986</v>
      </c>
      <c r="SEQ46" s="45">
        <v>12987</v>
      </c>
      <c r="SER46" s="45">
        <v>12988</v>
      </c>
      <c r="SES46" s="45">
        <v>12989</v>
      </c>
      <c r="SET46" s="45">
        <v>12990</v>
      </c>
      <c r="SEU46" s="45">
        <v>12991</v>
      </c>
      <c r="SEV46" s="45">
        <v>12992</v>
      </c>
      <c r="SEW46" s="45">
        <v>12993</v>
      </c>
      <c r="SEX46" s="45">
        <v>12994</v>
      </c>
      <c r="SEY46" s="45">
        <v>12995</v>
      </c>
      <c r="SEZ46" s="45">
        <v>12996</v>
      </c>
      <c r="SFA46" s="45">
        <v>12997</v>
      </c>
      <c r="SFB46" s="45">
        <v>12998</v>
      </c>
      <c r="SFC46" s="45">
        <v>12999</v>
      </c>
      <c r="SFD46" s="45">
        <v>13000</v>
      </c>
      <c r="SFE46" s="45">
        <v>13001</v>
      </c>
      <c r="SFF46" s="45">
        <v>13002</v>
      </c>
      <c r="SFG46" s="45">
        <v>13003</v>
      </c>
      <c r="SFH46" s="45">
        <v>13004</v>
      </c>
      <c r="SFI46" s="45">
        <v>13005</v>
      </c>
      <c r="SFJ46" s="45">
        <v>13006</v>
      </c>
      <c r="SFK46" s="45">
        <v>13007</v>
      </c>
      <c r="SFL46" s="45">
        <v>13008</v>
      </c>
      <c r="SFM46" s="45">
        <v>13009</v>
      </c>
      <c r="SFN46" s="45">
        <v>13010</v>
      </c>
      <c r="SFO46" s="45">
        <v>13011</v>
      </c>
      <c r="SFP46" s="45">
        <v>13012</v>
      </c>
      <c r="SFQ46" s="45">
        <v>13013</v>
      </c>
      <c r="SFR46" s="45">
        <v>13014</v>
      </c>
      <c r="SFS46" s="45">
        <v>13015</v>
      </c>
      <c r="SFT46" s="45">
        <v>13016</v>
      </c>
      <c r="SFU46" s="45">
        <v>13017</v>
      </c>
      <c r="SFV46" s="45">
        <v>13018</v>
      </c>
      <c r="SFW46" s="45">
        <v>13019</v>
      </c>
      <c r="SFX46" s="45">
        <v>13020</v>
      </c>
      <c r="SFY46" s="45">
        <v>13021</v>
      </c>
      <c r="SFZ46" s="45">
        <v>13022</v>
      </c>
      <c r="SGA46" s="45">
        <v>13023</v>
      </c>
      <c r="SGB46" s="45">
        <v>13024</v>
      </c>
      <c r="SGC46" s="45">
        <v>13025</v>
      </c>
      <c r="SGD46" s="45">
        <v>13026</v>
      </c>
      <c r="SGE46" s="45">
        <v>13027</v>
      </c>
      <c r="SGF46" s="45">
        <v>13028</v>
      </c>
      <c r="SGG46" s="45">
        <v>13029</v>
      </c>
      <c r="SGH46" s="45">
        <v>13030</v>
      </c>
      <c r="SGI46" s="45">
        <v>13031</v>
      </c>
      <c r="SGJ46" s="45">
        <v>13032</v>
      </c>
      <c r="SGK46" s="45">
        <v>13033</v>
      </c>
      <c r="SGL46" s="45">
        <v>13034</v>
      </c>
      <c r="SGM46" s="45">
        <v>13035</v>
      </c>
      <c r="SGN46" s="45">
        <v>13036</v>
      </c>
      <c r="SGO46" s="45">
        <v>13037</v>
      </c>
      <c r="SGP46" s="45">
        <v>13038</v>
      </c>
      <c r="SGQ46" s="45">
        <v>13039</v>
      </c>
      <c r="SGR46" s="45">
        <v>13040</v>
      </c>
      <c r="SGS46" s="45">
        <v>13041</v>
      </c>
      <c r="SGT46" s="45">
        <v>13042</v>
      </c>
      <c r="SGU46" s="45">
        <v>13043</v>
      </c>
      <c r="SGV46" s="45">
        <v>13044</v>
      </c>
      <c r="SGW46" s="45">
        <v>13045</v>
      </c>
      <c r="SGX46" s="45">
        <v>13046</v>
      </c>
      <c r="SGY46" s="45">
        <v>13047</v>
      </c>
      <c r="SGZ46" s="45">
        <v>13048</v>
      </c>
      <c r="SHA46" s="45">
        <v>13049</v>
      </c>
      <c r="SHB46" s="45">
        <v>13050</v>
      </c>
      <c r="SHC46" s="45">
        <v>13051</v>
      </c>
      <c r="SHD46" s="45">
        <v>13052</v>
      </c>
      <c r="SHE46" s="45">
        <v>13053</v>
      </c>
      <c r="SHF46" s="45">
        <v>13054</v>
      </c>
      <c r="SHG46" s="45">
        <v>13055</v>
      </c>
      <c r="SHH46" s="45">
        <v>13056</v>
      </c>
      <c r="SHI46" s="45">
        <v>13057</v>
      </c>
      <c r="SHJ46" s="45">
        <v>13058</v>
      </c>
      <c r="SHK46" s="45">
        <v>13059</v>
      </c>
      <c r="SHL46" s="45">
        <v>13060</v>
      </c>
      <c r="SHM46" s="45">
        <v>13061</v>
      </c>
      <c r="SHN46" s="45">
        <v>13062</v>
      </c>
      <c r="SHO46" s="45">
        <v>13063</v>
      </c>
      <c r="SHP46" s="45">
        <v>13064</v>
      </c>
      <c r="SHQ46" s="45">
        <v>13065</v>
      </c>
      <c r="SHR46" s="45">
        <v>13066</v>
      </c>
      <c r="SHS46" s="45">
        <v>13067</v>
      </c>
      <c r="SHT46" s="45">
        <v>13068</v>
      </c>
      <c r="SHU46" s="45">
        <v>13069</v>
      </c>
      <c r="SHV46" s="45">
        <v>13070</v>
      </c>
      <c r="SHW46" s="45">
        <v>13071</v>
      </c>
      <c r="SHX46" s="45">
        <v>13072</v>
      </c>
      <c r="SHY46" s="45">
        <v>13073</v>
      </c>
      <c r="SHZ46" s="45">
        <v>13074</v>
      </c>
      <c r="SIA46" s="45">
        <v>13075</v>
      </c>
      <c r="SIB46" s="45">
        <v>13076</v>
      </c>
      <c r="SIC46" s="45">
        <v>13077</v>
      </c>
      <c r="SID46" s="45">
        <v>13078</v>
      </c>
      <c r="SIE46" s="45">
        <v>13079</v>
      </c>
      <c r="SIF46" s="45">
        <v>13080</v>
      </c>
      <c r="SIG46" s="45">
        <v>13081</v>
      </c>
      <c r="SIH46" s="45">
        <v>13082</v>
      </c>
      <c r="SII46" s="45">
        <v>13083</v>
      </c>
      <c r="SIJ46" s="45">
        <v>13084</v>
      </c>
      <c r="SIK46" s="45">
        <v>13085</v>
      </c>
      <c r="SIL46" s="45">
        <v>13086</v>
      </c>
      <c r="SIM46" s="45">
        <v>13087</v>
      </c>
      <c r="SIN46" s="45">
        <v>13088</v>
      </c>
      <c r="SIO46" s="45">
        <v>13089</v>
      </c>
      <c r="SIP46" s="45">
        <v>13090</v>
      </c>
      <c r="SIQ46" s="45">
        <v>13091</v>
      </c>
      <c r="SIR46" s="45">
        <v>13092</v>
      </c>
      <c r="SIS46" s="45">
        <v>13093</v>
      </c>
      <c r="SIT46" s="45">
        <v>13094</v>
      </c>
      <c r="SIU46" s="45">
        <v>13095</v>
      </c>
      <c r="SIV46" s="45">
        <v>13096</v>
      </c>
      <c r="SIW46" s="45">
        <v>13097</v>
      </c>
      <c r="SIX46" s="45">
        <v>13098</v>
      </c>
      <c r="SIY46" s="45">
        <v>13099</v>
      </c>
      <c r="SIZ46" s="45">
        <v>13100</v>
      </c>
      <c r="SJA46" s="45">
        <v>13101</v>
      </c>
      <c r="SJB46" s="45">
        <v>13102</v>
      </c>
      <c r="SJC46" s="45">
        <v>13103</v>
      </c>
      <c r="SJD46" s="45">
        <v>13104</v>
      </c>
      <c r="SJE46" s="45">
        <v>13105</v>
      </c>
      <c r="SJF46" s="45">
        <v>13106</v>
      </c>
      <c r="SJG46" s="45">
        <v>13107</v>
      </c>
      <c r="SJH46" s="45">
        <v>13108</v>
      </c>
      <c r="SJI46" s="45">
        <v>13109</v>
      </c>
      <c r="SJJ46" s="45">
        <v>13110</v>
      </c>
      <c r="SJK46" s="45">
        <v>13111</v>
      </c>
      <c r="SJL46" s="45">
        <v>13112</v>
      </c>
      <c r="SJM46" s="45">
        <v>13113</v>
      </c>
      <c r="SJN46" s="45">
        <v>13114</v>
      </c>
      <c r="SJO46" s="45">
        <v>13115</v>
      </c>
      <c r="SJP46" s="45">
        <v>13116</v>
      </c>
      <c r="SJQ46" s="45">
        <v>13117</v>
      </c>
      <c r="SJR46" s="45">
        <v>13118</v>
      </c>
      <c r="SJS46" s="45">
        <v>13119</v>
      </c>
      <c r="SJT46" s="45">
        <v>13120</v>
      </c>
      <c r="SJU46" s="45">
        <v>13121</v>
      </c>
      <c r="SJV46" s="45">
        <v>13122</v>
      </c>
      <c r="SJW46" s="45">
        <v>13123</v>
      </c>
      <c r="SJX46" s="45">
        <v>13124</v>
      </c>
      <c r="SJY46" s="45">
        <v>13125</v>
      </c>
      <c r="SJZ46" s="45">
        <v>13126</v>
      </c>
      <c r="SKA46" s="45">
        <v>13127</v>
      </c>
      <c r="SKB46" s="45">
        <v>13128</v>
      </c>
      <c r="SKC46" s="45">
        <v>13129</v>
      </c>
      <c r="SKD46" s="45">
        <v>13130</v>
      </c>
      <c r="SKE46" s="45">
        <v>13131</v>
      </c>
      <c r="SKF46" s="45">
        <v>13132</v>
      </c>
      <c r="SKG46" s="45">
        <v>13133</v>
      </c>
      <c r="SKH46" s="45">
        <v>13134</v>
      </c>
      <c r="SKI46" s="45">
        <v>13135</v>
      </c>
      <c r="SKJ46" s="45">
        <v>13136</v>
      </c>
      <c r="SKK46" s="45">
        <v>13137</v>
      </c>
      <c r="SKL46" s="45">
        <v>13138</v>
      </c>
      <c r="SKM46" s="45">
        <v>13139</v>
      </c>
      <c r="SKN46" s="45">
        <v>13140</v>
      </c>
      <c r="SKO46" s="45">
        <v>13141</v>
      </c>
      <c r="SKP46" s="45">
        <v>13142</v>
      </c>
      <c r="SKQ46" s="45">
        <v>13143</v>
      </c>
      <c r="SKR46" s="45">
        <v>13144</v>
      </c>
      <c r="SKS46" s="45">
        <v>13145</v>
      </c>
      <c r="SKT46" s="45">
        <v>13146</v>
      </c>
      <c r="SKU46" s="45">
        <v>13147</v>
      </c>
      <c r="SKV46" s="45">
        <v>13148</v>
      </c>
      <c r="SKW46" s="45">
        <v>13149</v>
      </c>
      <c r="SKX46" s="45">
        <v>13150</v>
      </c>
      <c r="SKY46" s="45">
        <v>13151</v>
      </c>
      <c r="SKZ46" s="45">
        <v>13152</v>
      </c>
      <c r="SLA46" s="45">
        <v>13153</v>
      </c>
      <c r="SLB46" s="45">
        <v>13154</v>
      </c>
      <c r="SLC46" s="45">
        <v>13155</v>
      </c>
      <c r="SLD46" s="45">
        <v>13156</v>
      </c>
      <c r="SLE46" s="45">
        <v>13157</v>
      </c>
      <c r="SLF46" s="45">
        <v>13158</v>
      </c>
      <c r="SLG46" s="45">
        <v>13159</v>
      </c>
      <c r="SLH46" s="45">
        <v>13160</v>
      </c>
      <c r="SLI46" s="45">
        <v>13161</v>
      </c>
      <c r="SLJ46" s="45">
        <v>13162</v>
      </c>
      <c r="SLK46" s="45">
        <v>13163</v>
      </c>
      <c r="SLL46" s="45">
        <v>13164</v>
      </c>
      <c r="SLM46" s="45">
        <v>13165</v>
      </c>
      <c r="SLN46" s="45">
        <v>13166</v>
      </c>
      <c r="SLO46" s="45">
        <v>13167</v>
      </c>
      <c r="SLP46" s="45">
        <v>13168</v>
      </c>
      <c r="SLQ46" s="45">
        <v>13169</v>
      </c>
      <c r="SLR46" s="45">
        <v>13170</v>
      </c>
      <c r="SLS46" s="45">
        <v>13171</v>
      </c>
      <c r="SLT46" s="45">
        <v>13172</v>
      </c>
      <c r="SLU46" s="45">
        <v>13173</v>
      </c>
      <c r="SLV46" s="45">
        <v>13174</v>
      </c>
      <c r="SLW46" s="45">
        <v>13175</v>
      </c>
      <c r="SLX46" s="45">
        <v>13176</v>
      </c>
      <c r="SLY46" s="45">
        <v>13177</v>
      </c>
      <c r="SLZ46" s="45">
        <v>13178</v>
      </c>
      <c r="SMA46" s="45">
        <v>13179</v>
      </c>
      <c r="SMB46" s="45">
        <v>13180</v>
      </c>
      <c r="SMC46" s="45">
        <v>13181</v>
      </c>
      <c r="SMD46" s="45">
        <v>13182</v>
      </c>
      <c r="SME46" s="45">
        <v>13183</v>
      </c>
      <c r="SMF46" s="45">
        <v>13184</v>
      </c>
      <c r="SMG46" s="45">
        <v>13185</v>
      </c>
      <c r="SMH46" s="45">
        <v>13186</v>
      </c>
      <c r="SMI46" s="45">
        <v>13187</v>
      </c>
      <c r="SMJ46" s="45">
        <v>13188</v>
      </c>
      <c r="SMK46" s="45">
        <v>13189</v>
      </c>
      <c r="SML46" s="45">
        <v>13190</v>
      </c>
      <c r="SMM46" s="45">
        <v>13191</v>
      </c>
      <c r="SMN46" s="45">
        <v>13192</v>
      </c>
      <c r="SMO46" s="45">
        <v>13193</v>
      </c>
      <c r="SMP46" s="45">
        <v>13194</v>
      </c>
      <c r="SMQ46" s="45">
        <v>13195</v>
      </c>
      <c r="SMR46" s="45">
        <v>13196</v>
      </c>
      <c r="SMS46" s="45">
        <v>13197</v>
      </c>
      <c r="SMT46" s="45">
        <v>13198</v>
      </c>
      <c r="SMU46" s="45">
        <v>13199</v>
      </c>
      <c r="SMV46" s="45">
        <v>13200</v>
      </c>
      <c r="SMW46" s="45">
        <v>13201</v>
      </c>
      <c r="SMX46" s="45">
        <v>13202</v>
      </c>
      <c r="SMY46" s="45">
        <v>13203</v>
      </c>
      <c r="SMZ46" s="45">
        <v>13204</v>
      </c>
      <c r="SNA46" s="45">
        <v>13205</v>
      </c>
      <c r="SNB46" s="45">
        <v>13206</v>
      </c>
      <c r="SNC46" s="45">
        <v>13207</v>
      </c>
      <c r="SND46" s="45">
        <v>13208</v>
      </c>
      <c r="SNE46" s="45">
        <v>13209</v>
      </c>
      <c r="SNF46" s="45">
        <v>13210</v>
      </c>
      <c r="SNG46" s="45">
        <v>13211</v>
      </c>
      <c r="SNH46" s="45">
        <v>13212</v>
      </c>
      <c r="SNI46" s="45">
        <v>13213</v>
      </c>
      <c r="SNJ46" s="45">
        <v>13214</v>
      </c>
      <c r="SNK46" s="45">
        <v>13215</v>
      </c>
      <c r="SNL46" s="45">
        <v>13216</v>
      </c>
      <c r="SNM46" s="45">
        <v>13217</v>
      </c>
      <c r="SNN46" s="45">
        <v>13218</v>
      </c>
      <c r="SNO46" s="45">
        <v>13219</v>
      </c>
      <c r="SNP46" s="45">
        <v>13220</v>
      </c>
      <c r="SNQ46" s="45">
        <v>13221</v>
      </c>
      <c r="SNR46" s="45">
        <v>13222</v>
      </c>
      <c r="SNS46" s="45">
        <v>13223</v>
      </c>
      <c r="SNT46" s="45">
        <v>13224</v>
      </c>
      <c r="SNU46" s="45">
        <v>13225</v>
      </c>
      <c r="SNV46" s="45">
        <v>13226</v>
      </c>
      <c r="SNW46" s="45">
        <v>13227</v>
      </c>
      <c r="SNX46" s="45">
        <v>13228</v>
      </c>
      <c r="SNY46" s="45">
        <v>13229</v>
      </c>
      <c r="SNZ46" s="45">
        <v>13230</v>
      </c>
      <c r="SOA46" s="45">
        <v>13231</v>
      </c>
      <c r="SOB46" s="45">
        <v>13232</v>
      </c>
      <c r="SOC46" s="45">
        <v>13233</v>
      </c>
      <c r="SOD46" s="45">
        <v>13234</v>
      </c>
      <c r="SOE46" s="45">
        <v>13235</v>
      </c>
      <c r="SOF46" s="45">
        <v>13236</v>
      </c>
      <c r="SOG46" s="45">
        <v>13237</v>
      </c>
      <c r="SOH46" s="45">
        <v>13238</v>
      </c>
      <c r="SOI46" s="45">
        <v>13239</v>
      </c>
      <c r="SOJ46" s="45">
        <v>13240</v>
      </c>
      <c r="SOK46" s="45">
        <v>13241</v>
      </c>
      <c r="SOL46" s="45">
        <v>13242</v>
      </c>
      <c r="SOM46" s="45">
        <v>13243</v>
      </c>
      <c r="SON46" s="45">
        <v>13244</v>
      </c>
      <c r="SOO46" s="45">
        <v>13245</v>
      </c>
      <c r="SOP46" s="45">
        <v>13246</v>
      </c>
      <c r="SOQ46" s="45">
        <v>13247</v>
      </c>
      <c r="SOR46" s="45">
        <v>13248</v>
      </c>
      <c r="SOS46" s="45">
        <v>13249</v>
      </c>
      <c r="SOT46" s="45">
        <v>13250</v>
      </c>
      <c r="SOU46" s="45">
        <v>13251</v>
      </c>
      <c r="SOV46" s="45">
        <v>13252</v>
      </c>
      <c r="SOW46" s="45">
        <v>13253</v>
      </c>
      <c r="SOX46" s="45">
        <v>13254</v>
      </c>
      <c r="SOY46" s="45">
        <v>13255</v>
      </c>
      <c r="SOZ46" s="45">
        <v>13256</v>
      </c>
      <c r="SPA46" s="45">
        <v>13257</v>
      </c>
      <c r="SPB46" s="45">
        <v>13258</v>
      </c>
      <c r="SPC46" s="45">
        <v>13259</v>
      </c>
      <c r="SPD46" s="45">
        <v>13260</v>
      </c>
      <c r="SPE46" s="45">
        <v>13261</v>
      </c>
      <c r="SPF46" s="45">
        <v>13262</v>
      </c>
      <c r="SPG46" s="45">
        <v>13263</v>
      </c>
      <c r="SPH46" s="45">
        <v>13264</v>
      </c>
      <c r="SPI46" s="45">
        <v>13265</v>
      </c>
      <c r="SPJ46" s="45">
        <v>13266</v>
      </c>
      <c r="SPK46" s="45">
        <v>13267</v>
      </c>
      <c r="SPL46" s="45">
        <v>13268</v>
      </c>
      <c r="SPM46" s="45">
        <v>13269</v>
      </c>
      <c r="SPN46" s="45">
        <v>13270</v>
      </c>
      <c r="SPO46" s="45">
        <v>13271</v>
      </c>
      <c r="SPP46" s="45">
        <v>13272</v>
      </c>
      <c r="SPQ46" s="45">
        <v>13273</v>
      </c>
      <c r="SPR46" s="45">
        <v>13274</v>
      </c>
      <c r="SPS46" s="45">
        <v>13275</v>
      </c>
      <c r="SPT46" s="45">
        <v>13276</v>
      </c>
      <c r="SPU46" s="45">
        <v>13277</v>
      </c>
      <c r="SPV46" s="45">
        <v>13278</v>
      </c>
      <c r="SPW46" s="45">
        <v>13279</v>
      </c>
      <c r="SPX46" s="45">
        <v>13280</v>
      </c>
      <c r="SPY46" s="45">
        <v>13281</v>
      </c>
      <c r="SPZ46" s="45">
        <v>13282</v>
      </c>
      <c r="SQA46" s="45">
        <v>13283</v>
      </c>
      <c r="SQB46" s="45">
        <v>13284</v>
      </c>
      <c r="SQC46" s="45">
        <v>13285</v>
      </c>
      <c r="SQD46" s="45">
        <v>13286</v>
      </c>
      <c r="SQE46" s="45">
        <v>13287</v>
      </c>
      <c r="SQF46" s="45">
        <v>13288</v>
      </c>
      <c r="SQG46" s="45">
        <v>13289</v>
      </c>
      <c r="SQH46" s="45">
        <v>13290</v>
      </c>
      <c r="SQI46" s="45">
        <v>13291</v>
      </c>
      <c r="SQJ46" s="45">
        <v>13292</v>
      </c>
      <c r="SQK46" s="45">
        <v>13293</v>
      </c>
      <c r="SQL46" s="45">
        <v>13294</v>
      </c>
      <c r="SQM46" s="45">
        <v>13295</v>
      </c>
      <c r="SQN46" s="45">
        <v>13296</v>
      </c>
      <c r="SQO46" s="45">
        <v>13297</v>
      </c>
      <c r="SQP46" s="45">
        <v>13298</v>
      </c>
      <c r="SQQ46" s="45">
        <v>13299</v>
      </c>
      <c r="SQR46" s="45">
        <v>13300</v>
      </c>
      <c r="SQS46" s="45">
        <v>13301</v>
      </c>
      <c r="SQT46" s="45">
        <v>13302</v>
      </c>
      <c r="SQU46" s="45">
        <v>13303</v>
      </c>
      <c r="SQV46" s="45">
        <v>13304</v>
      </c>
      <c r="SQW46" s="45">
        <v>13305</v>
      </c>
      <c r="SQX46" s="45">
        <v>13306</v>
      </c>
      <c r="SQY46" s="45">
        <v>13307</v>
      </c>
      <c r="SQZ46" s="45">
        <v>13308</v>
      </c>
      <c r="SRA46" s="45">
        <v>13309</v>
      </c>
      <c r="SRB46" s="45">
        <v>13310</v>
      </c>
      <c r="SRC46" s="45">
        <v>13311</v>
      </c>
      <c r="SRD46" s="45">
        <v>13312</v>
      </c>
      <c r="SRE46" s="45">
        <v>13313</v>
      </c>
      <c r="SRF46" s="45">
        <v>13314</v>
      </c>
      <c r="SRG46" s="45">
        <v>13315</v>
      </c>
      <c r="SRH46" s="45">
        <v>13316</v>
      </c>
      <c r="SRI46" s="45">
        <v>13317</v>
      </c>
      <c r="SRJ46" s="45">
        <v>13318</v>
      </c>
      <c r="SRK46" s="45">
        <v>13319</v>
      </c>
      <c r="SRL46" s="45">
        <v>13320</v>
      </c>
      <c r="SRM46" s="45">
        <v>13321</v>
      </c>
      <c r="SRN46" s="45">
        <v>13322</v>
      </c>
      <c r="SRO46" s="45">
        <v>13323</v>
      </c>
      <c r="SRP46" s="45">
        <v>13324</v>
      </c>
      <c r="SRQ46" s="45">
        <v>13325</v>
      </c>
      <c r="SRR46" s="45">
        <v>13326</v>
      </c>
      <c r="SRS46" s="45">
        <v>13327</v>
      </c>
      <c r="SRT46" s="45">
        <v>13328</v>
      </c>
      <c r="SRU46" s="45">
        <v>13329</v>
      </c>
      <c r="SRV46" s="45">
        <v>13330</v>
      </c>
      <c r="SRW46" s="45">
        <v>13331</v>
      </c>
      <c r="SRX46" s="45">
        <v>13332</v>
      </c>
      <c r="SRY46" s="45">
        <v>13333</v>
      </c>
      <c r="SRZ46" s="45">
        <v>13334</v>
      </c>
      <c r="SSA46" s="45">
        <v>13335</v>
      </c>
      <c r="SSB46" s="45">
        <v>13336</v>
      </c>
      <c r="SSC46" s="45">
        <v>13337</v>
      </c>
      <c r="SSD46" s="45">
        <v>13338</v>
      </c>
      <c r="SSE46" s="45">
        <v>13339</v>
      </c>
      <c r="SSF46" s="45">
        <v>13340</v>
      </c>
      <c r="SSG46" s="45">
        <v>13341</v>
      </c>
      <c r="SSH46" s="45">
        <v>13342</v>
      </c>
      <c r="SSI46" s="45">
        <v>13343</v>
      </c>
      <c r="SSJ46" s="45">
        <v>13344</v>
      </c>
      <c r="SSK46" s="45">
        <v>13345</v>
      </c>
      <c r="SSL46" s="45">
        <v>13346</v>
      </c>
      <c r="SSM46" s="45">
        <v>13347</v>
      </c>
      <c r="SSN46" s="45">
        <v>13348</v>
      </c>
      <c r="SSO46" s="45">
        <v>13349</v>
      </c>
      <c r="SSP46" s="45">
        <v>13350</v>
      </c>
      <c r="SSQ46" s="45">
        <v>13351</v>
      </c>
      <c r="SSR46" s="45">
        <v>13352</v>
      </c>
      <c r="SSS46" s="45">
        <v>13353</v>
      </c>
      <c r="SST46" s="45">
        <v>13354</v>
      </c>
      <c r="SSU46" s="45">
        <v>13355</v>
      </c>
      <c r="SSV46" s="45">
        <v>13356</v>
      </c>
      <c r="SSW46" s="45">
        <v>13357</v>
      </c>
      <c r="SSX46" s="45">
        <v>13358</v>
      </c>
      <c r="SSY46" s="45">
        <v>13359</v>
      </c>
      <c r="SSZ46" s="45">
        <v>13360</v>
      </c>
      <c r="STA46" s="45">
        <v>13361</v>
      </c>
      <c r="STB46" s="45">
        <v>13362</v>
      </c>
      <c r="STC46" s="45">
        <v>13363</v>
      </c>
      <c r="STD46" s="45">
        <v>13364</v>
      </c>
      <c r="STE46" s="45">
        <v>13365</v>
      </c>
      <c r="STF46" s="45">
        <v>13366</v>
      </c>
      <c r="STG46" s="45">
        <v>13367</v>
      </c>
      <c r="STH46" s="45">
        <v>13368</v>
      </c>
      <c r="STI46" s="45">
        <v>13369</v>
      </c>
      <c r="STJ46" s="45">
        <v>13370</v>
      </c>
      <c r="STK46" s="45">
        <v>13371</v>
      </c>
      <c r="STL46" s="45">
        <v>13372</v>
      </c>
      <c r="STM46" s="45">
        <v>13373</v>
      </c>
      <c r="STN46" s="45">
        <v>13374</v>
      </c>
      <c r="STO46" s="45">
        <v>13375</v>
      </c>
      <c r="STP46" s="45">
        <v>13376</v>
      </c>
      <c r="STQ46" s="45">
        <v>13377</v>
      </c>
      <c r="STR46" s="45">
        <v>13378</v>
      </c>
      <c r="STS46" s="45">
        <v>13379</v>
      </c>
      <c r="STT46" s="45">
        <v>13380</v>
      </c>
      <c r="STU46" s="45">
        <v>13381</v>
      </c>
      <c r="STV46" s="45">
        <v>13382</v>
      </c>
      <c r="STW46" s="45">
        <v>13383</v>
      </c>
      <c r="STX46" s="45">
        <v>13384</v>
      </c>
      <c r="STY46" s="45">
        <v>13385</v>
      </c>
      <c r="STZ46" s="45">
        <v>13386</v>
      </c>
      <c r="SUA46" s="45">
        <v>13387</v>
      </c>
      <c r="SUB46" s="45">
        <v>13388</v>
      </c>
      <c r="SUC46" s="45">
        <v>13389</v>
      </c>
      <c r="SUD46" s="45">
        <v>13390</v>
      </c>
      <c r="SUE46" s="45">
        <v>13391</v>
      </c>
      <c r="SUF46" s="45">
        <v>13392</v>
      </c>
      <c r="SUG46" s="45">
        <v>13393</v>
      </c>
      <c r="SUH46" s="45">
        <v>13394</v>
      </c>
      <c r="SUI46" s="45">
        <v>13395</v>
      </c>
      <c r="SUJ46" s="45">
        <v>13396</v>
      </c>
      <c r="SUK46" s="45">
        <v>13397</v>
      </c>
      <c r="SUL46" s="45">
        <v>13398</v>
      </c>
      <c r="SUM46" s="45">
        <v>13399</v>
      </c>
      <c r="SUN46" s="45">
        <v>13400</v>
      </c>
      <c r="SUO46" s="45">
        <v>13401</v>
      </c>
      <c r="SUP46" s="45">
        <v>13402</v>
      </c>
      <c r="SUQ46" s="45">
        <v>13403</v>
      </c>
      <c r="SUR46" s="45">
        <v>13404</v>
      </c>
      <c r="SUS46" s="45">
        <v>13405</v>
      </c>
      <c r="SUT46" s="45">
        <v>13406</v>
      </c>
      <c r="SUU46" s="45">
        <v>13407</v>
      </c>
      <c r="SUV46" s="45">
        <v>13408</v>
      </c>
      <c r="SUW46" s="45">
        <v>13409</v>
      </c>
      <c r="SUX46" s="45">
        <v>13410</v>
      </c>
      <c r="SUY46" s="45">
        <v>13411</v>
      </c>
      <c r="SUZ46" s="45">
        <v>13412</v>
      </c>
      <c r="SVA46" s="45">
        <v>13413</v>
      </c>
      <c r="SVB46" s="45">
        <v>13414</v>
      </c>
      <c r="SVC46" s="45">
        <v>13415</v>
      </c>
      <c r="SVD46" s="45">
        <v>13416</v>
      </c>
      <c r="SVE46" s="45">
        <v>13417</v>
      </c>
      <c r="SVF46" s="45">
        <v>13418</v>
      </c>
      <c r="SVG46" s="45">
        <v>13419</v>
      </c>
      <c r="SVH46" s="45">
        <v>13420</v>
      </c>
      <c r="SVI46" s="45">
        <v>13421</v>
      </c>
      <c r="SVJ46" s="45">
        <v>13422</v>
      </c>
      <c r="SVK46" s="45">
        <v>13423</v>
      </c>
      <c r="SVL46" s="45">
        <v>13424</v>
      </c>
      <c r="SVM46" s="45">
        <v>13425</v>
      </c>
      <c r="SVN46" s="45">
        <v>13426</v>
      </c>
      <c r="SVO46" s="45">
        <v>13427</v>
      </c>
      <c r="SVP46" s="45">
        <v>13428</v>
      </c>
      <c r="SVQ46" s="45">
        <v>13429</v>
      </c>
      <c r="SVR46" s="45">
        <v>13430</v>
      </c>
      <c r="SVS46" s="45">
        <v>13431</v>
      </c>
      <c r="SVT46" s="45">
        <v>13432</v>
      </c>
      <c r="SVU46" s="45">
        <v>13433</v>
      </c>
      <c r="SVV46" s="45">
        <v>13434</v>
      </c>
      <c r="SVW46" s="45">
        <v>13435</v>
      </c>
      <c r="SVX46" s="45">
        <v>13436</v>
      </c>
      <c r="SVY46" s="45">
        <v>13437</v>
      </c>
      <c r="SVZ46" s="45">
        <v>13438</v>
      </c>
      <c r="SWA46" s="45">
        <v>13439</v>
      </c>
      <c r="SWB46" s="45">
        <v>13440</v>
      </c>
      <c r="SWC46" s="45">
        <v>13441</v>
      </c>
      <c r="SWD46" s="45">
        <v>13442</v>
      </c>
      <c r="SWE46" s="45">
        <v>13443</v>
      </c>
      <c r="SWF46" s="45">
        <v>13444</v>
      </c>
      <c r="SWG46" s="45">
        <v>13445</v>
      </c>
      <c r="SWH46" s="45">
        <v>13446</v>
      </c>
      <c r="SWI46" s="45">
        <v>13447</v>
      </c>
      <c r="SWJ46" s="45">
        <v>13448</v>
      </c>
      <c r="SWK46" s="45">
        <v>13449</v>
      </c>
      <c r="SWL46" s="45">
        <v>13450</v>
      </c>
      <c r="SWM46" s="45">
        <v>13451</v>
      </c>
      <c r="SWN46" s="45">
        <v>13452</v>
      </c>
      <c r="SWO46" s="45">
        <v>13453</v>
      </c>
      <c r="SWP46" s="45">
        <v>13454</v>
      </c>
      <c r="SWQ46" s="45">
        <v>13455</v>
      </c>
      <c r="SWR46" s="45">
        <v>13456</v>
      </c>
      <c r="SWS46" s="45">
        <v>13457</v>
      </c>
      <c r="SWT46" s="45">
        <v>13458</v>
      </c>
      <c r="SWU46" s="45">
        <v>13459</v>
      </c>
      <c r="SWV46" s="45">
        <v>13460</v>
      </c>
      <c r="SWW46" s="45">
        <v>13461</v>
      </c>
      <c r="SWX46" s="45">
        <v>13462</v>
      </c>
      <c r="SWY46" s="45">
        <v>13463</v>
      </c>
      <c r="SWZ46" s="45">
        <v>13464</v>
      </c>
      <c r="SXA46" s="45">
        <v>13465</v>
      </c>
      <c r="SXB46" s="45">
        <v>13466</v>
      </c>
      <c r="SXC46" s="45">
        <v>13467</v>
      </c>
      <c r="SXD46" s="45">
        <v>13468</v>
      </c>
      <c r="SXE46" s="45">
        <v>13469</v>
      </c>
      <c r="SXF46" s="45">
        <v>13470</v>
      </c>
      <c r="SXG46" s="45">
        <v>13471</v>
      </c>
      <c r="SXH46" s="45">
        <v>13472</v>
      </c>
      <c r="SXI46" s="45">
        <v>13473</v>
      </c>
      <c r="SXJ46" s="45">
        <v>13474</v>
      </c>
      <c r="SXK46" s="45">
        <v>13475</v>
      </c>
      <c r="SXL46" s="45">
        <v>13476</v>
      </c>
      <c r="SXM46" s="45">
        <v>13477</v>
      </c>
      <c r="SXN46" s="45">
        <v>13478</v>
      </c>
      <c r="SXO46" s="45">
        <v>13479</v>
      </c>
      <c r="SXP46" s="45">
        <v>13480</v>
      </c>
      <c r="SXQ46" s="45">
        <v>13481</v>
      </c>
      <c r="SXR46" s="45">
        <v>13482</v>
      </c>
      <c r="SXS46" s="45">
        <v>13483</v>
      </c>
      <c r="SXT46" s="45">
        <v>13484</v>
      </c>
      <c r="SXU46" s="45">
        <v>13485</v>
      </c>
      <c r="SXV46" s="45">
        <v>13486</v>
      </c>
      <c r="SXW46" s="45">
        <v>13487</v>
      </c>
      <c r="SXX46" s="45">
        <v>13488</v>
      </c>
      <c r="SXY46" s="45">
        <v>13489</v>
      </c>
      <c r="SXZ46" s="45">
        <v>13490</v>
      </c>
      <c r="SYA46" s="45">
        <v>13491</v>
      </c>
      <c r="SYB46" s="45">
        <v>13492</v>
      </c>
      <c r="SYC46" s="45">
        <v>13493</v>
      </c>
      <c r="SYD46" s="45">
        <v>13494</v>
      </c>
      <c r="SYE46" s="45">
        <v>13495</v>
      </c>
      <c r="SYF46" s="45">
        <v>13496</v>
      </c>
      <c r="SYG46" s="45">
        <v>13497</v>
      </c>
      <c r="SYH46" s="45">
        <v>13498</v>
      </c>
      <c r="SYI46" s="45">
        <v>13499</v>
      </c>
      <c r="SYJ46" s="45">
        <v>13500</v>
      </c>
      <c r="SYK46" s="45">
        <v>13501</v>
      </c>
      <c r="SYL46" s="45">
        <v>13502</v>
      </c>
      <c r="SYM46" s="45">
        <v>13503</v>
      </c>
      <c r="SYN46" s="45">
        <v>13504</v>
      </c>
      <c r="SYO46" s="45">
        <v>13505</v>
      </c>
      <c r="SYP46" s="45">
        <v>13506</v>
      </c>
      <c r="SYQ46" s="45">
        <v>13507</v>
      </c>
      <c r="SYR46" s="45">
        <v>13508</v>
      </c>
      <c r="SYS46" s="45">
        <v>13509</v>
      </c>
      <c r="SYT46" s="45">
        <v>13510</v>
      </c>
      <c r="SYU46" s="45">
        <v>13511</v>
      </c>
      <c r="SYV46" s="45">
        <v>13512</v>
      </c>
      <c r="SYW46" s="45">
        <v>13513</v>
      </c>
      <c r="SYX46" s="45">
        <v>13514</v>
      </c>
      <c r="SYY46" s="45">
        <v>13515</v>
      </c>
      <c r="SYZ46" s="45">
        <v>13516</v>
      </c>
      <c r="SZA46" s="45">
        <v>13517</v>
      </c>
      <c r="SZB46" s="45">
        <v>13518</v>
      </c>
      <c r="SZC46" s="45">
        <v>13519</v>
      </c>
      <c r="SZD46" s="45">
        <v>13520</v>
      </c>
      <c r="SZE46" s="45">
        <v>13521</v>
      </c>
      <c r="SZF46" s="45">
        <v>13522</v>
      </c>
      <c r="SZG46" s="45">
        <v>13523</v>
      </c>
      <c r="SZH46" s="45">
        <v>13524</v>
      </c>
      <c r="SZI46" s="45">
        <v>13525</v>
      </c>
      <c r="SZJ46" s="45">
        <v>13526</v>
      </c>
      <c r="SZK46" s="45">
        <v>13527</v>
      </c>
      <c r="SZL46" s="45">
        <v>13528</v>
      </c>
      <c r="SZM46" s="45">
        <v>13529</v>
      </c>
      <c r="SZN46" s="45">
        <v>13530</v>
      </c>
      <c r="SZO46" s="45">
        <v>13531</v>
      </c>
      <c r="SZP46" s="45">
        <v>13532</v>
      </c>
      <c r="SZQ46" s="45">
        <v>13533</v>
      </c>
      <c r="SZR46" s="45">
        <v>13534</v>
      </c>
      <c r="SZS46" s="45">
        <v>13535</v>
      </c>
      <c r="SZT46" s="45">
        <v>13536</v>
      </c>
      <c r="SZU46" s="45">
        <v>13537</v>
      </c>
      <c r="SZV46" s="45">
        <v>13538</v>
      </c>
      <c r="SZW46" s="45">
        <v>13539</v>
      </c>
      <c r="SZX46" s="45">
        <v>13540</v>
      </c>
      <c r="SZY46" s="45">
        <v>13541</v>
      </c>
      <c r="SZZ46" s="45">
        <v>13542</v>
      </c>
      <c r="TAA46" s="45">
        <v>13543</v>
      </c>
      <c r="TAB46" s="45">
        <v>13544</v>
      </c>
      <c r="TAC46" s="45">
        <v>13545</v>
      </c>
      <c r="TAD46" s="45">
        <v>13546</v>
      </c>
      <c r="TAE46" s="45">
        <v>13547</v>
      </c>
      <c r="TAF46" s="45">
        <v>13548</v>
      </c>
      <c r="TAG46" s="45">
        <v>13549</v>
      </c>
      <c r="TAH46" s="45">
        <v>13550</v>
      </c>
      <c r="TAI46" s="45">
        <v>13551</v>
      </c>
      <c r="TAJ46" s="45">
        <v>13552</v>
      </c>
      <c r="TAK46" s="45">
        <v>13553</v>
      </c>
      <c r="TAL46" s="45">
        <v>13554</v>
      </c>
      <c r="TAM46" s="45">
        <v>13555</v>
      </c>
      <c r="TAN46" s="45">
        <v>13556</v>
      </c>
      <c r="TAO46" s="45">
        <v>13557</v>
      </c>
      <c r="TAP46" s="45">
        <v>13558</v>
      </c>
      <c r="TAQ46" s="45">
        <v>13559</v>
      </c>
      <c r="TAR46" s="45">
        <v>13560</v>
      </c>
      <c r="TAS46" s="45">
        <v>13561</v>
      </c>
      <c r="TAT46" s="45">
        <v>13562</v>
      </c>
      <c r="TAU46" s="45">
        <v>13563</v>
      </c>
      <c r="TAV46" s="45">
        <v>13564</v>
      </c>
      <c r="TAW46" s="45">
        <v>13565</v>
      </c>
      <c r="TAX46" s="45">
        <v>13566</v>
      </c>
      <c r="TAY46" s="45">
        <v>13567</v>
      </c>
      <c r="TAZ46" s="45">
        <v>13568</v>
      </c>
      <c r="TBA46" s="45">
        <v>13569</v>
      </c>
      <c r="TBB46" s="45">
        <v>13570</v>
      </c>
      <c r="TBC46" s="45">
        <v>13571</v>
      </c>
      <c r="TBD46" s="45">
        <v>13572</v>
      </c>
      <c r="TBE46" s="45">
        <v>13573</v>
      </c>
      <c r="TBF46" s="45">
        <v>13574</v>
      </c>
      <c r="TBG46" s="45">
        <v>13575</v>
      </c>
      <c r="TBH46" s="45">
        <v>13576</v>
      </c>
      <c r="TBI46" s="45">
        <v>13577</v>
      </c>
      <c r="TBJ46" s="45">
        <v>13578</v>
      </c>
      <c r="TBK46" s="45">
        <v>13579</v>
      </c>
      <c r="TBL46" s="45">
        <v>13580</v>
      </c>
      <c r="TBM46" s="45">
        <v>13581</v>
      </c>
      <c r="TBN46" s="45">
        <v>13582</v>
      </c>
      <c r="TBO46" s="45">
        <v>13583</v>
      </c>
      <c r="TBP46" s="45">
        <v>13584</v>
      </c>
      <c r="TBQ46" s="45">
        <v>13585</v>
      </c>
      <c r="TBR46" s="45">
        <v>13586</v>
      </c>
      <c r="TBS46" s="45">
        <v>13587</v>
      </c>
      <c r="TBT46" s="45">
        <v>13588</v>
      </c>
      <c r="TBU46" s="45">
        <v>13589</v>
      </c>
      <c r="TBV46" s="45">
        <v>13590</v>
      </c>
      <c r="TBW46" s="45">
        <v>13591</v>
      </c>
      <c r="TBX46" s="45">
        <v>13592</v>
      </c>
      <c r="TBY46" s="45">
        <v>13593</v>
      </c>
      <c r="TBZ46" s="45">
        <v>13594</v>
      </c>
      <c r="TCA46" s="45">
        <v>13595</v>
      </c>
      <c r="TCB46" s="45">
        <v>13596</v>
      </c>
      <c r="TCC46" s="45">
        <v>13597</v>
      </c>
      <c r="TCD46" s="45">
        <v>13598</v>
      </c>
      <c r="TCE46" s="45">
        <v>13599</v>
      </c>
      <c r="TCF46" s="45">
        <v>13600</v>
      </c>
      <c r="TCG46" s="45">
        <v>13601</v>
      </c>
      <c r="TCH46" s="45">
        <v>13602</v>
      </c>
      <c r="TCI46" s="45">
        <v>13603</v>
      </c>
      <c r="TCJ46" s="45">
        <v>13604</v>
      </c>
      <c r="TCK46" s="45">
        <v>13605</v>
      </c>
      <c r="TCL46" s="45">
        <v>13606</v>
      </c>
      <c r="TCM46" s="45">
        <v>13607</v>
      </c>
      <c r="TCN46" s="45">
        <v>13608</v>
      </c>
      <c r="TCO46" s="45">
        <v>13609</v>
      </c>
      <c r="TCP46" s="45">
        <v>13610</v>
      </c>
      <c r="TCQ46" s="45">
        <v>13611</v>
      </c>
      <c r="TCR46" s="45">
        <v>13612</v>
      </c>
      <c r="TCS46" s="45">
        <v>13613</v>
      </c>
      <c r="TCT46" s="45">
        <v>13614</v>
      </c>
      <c r="TCU46" s="45">
        <v>13615</v>
      </c>
      <c r="TCV46" s="45">
        <v>13616</v>
      </c>
      <c r="TCW46" s="45">
        <v>13617</v>
      </c>
      <c r="TCX46" s="45">
        <v>13618</v>
      </c>
      <c r="TCY46" s="45">
        <v>13619</v>
      </c>
      <c r="TCZ46" s="45">
        <v>13620</v>
      </c>
      <c r="TDA46" s="45">
        <v>13621</v>
      </c>
      <c r="TDB46" s="45">
        <v>13622</v>
      </c>
      <c r="TDC46" s="45">
        <v>13623</v>
      </c>
      <c r="TDD46" s="45">
        <v>13624</v>
      </c>
      <c r="TDE46" s="45">
        <v>13625</v>
      </c>
      <c r="TDF46" s="45">
        <v>13626</v>
      </c>
      <c r="TDG46" s="45">
        <v>13627</v>
      </c>
      <c r="TDH46" s="45">
        <v>13628</v>
      </c>
      <c r="TDI46" s="45">
        <v>13629</v>
      </c>
      <c r="TDJ46" s="45">
        <v>13630</v>
      </c>
      <c r="TDK46" s="45">
        <v>13631</v>
      </c>
      <c r="TDL46" s="45">
        <v>13632</v>
      </c>
      <c r="TDM46" s="45">
        <v>13633</v>
      </c>
      <c r="TDN46" s="45">
        <v>13634</v>
      </c>
      <c r="TDO46" s="45">
        <v>13635</v>
      </c>
      <c r="TDP46" s="45">
        <v>13636</v>
      </c>
      <c r="TDQ46" s="45">
        <v>13637</v>
      </c>
      <c r="TDR46" s="45">
        <v>13638</v>
      </c>
      <c r="TDS46" s="45">
        <v>13639</v>
      </c>
      <c r="TDT46" s="45">
        <v>13640</v>
      </c>
      <c r="TDU46" s="45">
        <v>13641</v>
      </c>
      <c r="TDV46" s="45">
        <v>13642</v>
      </c>
      <c r="TDW46" s="45">
        <v>13643</v>
      </c>
      <c r="TDX46" s="45">
        <v>13644</v>
      </c>
      <c r="TDY46" s="45">
        <v>13645</v>
      </c>
      <c r="TDZ46" s="45">
        <v>13646</v>
      </c>
      <c r="TEA46" s="45">
        <v>13647</v>
      </c>
      <c r="TEB46" s="45">
        <v>13648</v>
      </c>
      <c r="TEC46" s="45">
        <v>13649</v>
      </c>
      <c r="TED46" s="45">
        <v>13650</v>
      </c>
      <c r="TEE46" s="45">
        <v>13651</v>
      </c>
      <c r="TEF46" s="45">
        <v>13652</v>
      </c>
      <c r="TEG46" s="45">
        <v>13653</v>
      </c>
      <c r="TEH46" s="45">
        <v>13654</v>
      </c>
      <c r="TEI46" s="45">
        <v>13655</v>
      </c>
      <c r="TEJ46" s="45">
        <v>13656</v>
      </c>
      <c r="TEK46" s="45">
        <v>13657</v>
      </c>
      <c r="TEL46" s="45">
        <v>13658</v>
      </c>
      <c r="TEM46" s="45">
        <v>13659</v>
      </c>
      <c r="TEN46" s="45">
        <v>13660</v>
      </c>
      <c r="TEO46" s="45">
        <v>13661</v>
      </c>
      <c r="TEP46" s="45">
        <v>13662</v>
      </c>
      <c r="TEQ46" s="45">
        <v>13663</v>
      </c>
      <c r="TER46" s="45">
        <v>13664</v>
      </c>
      <c r="TES46" s="45">
        <v>13665</v>
      </c>
      <c r="TET46" s="45">
        <v>13666</v>
      </c>
      <c r="TEU46" s="45">
        <v>13667</v>
      </c>
      <c r="TEV46" s="45">
        <v>13668</v>
      </c>
      <c r="TEW46" s="45">
        <v>13669</v>
      </c>
      <c r="TEX46" s="45">
        <v>13670</v>
      </c>
      <c r="TEY46" s="45">
        <v>13671</v>
      </c>
      <c r="TEZ46" s="45">
        <v>13672</v>
      </c>
      <c r="TFA46" s="45">
        <v>13673</v>
      </c>
      <c r="TFB46" s="45">
        <v>13674</v>
      </c>
      <c r="TFC46" s="45">
        <v>13675</v>
      </c>
      <c r="TFD46" s="45">
        <v>13676</v>
      </c>
      <c r="TFE46" s="45">
        <v>13677</v>
      </c>
      <c r="TFF46" s="45">
        <v>13678</v>
      </c>
      <c r="TFG46" s="45">
        <v>13679</v>
      </c>
      <c r="TFH46" s="45">
        <v>13680</v>
      </c>
      <c r="TFI46" s="45">
        <v>13681</v>
      </c>
      <c r="TFJ46" s="45">
        <v>13682</v>
      </c>
      <c r="TFK46" s="45">
        <v>13683</v>
      </c>
      <c r="TFL46" s="45">
        <v>13684</v>
      </c>
      <c r="TFM46" s="45">
        <v>13685</v>
      </c>
      <c r="TFN46" s="45">
        <v>13686</v>
      </c>
      <c r="TFO46" s="45">
        <v>13687</v>
      </c>
      <c r="TFP46" s="45">
        <v>13688</v>
      </c>
      <c r="TFQ46" s="45">
        <v>13689</v>
      </c>
      <c r="TFR46" s="45">
        <v>13690</v>
      </c>
      <c r="TFS46" s="45">
        <v>13691</v>
      </c>
      <c r="TFT46" s="45">
        <v>13692</v>
      </c>
      <c r="TFU46" s="45">
        <v>13693</v>
      </c>
      <c r="TFV46" s="45">
        <v>13694</v>
      </c>
      <c r="TFW46" s="45">
        <v>13695</v>
      </c>
      <c r="TFX46" s="45">
        <v>13696</v>
      </c>
      <c r="TFY46" s="45">
        <v>13697</v>
      </c>
      <c r="TFZ46" s="45">
        <v>13698</v>
      </c>
      <c r="TGA46" s="45">
        <v>13699</v>
      </c>
      <c r="TGB46" s="45">
        <v>13700</v>
      </c>
      <c r="TGC46" s="45">
        <v>13701</v>
      </c>
      <c r="TGD46" s="45">
        <v>13702</v>
      </c>
      <c r="TGE46" s="45">
        <v>13703</v>
      </c>
      <c r="TGF46" s="45">
        <v>13704</v>
      </c>
      <c r="TGG46" s="45">
        <v>13705</v>
      </c>
      <c r="TGH46" s="45">
        <v>13706</v>
      </c>
      <c r="TGI46" s="45">
        <v>13707</v>
      </c>
      <c r="TGJ46" s="45">
        <v>13708</v>
      </c>
      <c r="TGK46" s="45">
        <v>13709</v>
      </c>
      <c r="TGL46" s="45">
        <v>13710</v>
      </c>
      <c r="TGM46" s="45">
        <v>13711</v>
      </c>
      <c r="TGN46" s="45">
        <v>13712</v>
      </c>
      <c r="TGO46" s="45">
        <v>13713</v>
      </c>
      <c r="TGP46" s="45">
        <v>13714</v>
      </c>
      <c r="TGQ46" s="45">
        <v>13715</v>
      </c>
      <c r="TGR46" s="45">
        <v>13716</v>
      </c>
      <c r="TGS46" s="45">
        <v>13717</v>
      </c>
      <c r="TGT46" s="45">
        <v>13718</v>
      </c>
      <c r="TGU46" s="45">
        <v>13719</v>
      </c>
      <c r="TGV46" s="45">
        <v>13720</v>
      </c>
      <c r="TGW46" s="45">
        <v>13721</v>
      </c>
      <c r="TGX46" s="45">
        <v>13722</v>
      </c>
      <c r="TGY46" s="45">
        <v>13723</v>
      </c>
      <c r="TGZ46" s="45">
        <v>13724</v>
      </c>
      <c r="THA46" s="45">
        <v>13725</v>
      </c>
      <c r="THB46" s="45">
        <v>13726</v>
      </c>
      <c r="THC46" s="45">
        <v>13727</v>
      </c>
      <c r="THD46" s="45">
        <v>13728</v>
      </c>
      <c r="THE46" s="45">
        <v>13729</v>
      </c>
      <c r="THF46" s="45">
        <v>13730</v>
      </c>
      <c r="THG46" s="45">
        <v>13731</v>
      </c>
      <c r="THH46" s="45">
        <v>13732</v>
      </c>
      <c r="THI46" s="45">
        <v>13733</v>
      </c>
      <c r="THJ46" s="45">
        <v>13734</v>
      </c>
      <c r="THK46" s="45">
        <v>13735</v>
      </c>
      <c r="THL46" s="45">
        <v>13736</v>
      </c>
      <c r="THM46" s="45">
        <v>13737</v>
      </c>
      <c r="THN46" s="45">
        <v>13738</v>
      </c>
      <c r="THO46" s="45">
        <v>13739</v>
      </c>
      <c r="THP46" s="45">
        <v>13740</v>
      </c>
      <c r="THQ46" s="45">
        <v>13741</v>
      </c>
      <c r="THR46" s="45">
        <v>13742</v>
      </c>
      <c r="THS46" s="45">
        <v>13743</v>
      </c>
      <c r="THT46" s="45">
        <v>13744</v>
      </c>
      <c r="THU46" s="45">
        <v>13745</v>
      </c>
      <c r="THV46" s="45">
        <v>13746</v>
      </c>
      <c r="THW46" s="45">
        <v>13747</v>
      </c>
      <c r="THX46" s="45">
        <v>13748</v>
      </c>
      <c r="THY46" s="45">
        <v>13749</v>
      </c>
      <c r="THZ46" s="45">
        <v>13750</v>
      </c>
      <c r="TIA46" s="45">
        <v>13751</v>
      </c>
      <c r="TIB46" s="45">
        <v>13752</v>
      </c>
      <c r="TIC46" s="45">
        <v>13753</v>
      </c>
      <c r="TID46" s="45">
        <v>13754</v>
      </c>
      <c r="TIE46" s="45">
        <v>13755</v>
      </c>
      <c r="TIF46" s="45">
        <v>13756</v>
      </c>
      <c r="TIG46" s="45">
        <v>13757</v>
      </c>
      <c r="TIH46" s="45">
        <v>13758</v>
      </c>
      <c r="TII46" s="45">
        <v>13759</v>
      </c>
      <c r="TIJ46" s="45">
        <v>13760</v>
      </c>
      <c r="TIK46" s="45">
        <v>13761</v>
      </c>
      <c r="TIL46" s="45">
        <v>13762</v>
      </c>
      <c r="TIM46" s="45">
        <v>13763</v>
      </c>
      <c r="TIN46" s="45">
        <v>13764</v>
      </c>
      <c r="TIO46" s="45">
        <v>13765</v>
      </c>
      <c r="TIP46" s="45">
        <v>13766</v>
      </c>
      <c r="TIQ46" s="45">
        <v>13767</v>
      </c>
      <c r="TIR46" s="45">
        <v>13768</v>
      </c>
      <c r="TIS46" s="45">
        <v>13769</v>
      </c>
      <c r="TIT46" s="45">
        <v>13770</v>
      </c>
      <c r="TIU46" s="45">
        <v>13771</v>
      </c>
      <c r="TIV46" s="45">
        <v>13772</v>
      </c>
      <c r="TIW46" s="45">
        <v>13773</v>
      </c>
      <c r="TIX46" s="45">
        <v>13774</v>
      </c>
      <c r="TIY46" s="45">
        <v>13775</v>
      </c>
      <c r="TIZ46" s="45">
        <v>13776</v>
      </c>
      <c r="TJA46" s="45">
        <v>13777</v>
      </c>
      <c r="TJB46" s="45">
        <v>13778</v>
      </c>
      <c r="TJC46" s="45">
        <v>13779</v>
      </c>
      <c r="TJD46" s="45">
        <v>13780</v>
      </c>
      <c r="TJE46" s="45">
        <v>13781</v>
      </c>
      <c r="TJF46" s="45">
        <v>13782</v>
      </c>
      <c r="TJG46" s="45">
        <v>13783</v>
      </c>
      <c r="TJH46" s="45">
        <v>13784</v>
      </c>
      <c r="TJI46" s="45">
        <v>13785</v>
      </c>
      <c r="TJJ46" s="45">
        <v>13786</v>
      </c>
      <c r="TJK46" s="45">
        <v>13787</v>
      </c>
      <c r="TJL46" s="45">
        <v>13788</v>
      </c>
      <c r="TJM46" s="45">
        <v>13789</v>
      </c>
      <c r="TJN46" s="45">
        <v>13790</v>
      </c>
      <c r="TJO46" s="45">
        <v>13791</v>
      </c>
      <c r="TJP46" s="45">
        <v>13792</v>
      </c>
      <c r="TJQ46" s="45">
        <v>13793</v>
      </c>
      <c r="TJR46" s="45">
        <v>13794</v>
      </c>
      <c r="TJS46" s="45">
        <v>13795</v>
      </c>
      <c r="TJT46" s="45">
        <v>13796</v>
      </c>
      <c r="TJU46" s="45">
        <v>13797</v>
      </c>
      <c r="TJV46" s="45">
        <v>13798</v>
      </c>
      <c r="TJW46" s="45">
        <v>13799</v>
      </c>
      <c r="TJX46" s="45">
        <v>13800</v>
      </c>
      <c r="TJY46" s="45">
        <v>13801</v>
      </c>
      <c r="TJZ46" s="45">
        <v>13802</v>
      </c>
      <c r="TKA46" s="45">
        <v>13803</v>
      </c>
      <c r="TKB46" s="45">
        <v>13804</v>
      </c>
      <c r="TKC46" s="45">
        <v>13805</v>
      </c>
      <c r="TKD46" s="45">
        <v>13806</v>
      </c>
      <c r="TKE46" s="45">
        <v>13807</v>
      </c>
      <c r="TKF46" s="45">
        <v>13808</v>
      </c>
      <c r="TKG46" s="45">
        <v>13809</v>
      </c>
      <c r="TKH46" s="45">
        <v>13810</v>
      </c>
      <c r="TKI46" s="45">
        <v>13811</v>
      </c>
      <c r="TKJ46" s="45">
        <v>13812</v>
      </c>
      <c r="TKK46" s="45">
        <v>13813</v>
      </c>
      <c r="TKL46" s="45">
        <v>13814</v>
      </c>
      <c r="TKM46" s="45">
        <v>13815</v>
      </c>
      <c r="TKN46" s="45">
        <v>13816</v>
      </c>
      <c r="TKO46" s="45">
        <v>13817</v>
      </c>
      <c r="TKP46" s="45">
        <v>13818</v>
      </c>
      <c r="TKQ46" s="45">
        <v>13819</v>
      </c>
      <c r="TKR46" s="45">
        <v>13820</v>
      </c>
      <c r="TKS46" s="45">
        <v>13821</v>
      </c>
      <c r="TKT46" s="45">
        <v>13822</v>
      </c>
      <c r="TKU46" s="45">
        <v>13823</v>
      </c>
      <c r="TKV46" s="45">
        <v>13824</v>
      </c>
      <c r="TKW46" s="45">
        <v>13825</v>
      </c>
      <c r="TKX46" s="45">
        <v>13826</v>
      </c>
      <c r="TKY46" s="45">
        <v>13827</v>
      </c>
      <c r="TKZ46" s="45">
        <v>13828</v>
      </c>
      <c r="TLA46" s="45">
        <v>13829</v>
      </c>
      <c r="TLB46" s="45">
        <v>13830</v>
      </c>
      <c r="TLC46" s="45">
        <v>13831</v>
      </c>
      <c r="TLD46" s="45">
        <v>13832</v>
      </c>
      <c r="TLE46" s="45">
        <v>13833</v>
      </c>
      <c r="TLF46" s="45">
        <v>13834</v>
      </c>
      <c r="TLG46" s="45">
        <v>13835</v>
      </c>
      <c r="TLH46" s="45">
        <v>13836</v>
      </c>
      <c r="TLI46" s="45">
        <v>13837</v>
      </c>
      <c r="TLJ46" s="45">
        <v>13838</v>
      </c>
      <c r="TLK46" s="45">
        <v>13839</v>
      </c>
      <c r="TLL46" s="45">
        <v>13840</v>
      </c>
      <c r="TLM46" s="45">
        <v>13841</v>
      </c>
      <c r="TLN46" s="45">
        <v>13842</v>
      </c>
      <c r="TLO46" s="45">
        <v>13843</v>
      </c>
      <c r="TLP46" s="45">
        <v>13844</v>
      </c>
      <c r="TLQ46" s="45">
        <v>13845</v>
      </c>
      <c r="TLR46" s="45">
        <v>13846</v>
      </c>
      <c r="TLS46" s="45">
        <v>13847</v>
      </c>
      <c r="TLT46" s="45">
        <v>13848</v>
      </c>
      <c r="TLU46" s="45">
        <v>13849</v>
      </c>
      <c r="TLV46" s="45">
        <v>13850</v>
      </c>
      <c r="TLW46" s="45">
        <v>13851</v>
      </c>
      <c r="TLX46" s="45">
        <v>13852</v>
      </c>
      <c r="TLY46" s="45">
        <v>13853</v>
      </c>
      <c r="TLZ46" s="45">
        <v>13854</v>
      </c>
      <c r="TMA46" s="45">
        <v>13855</v>
      </c>
      <c r="TMB46" s="45">
        <v>13856</v>
      </c>
      <c r="TMC46" s="45">
        <v>13857</v>
      </c>
      <c r="TMD46" s="45">
        <v>13858</v>
      </c>
      <c r="TME46" s="45">
        <v>13859</v>
      </c>
      <c r="TMF46" s="45">
        <v>13860</v>
      </c>
      <c r="TMG46" s="45">
        <v>13861</v>
      </c>
      <c r="TMH46" s="45">
        <v>13862</v>
      </c>
      <c r="TMI46" s="45">
        <v>13863</v>
      </c>
      <c r="TMJ46" s="45">
        <v>13864</v>
      </c>
      <c r="TMK46" s="45">
        <v>13865</v>
      </c>
      <c r="TML46" s="45">
        <v>13866</v>
      </c>
      <c r="TMM46" s="45">
        <v>13867</v>
      </c>
      <c r="TMN46" s="45">
        <v>13868</v>
      </c>
      <c r="TMO46" s="45">
        <v>13869</v>
      </c>
      <c r="TMP46" s="45">
        <v>13870</v>
      </c>
      <c r="TMQ46" s="45">
        <v>13871</v>
      </c>
      <c r="TMR46" s="45">
        <v>13872</v>
      </c>
      <c r="TMS46" s="45">
        <v>13873</v>
      </c>
      <c r="TMT46" s="45">
        <v>13874</v>
      </c>
      <c r="TMU46" s="45">
        <v>13875</v>
      </c>
      <c r="TMV46" s="45">
        <v>13876</v>
      </c>
      <c r="TMW46" s="45">
        <v>13877</v>
      </c>
      <c r="TMX46" s="45">
        <v>13878</v>
      </c>
      <c r="TMY46" s="45">
        <v>13879</v>
      </c>
      <c r="TMZ46" s="45">
        <v>13880</v>
      </c>
      <c r="TNA46" s="45">
        <v>13881</v>
      </c>
      <c r="TNB46" s="45">
        <v>13882</v>
      </c>
      <c r="TNC46" s="45">
        <v>13883</v>
      </c>
      <c r="TND46" s="45">
        <v>13884</v>
      </c>
      <c r="TNE46" s="45">
        <v>13885</v>
      </c>
      <c r="TNF46" s="45">
        <v>13886</v>
      </c>
      <c r="TNG46" s="45">
        <v>13887</v>
      </c>
      <c r="TNH46" s="45">
        <v>13888</v>
      </c>
      <c r="TNI46" s="45">
        <v>13889</v>
      </c>
      <c r="TNJ46" s="45">
        <v>13890</v>
      </c>
      <c r="TNK46" s="45">
        <v>13891</v>
      </c>
      <c r="TNL46" s="45">
        <v>13892</v>
      </c>
      <c r="TNM46" s="45">
        <v>13893</v>
      </c>
      <c r="TNN46" s="45">
        <v>13894</v>
      </c>
      <c r="TNO46" s="45">
        <v>13895</v>
      </c>
      <c r="TNP46" s="45">
        <v>13896</v>
      </c>
      <c r="TNQ46" s="45">
        <v>13897</v>
      </c>
      <c r="TNR46" s="45">
        <v>13898</v>
      </c>
      <c r="TNS46" s="45">
        <v>13899</v>
      </c>
      <c r="TNT46" s="45">
        <v>13900</v>
      </c>
      <c r="TNU46" s="45">
        <v>13901</v>
      </c>
      <c r="TNV46" s="45">
        <v>13902</v>
      </c>
      <c r="TNW46" s="45">
        <v>13903</v>
      </c>
      <c r="TNX46" s="45">
        <v>13904</v>
      </c>
      <c r="TNY46" s="45">
        <v>13905</v>
      </c>
      <c r="TNZ46" s="45">
        <v>13906</v>
      </c>
      <c r="TOA46" s="45">
        <v>13907</v>
      </c>
      <c r="TOB46" s="45">
        <v>13908</v>
      </c>
      <c r="TOC46" s="45">
        <v>13909</v>
      </c>
      <c r="TOD46" s="45">
        <v>13910</v>
      </c>
      <c r="TOE46" s="45">
        <v>13911</v>
      </c>
      <c r="TOF46" s="45">
        <v>13912</v>
      </c>
      <c r="TOG46" s="45">
        <v>13913</v>
      </c>
      <c r="TOH46" s="45">
        <v>13914</v>
      </c>
      <c r="TOI46" s="45">
        <v>13915</v>
      </c>
      <c r="TOJ46" s="45">
        <v>13916</v>
      </c>
      <c r="TOK46" s="45">
        <v>13917</v>
      </c>
      <c r="TOL46" s="45">
        <v>13918</v>
      </c>
      <c r="TOM46" s="45">
        <v>13919</v>
      </c>
      <c r="TON46" s="45">
        <v>13920</v>
      </c>
      <c r="TOO46" s="45">
        <v>13921</v>
      </c>
      <c r="TOP46" s="45">
        <v>13922</v>
      </c>
      <c r="TOQ46" s="45">
        <v>13923</v>
      </c>
      <c r="TOR46" s="45">
        <v>13924</v>
      </c>
      <c r="TOS46" s="45">
        <v>13925</v>
      </c>
      <c r="TOT46" s="45">
        <v>13926</v>
      </c>
      <c r="TOU46" s="45">
        <v>13927</v>
      </c>
      <c r="TOV46" s="45">
        <v>13928</v>
      </c>
      <c r="TOW46" s="45">
        <v>13929</v>
      </c>
      <c r="TOX46" s="45">
        <v>13930</v>
      </c>
      <c r="TOY46" s="45">
        <v>13931</v>
      </c>
      <c r="TOZ46" s="45">
        <v>13932</v>
      </c>
      <c r="TPA46" s="45">
        <v>13933</v>
      </c>
      <c r="TPB46" s="45">
        <v>13934</v>
      </c>
      <c r="TPC46" s="45">
        <v>13935</v>
      </c>
      <c r="TPD46" s="45">
        <v>13936</v>
      </c>
      <c r="TPE46" s="45">
        <v>13937</v>
      </c>
      <c r="TPF46" s="45">
        <v>13938</v>
      </c>
      <c r="TPG46" s="45">
        <v>13939</v>
      </c>
      <c r="TPH46" s="45">
        <v>13940</v>
      </c>
      <c r="TPI46" s="45">
        <v>13941</v>
      </c>
      <c r="TPJ46" s="45">
        <v>13942</v>
      </c>
      <c r="TPK46" s="45">
        <v>13943</v>
      </c>
      <c r="TPL46" s="45">
        <v>13944</v>
      </c>
      <c r="TPM46" s="45">
        <v>13945</v>
      </c>
      <c r="TPN46" s="45">
        <v>13946</v>
      </c>
      <c r="TPO46" s="45">
        <v>13947</v>
      </c>
      <c r="TPP46" s="45">
        <v>13948</v>
      </c>
      <c r="TPQ46" s="45">
        <v>13949</v>
      </c>
      <c r="TPR46" s="45">
        <v>13950</v>
      </c>
      <c r="TPS46" s="45">
        <v>13951</v>
      </c>
      <c r="TPT46" s="45">
        <v>13952</v>
      </c>
      <c r="TPU46" s="45">
        <v>13953</v>
      </c>
      <c r="TPV46" s="45">
        <v>13954</v>
      </c>
      <c r="TPW46" s="45">
        <v>13955</v>
      </c>
      <c r="TPX46" s="45">
        <v>13956</v>
      </c>
      <c r="TPY46" s="45">
        <v>13957</v>
      </c>
      <c r="TPZ46" s="45">
        <v>13958</v>
      </c>
      <c r="TQA46" s="45">
        <v>13959</v>
      </c>
      <c r="TQB46" s="45">
        <v>13960</v>
      </c>
      <c r="TQC46" s="45">
        <v>13961</v>
      </c>
      <c r="TQD46" s="45">
        <v>13962</v>
      </c>
      <c r="TQE46" s="45">
        <v>13963</v>
      </c>
      <c r="TQF46" s="45">
        <v>13964</v>
      </c>
      <c r="TQG46" s="45">
        <v>13965</v>
      </c>
      <c r="TQH46" s="45">
        <v>13966</v>
      </c>
      <c r="TQI46" s="45">
        <v>13967</v>
      </c>
      <c r="TQJ46" s="45">
        <v>13968</v>
      </c>
      <c r="TQK46" s="45">
        <v>13969</v>
      </c>
      <c r="TQL46" s="45">
        <v>13970</v>
      </c>
      <c r="TQM46" s="45">
        <v>13971</v>
      </c>
      <c r="TQN46" s="45">
        <v>13972</v>
      </c>
      <c r="TQO46" s="45">
        <v>13973</v>
      </c>
      <c r="TQP46" s="45">
        <v>13974</v>
      </c>
      <c r="TQQ46" s="45">
        <v>13975</v>
      </c>
      <c r="TQR46" s="45">
        <v>13976</v>
      </c>
      <c r="TQS46" s="45">
        <v>13977</v>
      </c>
      <c r="TQT46" s="45">
        <v>13978</v>
      </c>
      <c r="TQU46" s="45">
        <v>13979</v>
      </c>
      <c r="TQV46" s="45">
        <v>13980</v>
      </c>
      <c r="TQW46" s="45">
        <v>13981</v>
      </c>
      <c r="TQX46" s="45">
        <v>13982</v>
      </c>
      <c r="TQY46" s="45">
        <v>13983</v>
      </c>
      <c r="TQZ46" s="45">
        <v>13984</v>
      </c>
      <c r="TRA46" s="45">
        <v>13985</v>
      </c>
      <c r="TRB46" s="45">
        <v>13986</v>
      </c>
      <c r="TRC46" s="45">
        <v>13987</v>
      </c>
      <c r="TRD46" s="45">
        <v>13988</v>
      </c>
      <c r="TRE46" s="45">
        <v>13989</v>
      </c>
      <c r="TRF46" s="45">
        <v>13990</v>
      </c>
      <c r="TRG46" s="45">
        <v>13991</v>
      </c>
      <c r="TRH46" s="45">
        <v>13992</v>
      </c>
      <c r="TRI46" s="45">
        <v>13993</v>
      </c>
      <c r="TRJ46" s="45">
        <v>13994</v>
      </c>
      <c r="TRK46" s="45">
        <v>13995</v>
      </c>
      <c r="TRL46" s="45">
        <v>13996</v>
      </c>
      <c r="TRM46" s="45">
        <v>13997</v>
      </c>
      <c r="TRN46" s="45">
        <v>13998</v>
      </c>
      <c r="TRO46" s="45">
        <v>13999</v>
      </c>
      <c r="TRP46" s="45">
        <v>14000</v>
      </c>
      <c r="TRQ46" s="45">
        <v>14001</v>
      </c>
      <c r="TRR46" s="45">
        <v>14002</v>
      </c>
      <c r="TRS46" s="45">
        <v>14003</v>
      </c>
      <c r="TRT46" s="45">
        <v>14004</v>
      </c>
      <c r="TRU46" s="45">
        <v>14005</v>
      </c>
      <c r="TRV46" s="45">
        <v>14006</v>
      </c>
      <c r="TRW46" s="45">
        <v>14007</v>
      </c>
      <c r="TRX46" s="45">
        <v>14008</v>
      </c>
      <c r="TRY46" s="45">
        <v>14009</v>
      </c>
      <c r="TRZ46" s="45">
        <v>14010</v>
      </c>
      <c r="TSA46" s="45">
        <v>14011</v>
      </c>
      <c r="TSB46" s="45">
        <v>14012</v>
      </c>
      <c r="TSC46" s="45">
        <v>14013</v>
      </c>
      <c r="TSD46" s="45">
        <v>14014</v>
      </c>
      <c r="TSE46" s="45">
        <v>14015</v>
      </c>
      <c r="TSF46" s="45">
        <v>14016</v>
      </c>
      <c r="TSG46" s="45">
        <v>14017</v>
      </c>
      <c r="TSH46" s="45">
        <v>14018</v>
      </c>
      <c r="TSI46" s="45">
        <v>14019</v>
      </c>
      <c r="TSJ46" s="45">
        <v>14020</v>
      </c>
      <c r="TSK46" s="45">
        <v>14021</v>
      </c>
      <c r="TSL46" s="45">
        <v>14022</v>
      </c>
      <c r="TSM46" s="45">
        <v>14023</v>
      </c>
      <c r="TSN46" s="45">
        <v>14024</v>
      </c>
      <c r="TSO46" s="45">
        <v>14025</v>
      </c>
      <c r="TSP46" s="45">
        <v>14026</v>
      </c>
      <c r="TSQ46" s="45">
        <v>14027</v>
      </c>
      <c r="TSR46" s="45">
        <v>14028</v>
      </c>
      <c r="TSS46" s="45">
        <v>14029</v>
      </c>
      <c r="TST46" s="45">
        <v>14030</v>
      </c>
      <c r="TSU46" s="45">
        <v>14031</v>
      </c>
      <c r="TSV46" s="45">
        <v>14032</v>
      </c>
      <c r="TSW46" s="45">
        <v>14033</v>
      </c>
      <c r="TSX46" s="45">
        <v>14034</v>
      </c>
      <c r="TSY46" s="45">
        <v>14035</v>
      </c>
      <c r="TSZ46" s="45">
        <v>14036</v>
      </c>
      <c r="TTA46" s="45">
        <v>14037</v>
      </c>
      <c r="TTB46" s="45">
        <v>14038</v>
      </c>
      <c r="TTC46" s="45">
        <v>14039</v>
      </c>
      <c r="TTD46" s="45">
        <v>14040</v>
      </c>
      <c r="TTE46" s="45">
        <v>14041</v>
      </c>
      <c r="TTF46" s="45">
        <v>14042</v>
      </c>
      <c r="TTG46" s="45">
        <v>14043</v>
      </c>
      <c r="TTH46" s="45">
        <v>14044</v>
      </c>
      <c r="TTI46" s="45">
        <v>14045</v>
      </c>
      <c r="TTJ46" s="45">
        <v>14046</v>
      </c>
      <c r="TTK46" s="45">
        <v>14047</v>
      </c>
      <c r="TTL46" s="45">
        <v>14048</v>
      </c>
      <c r="TTM46" s="45">
        <v>14049</v>
      </c>
      <c r="TTN46" s="45">
        <v>14050</v>
      </c>
      <c r="TTO46" s="45">
        <v>14051</v>
      </c>
      <c r="TTP46" s="45">
        <v>14052</v>
      </c>
      <c r="TTQ46" s="45">
        <v>14053</v>
      </c>
      <c r="TTR46" s="45">
        <v>14054</v>
      </c>
      <c r="TTS46" s="45">
        <v>14055</v>
      </c>
      <c r="TTT46" s="45">
        <v>14056</v>
      </c>
      <c r="TTU46" s="45">
        <v>14057</v>
      </c>
      <c r="TTV46" s="45">
        <v>14058</v>
      </c>
      <c r="TTW46" s="45">
        <v>14059</v>
      </c>
      <c r="TTX46" s="45">
        <v>14060</v>
      </c>
      <c r="TTY46" s="45">
        <v>14061</v>
      </c>
      <c r="TTZ46" s="45">
        <v>14062</v>
      </c>
      <c r="TUA46" s="45">
        <v>14063</v>
      </c>
      <c r="TUB46" s="45">
        <v>14064</v>
      </c>
      <c r="TUC46" s="45">
        <v>14065</v>
      </c>
      <c r="TUD46" s="45">
        <v>14066</v>
      </c>
      <c r="TUE46" s="45">
        <v>14067</v>
      </c>
      <c r="TUF46" s="45">
        <v>14068</v>
      </c>
      <c r="TUG46" s="45">
        <v>14069</v>
      </c>
      <c r="TUH46" s="45">
        <v>14070</v>
      </c>
      <c r="TUI46" s="45">
        <v>14071</v>
      </c>
      <c r="TUJ46" s="45">
        <v>14072</v>
      </c>
      <c r="TUK46" s="45">
        <v>14073</v>
      </c>
      <c r="TUL46" s="45">
        <v>14074</v>
      </c>
      <c r="TUM46" s="45">
        <v>14075</v>
      </c>
      <c r="TUN46" s="45">
        <v>14076</v>
      </c>
      <c r="TUO46" s="45">
        <v>14077</v>
      </c>
      <c r="TUP46" s="45">
        <v>14078</v>
      </c>
      <c r="TUQ46" s="45">
        <v>14079</v>
      </c>
      <c r="TUR46" s="45">
        <v>14080</v>
      </c>
      <c r="TUS46" s="45">
        <v>14081</v>
      </c>
      <c r="TUT46" s="45">
        <v>14082</v>
      </c>
      <c r="TUU46" s="45">
        <v>14083</v>
      </c>
      <c r="TUV46" s="45">
        <v>14084</v>
      </c>
      <c r="TUW46" s="45">
        <v>14085</v>
      </c>
      <c r="TUX46" s="45">
        <v>14086</v>
      </c>
      <c r="TUY46" s="45">
        <v>14087</v>
      </c>
      <c r="TUZ46" s="45">
        <v>14088</v>
      </c>
      <c r="TVA46" s="45">
        <v>14089</v>
      </c>
      <c r="TVB46" s="45">
        <v>14090</v>
      </c>
      <c r="TVC46" s="45">
        <v>14091</v>
      </c>
      <c r="TVD46" s="45">
        <v>14092</v>
      </c>
      <c r="TVE46" s="45">
        <v>14093</v>
      </c>
      <c r="TVF46" s="45">
        <v>14094</v>
      </c>
      <c r="TVG46" s="45">
        <v>14095</v>
      </c>
      <c r="TVH46" s="45">
        <v>14096</v>
      </c>
      <c r="TVI46" s="45">
        <v>14097</v>
      </c>
      <c r="TVJ46" s="45">
        <v>14098</v>
      </c>
      <c r="TVK46" s="45">
        <v>14099</v>
      </c>
      <c r="TVL46" s="45">
        <v>14100</v>
      </c>
      <c r="TVM46" s="45">
        <v>14101</v>
      </c>
      <c r="TVN46" s="45">
        <v>14102</v>
      </c>
      <c r="TVO46" s="45">
        <v>14103</v>
      </c>
      <c r="TVP46" s="45">
        <v>14104</v>
      </c>
      <c r="TVQ46" s="45">
        <v>14105</v>
      </c>
      <c r="TVR46" s="45">
        <v>14106</v>
      </c>
      <c r="TVS46" s="45">
        <v>14107</v>
      </c>
      <c r="TVT46" s="45">
        <v>14108</v>
      </c>
      <c r="TVU46" s="45">
        <v>14109</v>
      </c>
      <c r="TVV46" s="45">
        <v>14110</v>
      </c>
      <c r="TVW46" s="45">
        <v>14111</v>
      </c>
      <c r="TVX46" s="45">
        <v>14112</v>
      </c>
      <c r="TVY46" s="45">
        <v>14113</v>
      </c>
      <c r="TVZ46" s="45">
        <v>14114</v>
      </c>
      <c r="TWA46" s="45">
        <v>14115</v>
      </c>
      <c r="TWB46" s="45">
        <v>14116</v>
      </c>
      <c r="TWC46" s="45">
        <v>14117</v>
      </c>
      <c r="TWD46" s="45">
        <v>14118</v>
      </c>
      <c r="TWE46" s="45">
        <v>14119</v>
      </c>
      <c r="TWF46" s="45">
        <v>14120</v>
      </c>
      <c r="TWG46" s="45">
        <v>14121</v>
      </c>
      <c r="TWH46" s="45">
        <v>14122</v>
      </c>
      <c r="TWI46" s="45">
        <v>14123</v>
      </c>
      <c r="TWJ46" s="45">
        <v>14124</v>
      </c>
      <c r="TWK46" s="45">
        <v>14125</v>
      </c>
      <c r="TWL46" s="45">
        <v>14126</v>
      </c>
      <c r="TWM46" s="45">
        <v>14127</v>
      </c>
      <c r="TWN46" s="45">
        <v>14128</v>
      </c>
      <c r="TWO46" s="45">
        <v>14129</v>
      </c>
      <c r="TWP46" s="45">
        <v>14130</v>
      </c>
      <c r="TWQ46" s="45">
        <v>14131</v>
      </c>
      <c r="TWR46" s="45">
        <v>14132</v>
      </c>
      <c r="TWS46" s="45">
        <v>14133</v>
      </c>
      <c r="TWT46" s="45">
        <v>14134</v>
      </c>
      <c r="TWU46" s="45">
        <v>14135</v>
      </c>
      <c r="TWV46" s="45">
        <v>14136</v>
      </c>
      <c r="TWW46" s="45">
        <v>14137</v>
      </c>
      <c r="TWX46" s="45">
        <v>14138</v>
      </c>
      <c r="TWY46" s="45">
        <v>14139</v>
      </c>
      <c r="TWZ46" s="45">
        <v>14140</v>
      </c>
      <c r="TXA46" s="45">
        <v>14141</v>
      </c>
      <c r="TXB46" s="45">
        <v>14142</v>
      </c>
      <c r="TXC46" s="45">
        <v>14143</v>
      </c>
      <c r="TXD46" s="45">
        <v>14144</v>
      </c>
      <c r="TXE46" s="45">
        <v>14145</v>
      </c>
      <c r="TXF46" s="45">
        <v>14146</v>
      </c>
      <c r="TXG46" s="45">
        <v>14147</v>
      </c>
      <c r="TXH46" s="45">
        <v>14148</v>
      </c>
      <c r="TXI46" s="45">
        <v>14149</v>
      </c>
      <c r="TXJ46" s="45">
        <v>14150</v>
      </c>
      <c r="TXK46" s="45">
        <v>14151</v>
      </c>
      <c r="TXL46" s="45">
        <v>14152</v>
      </c>
      <c r="TXM46" s="45">
        <v>14153</v>
      </c>
      <c r="TXN46" s="45">
        <v>14154</v>
      </c>
      <c r="TXO46" s="45">
        <v>14155</v>
      </c>
      <c r="TXP46" s="45">
        <v>14156</v>
      </c>
      <c r="TXQ46" s="45">
        <v>14157</v>
      </c>
      <c r="TXR46" s="45">
        <v>14158</v>
      </c>
      <c r="TXS46" s="45">
        <v>14159</v>
      </c>
      <c r="TXT46" s="45">
        <v>14160</v>
      </c>
      <c r="TXU46" s="45">
        <v>14161</v>
      </c>
      <c r="TXV46" s="45">
        <v>14162</v>
      </c>
      <c r="TXW46" s="45">
        <v>14163</v>
      </c>
      <c r="TXX46" s="45">
        <v>14164</v>
      </c>
      <c r="TXY46" s="45">
        <v>14165</v>
      </c>
      <c r="TXZ46" s="45">
        <v>14166</v>
      </c>
      <c r="TYA46" s="45">
        <v>14167</v>
      </c>
      <c r="TYB46" s="45">
        <v>14168</v>
      </c>
      <c r="TYC46" s="45">
        <v>14169</v>
      </c>
      <c r="TYD46" s="45">
        <v>14170</v>
      </c>
      <c r="TYE46" s="45">
        <v>14171</v>
      </c>
      <c r="TYF46" s="45">
        <v>14172</v>
      </c>
      <c r="TYG46" s="45">
        <v>14173</v>
      </c>
      <c r="TYH46" s="45">
        <v>14174</v>
      </c>
      <c r="TYI46" s="45">
        <v>14175</v>
      </c>
      <c r="TYJ46" s="45">
        <v>14176</v>
      </c>
      <c r="TYK46" s="45">
        <v>14177</v>
      </c>
      <c r="TYL46" s="45">
        <v>14178</v>
      </c>
      <c r="TYM46" s="45">
        <v>14179</v>
      </c>
      <c r="TYN46" s="45">
        <v>14180</v>
      </c>
      <c r="TYO46" s="45">
        <v>14181</v>
      </c>
      <c r="TYP46" s="45">
        <v>14182</v>
      </c>
      <c r="TYQ46" s="45">
        <v>14183</v>
      </c>
      <c r="TYR46" s="45">
        <v>14184</v>
      </c>
      <c r="TYS46" s="45">
        <v>14185</v>
      </c>
      <c r="TYT46" s="45">
        <v>14186</v>
      </c>
      <c r="TYU46" s="45">
        <v>14187</v>
      </c>
      <c r="TYV46" s="45">
        <v>14188</v>
      </c>
      <c r="TYW46" s="45">
        <v>14189</v>
      </c>
      <c r="TYX46" s="45">
        <v>14190</v>
      </c>
      <c r="TYY46" s="45">
        <v>14191</v>
      </c>
      <c r="TYZ46" s="45">
        <v>14192</v>
      </c>
      <c r="TZA46" s="45">
        <v>14193</v>
      </c>
      <c r="TZB46" s="45">
        <v>14194</v>
      </c>
      <c r="TZC46" s="45">
        <v>14195</v>
      </c>
      <c r="TZD46" s="45">
        <v>14196</v>
      </c>
      <c r="TZE46" s="45">
        <v>14197</v>
      </c>
      <c r="TZF46" s="45">
        <v>14198</v>
      </c>
      <c r="TZG46" s="45">
        <v>14199</v>
      </c>
      <c r="TZH46" s="45">
        <v>14200</v>
      </c>
      <c r="TZI46" s="45">
        <v>14201</v>
      </c>
      <c r="TZJ46" s="45">
        <v>14202</v>
      </c>
      <c r="TZK46" s="45">
        <v>14203</v>
      </c>
      <c r="TZL46" s="45">
        <v>14204</v>
      </c>
      <c r="TZM46" s="45">
        <v>14205</v>
      </c>
      <c r="TZN46" s="45">
        <v>14206</v>
      </c>
      <c r="TZO46" s="45">
        <v>14207</v>
      </c>
      <c r="TZP46" s="45">
        <v>14208</v>
      </c>
      <c r="TZQ46" s="45">
        <v>14209</v>
      </c>
      <c r="TZR46" s="45">
        <v>14210</v>
      </c>
      <c r="TZS46" s="45">
        <v>14211</v>
      </c>
      <c r="TZT46" s="45">
        <v>14212</v>
      </c>
      <c r="TZU46" s="45">
        <v>14213</v>
      </c>
      <c r="TZV46" s="45">
        <v>14214</v>
      </c>
      <c r="TZW46" s="45">
        <v>14215</v>
      </c>
      <c r="TZX46" s="45">
        <v>14216</v>
      </c>
      <c r="TZY46" s="45">
        <v>14217</v>
      </c>
      <c r="TZZ46" s="45">
        <v>14218</v>
      </c>
      <c r="UAA46" s="45">
        <v>14219</v>
      </c>
      <c r="UAB46" s="45">
        <v>14220</v>
      </c>
      <c r="UAC46" s="45">
        <v>14221</v>
      </c>
      <c r="UAD46" s="45">
        <v>14222</v>
      </c>
      <c r="UAE46" s="45">
        <v>14223</v>
      </c>
      <c r="UAF46" s="45">
        <v>14224</v>
      </c>
      <c r="UAG46" s="45">
        <v>14225</v>
      </c>
      <c r="UAH46" s="45">
        <v>14226</v>
      </c>
      <c r="UAI46" s="45">
        <v>14227</v>
      </c>
      <c r="UAJ46" s="45">
        <v>14228</v>
      </c>
      <c r="UAK46" s="45">
        <v>14229</v>
      </c>
      <c r="UAL46" s="45">
        <v>14230</v>
      </c>
      <c r="UAM46" s="45">
        <v>14231</v>
      </c>
      <c r="UAN46" s="45">
        <v>14232</v>
      </c>
      <c r="UAO46" s="45">
        <v>14233</v>
      </c>
      <c r="UAP46" s="45">
        <v>14234</v>
      </c>
      <c r="UAQ46" s="45">
        <v>14235</v>
      </c>
      <c r="UAR46" s="45">
        <v>14236</v>
      </c>
      <c r="UAS46" s="45">
        <v>14237</v>
      </c>
      <c r="UAT46" s="45">
        <v>14238</v>
      </c>
      <c r="UAU46" s="45">
        <v>14239</v>
      </c>
      <c r="UAV46" s="45">
        <v>14240</v>
      </c>
      <c r="UAW46" s="45">
        <v>14241</v>
      </c>
      <c r="UAX46" s="45">
        <v>14242</v>
      </c>
      <c r="UAY46" s="45">
        <v>14243</v>
      </c>
      <c r="UAZ46" s="45">
        <v>14244</v>
      </c>
      <c r="UBA46" s="45">
        <v>14245</v>
      </c>
      <c r="UBB46" s="45">
        <v>14246</v>
      </c>
      <c r="UBC46" s="45">
        <v>14247</v>
      </c>
      <c r="UBD46" s="45">
        <v>14248</v>
      </c>
      <c r="UBE46" s="45">
        <v>14249</v>
      </c>
      <c r="UBF46" s="45">
        <v>14250</v>
      </c>
      <c r="UBG46" s="45">
        <v>14251</v>
      </c>
      <c r="UBH46" s="45">
        <v>14252</v>
      </c>
      <c r="UBI46" s="45">
        <v>14253</v>
      </c>
      <c r="UBJ46" s="45">
        <v>14254</v>
      </c>
      <c r="UBK46" s="45">
        <v>14255</v>
      </c>
      <c r="UBL46" s="45">
        <v>14256</v>
      </c>
      <c r="UBM46" s="45">
        <v>14257</v>
      </c>
      <c r="UBN46" s="45">
        <v>14258</v>
      </c>
      <c r="UBO46" s="45">
        <v>14259</v>
      </c>
      <c r="UBP46" s="45">
        <v>14260</v>
      </c>
      <c r="UBQ46" s="45">
        <v>14261</v>
      </c>
      <c r="UBR46" s="45">
        <v>14262</v>
      </c>
      <c r="UBS46" s="45">
        <v>14263</v>
      </c>
      <c r="UBT46" s="45">
        <v>14264</v>
      </c>
      <c r="UBU46" s="45">
        <v>14265</v>
      </c>
      <c r="UBV46" s="45">
        <v>14266</v>
      </c>
      <c r="UBW46" s="45">
        <v>14267</v>
      </c>
      <c r="UBX46" s="45">
        <v>14268</v>
      </c>
      <c r="UBY46" s="45">
        <v>14269</v>
      </c>
      <c r="UBZ46" s="45">
        <v>14270</v>
      </c>
      <c r="UCA46" s="45">
        <v>14271</v>
      </c>
      <c r="UCB46" s="45">
        <v>14272</v>
      </c>
      <c r="UCC46" s="45">
        <v>14273</v>
      </c>
      <c r="UCD46" s="45">
        <v>14274</v>
      </c>
      <c r="UCE46" s="45">
        <v>14275</v>
      </c>
      <c r="UCF46" s="45">
        <v>14276</v>
      </c>
      <c r="UCG46" s="45">
        <v>14277</v>
      </c>
      <c r="UCH46" s="45">
        <v>14278</v>
      </c>
      <c r="UCI46" s="45">
        <v>14279</v>
      </c>
      <c r="UCJ46" s="45">
        <v>14280</v>
      </c>
      <c r="UCK46" s="45">
        <v>14281</v>
      </c>
      <c r="UCL46" s="45">
        <v>14282</v>
      </c>
      <c r="UCM46" s="45">
        <v>14283</v>
      </c>
      <c r="UCN46" s="45">
        <v>14284</v>
      </c>
      <c r="UCO46" s="45">
        <v>14285</v>
      </c>
      <c r="UCP46" s="45">
        <v>14286</v>
      </c>
      <c r="UCQ46" s="45">
        <v>14287</v>
      </c>
      <c r="UCR46" s="45">
        <v>14288</v>
      </c>
      <c r="UCS46" s="45">
        <v>14289</v>
      </c>
      <c r="UCT46" s="45">
        <v>14290</v>
      </c>
      <c r="UCU46" s="45">
        <v>14291</v>
      </c>
      <c r="UCV46" s="45">
        <v>14292</v>
      </c>
      <c r="UCW46" s="45">
        <v>14293</v>
      </c>
      <c r="UCX46" s="45">
        <v>14294</v>
      </c>
      <c r="UCY46" s="45">
        <v>14295</v>
      </c>
      <c r="UCZ46" s="45">
        <v>14296</v>
      </c>
      <c r="UDA46" s="45">
        <v>14297</v>
      </c>
      <c r="UDB46" s="45">
        <v>14298</v>
      </c>
      <c r="UDC46" s="45">
        <v>14299</v>
      </c>
      <c r="UDD46" s="45">
        <v>14300</v>
      </c>
      <c r="UDE46" s="45">
        <v>14301</v>
      </c>
      <c r="UDF46" s="45">
        <v>14302</v>
      </c>
      <c r="UDG46" s="45">
        <v>14303</v>
      </c>
      <c r="UDH46" s="45">
        <v>14304</v>
      </c>
      <c r="UDI46" s="45">
        <v>14305</v>
      </c>
      <c r="UDJ46" s="45">
        <v>14306</v>
      </c>
      <c r="UDK46" s="45">
        <v>14307</v>
      </c>
      <c r="UDL46" s="45">
        <v>14308</v>
      </c>
      <c r="UDM46" s="45">
        <v>14309</v>
      </c>
      <c r="UDN46" s="45">
        <v>14310</v>
      </c>
      <c r="UDO46" s="45">
        <v>14311</v>
      </c>
      <c r="UDP46" s="45">
        <v>14312</v>
      </c>
      <c r="UDQ46" s="45">
        <v>14313</v>
      </c>
      <c r="UDR46" s="45">
        <v>14314</v>
      </c>
      <c r="UDS46" s="45">
        <v>14315</v>
      </c>
      <c r="UDT46" s="45">
        <v>14316</v>
      </c>
      <c r="UDU46" s="45">
        <v>14317</v>
      </c>
      <c r="UDV46" s="45">
        <v>14318</v>
      </c>
      <c r="UDW46" s="45">
        <v>14319</v>
      </c>
      <c r="UDX46" s="45">
        <v>14320</v>
      </c>
      <c r="UDY46" s="45">
        <v>14321</v>
      </c>
      <c r="UDZ46" s="45">
        <v>14322</v>
      </c>
      <c r="UEA46" s="45">
        <v>14323</v>
      </c>
      <c r="UEB46" s="45">
        <v>14324</v>
      </c>
      <c r="UEC46" s="45">
        <v>14325</v>
      </c>
      <c r="UED46" s="45">
        <v>14326</v>
      </c>
      <c r="UEE46" s="45">
        <v>14327</v>
      </c>
      <c r="UEF46" s="45">
        <v>14328</v>
      </c>
      <c r="UEG46" s="45">
        <v>14329</v>
      </c>
      <c r="UEH46" s="45">
        <v>14330</v>
      </c>
      <c r="UEI46" s="45">
        <v>14331</v>
      </c>
      <c r="UEJ46" s="45">
        <v>14332</v>
      </c>
      <c r="UEK46" s="45">
        <v>14333</v>
      </c>
      <c r="UEL46" s="45">
        <v>14334</v>
      </c>
      <c r="UEM46" s="45">
        <v>14335</v>
      </c>
      <c r="UEN46" s="45">
        <v>14336</v>
      </c>
      <c r="UEO46" s="45">
        <v>14337</v>
      </c>
      <c r="UEP46" s="45">
        <v>14338</v>
      </c>
      <c r="UEQ46" s="45">
        <v>14339</v>
      </c>
      <c r="UER46" s="45">
        <v>14340</v>
      </c>
      <c r="UES46" s="45">
        <v>14341</v>
      </c>
      <c r="UET46" s="45">
        <v>14342</v>
      </c>
      <c r="UEU46" s="45">
        <v>14343</v>
      </c>
      <c r="UEV46" s="45">
        <v>14344</v>
      </c>
      <c r="UEW46" s="45">
        <v>14345</v>
      </c>
      <c r="UEX46" s="45">
        <v>14346</v>
      </c>
      <c r="UEY46" s="45">
        <v>14347</v>
      </c>
      <c r="UEZ46" s="45">
        <v>14348</v>
      </c>
      <c r="UFA46" s="45">
        <v>14349</v>
      </c>
      <c r="UFB46" s="45">
        <v>14350</v>
      </c>
      <c r="UFC46" s="45">
        <v>14351</v>
      </c>
      <c r="UFD46" s="45">
        <v>14352</v>
      </c>
      <c r="UFE46" s="45">
        <v>14353</v>
      </c>
      <c r="UFF46" s="45">
        <v>14354</v>
      </c>
      <c r="UFG46" s="45">
        <v>14355</v>
      </c>
      <c r="UFH46" s="45">
        <v>14356</v>
      </c>
      <c r="UFI46" s="45">
        <v>14357</v>
      </c>
      <c r="UFJ46" s="45">
        <v>14358</v>
      </c>
      <c r="UFK46" s="45">
        <v>14359</v>
      </c>
      <c r="UFL46" s="45">
        <v>14360</v>
      </c>
      <c r="UFM46" s="45">
        <v>14361</v>
      </c>
      <c r="UFN46" s="45">
        <v>14362</v>
      </c>
      <c r="UFO46" s="45">
        <v>14363</v>
      </c>
      <c r="UFP46" s="45">
        <v>14364</v>
      </c>
      <c r="UFQ46" s="45">
        <v>14365</v>
      </c>
      <c r="UFR46" s="45">
        <v>14366</v>
      </c>
      <c r="UFS46" s="45">
        <v>14367</v>
      </c>
      <c r="UFT46" s="45">
        <v>14368</v>
      </c>
      <c r="UFU46" s="45">
        <v>14369</v>
      </c>
      <c r="UFV46" s="45">
        <v>14370</v>
      </c>
      <c r="UFW46" s="45">
        <v>14371</v>
      </c>
      <c r="UFX46" s="45">
        <v>14372</v>
      </c>
      <c r="UFY46" s="45">
        <v>14373</v>
      </c>
      <c r="UFZ46" s="45">
        <v>14374</v>
      </c>
      <c r="UGA46" s="45">
        <v>14375</v>
      </c>
      <c r="UGB46" s="45">
        <v>14376</v>
      </c>
      <c r="UGC46" s="45">
        <v>14377</v>
      </c>
      <c r="UGD46" s="45">
        <v>14378</v>
      </c>
      <c r="UGE46" s="45">
        <v>14379</v>
      </c>
      <c r="UGF46" s="45">
        <v>14380</v>
      </c>
      <c r="UGG46" s="45">
        <v>14381</v>
      </c>
      <c r="UGH46" s="45">
        <v>14382</v>
      </c>
      <c r="UGI46" s="45">
        <v>14383</v>
      </c>
      <c r="UGJ46" s="45">
        <v>14384</v>
      </c>
      <c r="UGK46" s="45">
        <v>14385</v>
      </c>
      <c r="UGL46" s="45">
        <v>14386</v>
      </c>
      <c r="UGM46" s="45">
        <v>14387</v>
      </c>
      <c r="UGN46" s="45">
        <v>14388</v>
      </c>
      <c r="UGO46" s="45">
        <v>14389</v>
      </c>
      <c r="UGP46" s="45">
        <v>14390</v>
      </c>
      <c r="UGQ46" s="45">
        <v>14391</v>
      </c>
      <c r="UGR46" s="45">
        <v>14392</v>
      </c>
      <c r="UGS46" s="45">
        <v>14393</v>
      </c>
      <c r="UGT46" s="45">
        <v>14394</v>
      </c>
      <c r="UGU46" s="45">
        <v>14395</v>
      </c>
      <c r="UGV46" s="45">
        <v>14396</v>
      </c>
      <c r="UGW46" s="45">
        <v>14397</v>
      </c>
      <c r="UGX46" s="45">
        <v>14398</v>
      </c>
      <c r="UGY46" s="45">
        <v>14399</v>
      </c>
      <c r="UGZ46" s="45">
        <v>14400</v>
      </c>
      <c r="UHA46" s="45">
        <v>14401</v>
      </c>
      <c r="UHB46" s="45">
        <v>14402</v>
      </c>
      <c r="UHC46" s="45">
        <v>14403</v>
      </c>
      <c r="UHD46" s="45">
        <v>14404</v>
      </c>
      <c r="UHE46" s="45">
        <v>14405</v>
      </c>
      <c r="UHF46" s="45">
        <v>14406</v>
      </c>
      <c r="UHG46" s="45">
        <v>14407</v>
      </c>
      <c r="UHH46" s="45">
        <v>14408</v>
      </c>
      <c r="UHI46" s="45">
        <v>14409</v>
      </c>
      <c r="UHJ46" s="45">
        <v>14410</v>
      </c>
      <c r="UHK46" s="45">
        <v>14411</v>
      </c>
      <c r="UHL46" s="45">
        <v>14412</v>
      </c>
      <c r="UHM46" s="45">
        <v>14413</v>
      </c>
      <c r="UHN46" s="45">
        <v>14414</v>
      </c>
      <c r="UHO46" s="45">
        <v>14415</v>
      </c>
      <c r="UHP46" s="45">
        <v>14416</v>
      </c>
      <c r="UHQ46" s="45">
        <v>14417</v>
      </c>
      <c r="UHR46" s="45">
        <v>14418</v>
      </c>
      <c r="UHS46" s="45">
        <v>14419</v>
      </c>
      <c r="UHT46" s="45">
        <v>14420</v>
      </c>
      <c r="UHU46" s="45">
        <v>14421</v>
      </c>
      <c r="UHV46" s="45">
        <v>14422</v>
      </c>
      <c r="UHW46" s="45">
        <v>14423</v>
      </c>
      <c r="UHX46" s="45">
        <v>14424</v>
      </c>
      <c r="UHY46" s="45">
        <v>14425</v>
      </c>
      <c r="UHZ46" s="45">
        <v>14426</v>
      </c>
      <c r="UIA46" s="45">
        <v>14427</v>
      </c>
      <c r="UIB46" s="45">
        <v>14428</v>
      </c>
      <c r="UIC46" s="45">
        <v>14429</v>
      </c>
      <c r="UID46" s="45">
        <v>14430</v>
      </c>
      <c r="UIE46" s="45">
        <v>14431</v>
      </c>
      <c r="UIF46" s="45">
        <v>14432</v>
      </c>
      <c r="UIG46" s="45">
        <v>14433</v>
      </c>
      <c r="UIH46" s="45">
        <v>14434</v>
      </c>
      <c r="UII46" s="45">
        <v>14435</v>
      </c>
      <c r="UIJ46" s="45">
        <v>14436</v>
      </c>
      <c r="UIK46" s="45">
        <v>14437</v>
      </c>
      <c r="UIL46" s="45">
        <v>14438</v>
      </c>
      <c r="UIM46" s="45">
        <v>14439</v>
      </c>
      <c r="UIN46" s="45">
        <v>14440</v>
      </c>
      <c r="UIO46" s="45">
        <v>14441</v>
      </c>
      <c r="UIP46" s="45">
        <v>14442</v>
      </c>
      <c r="UIQ46" s="45">
        <v>14443</v>
      </c>
      <c r="UIR46" s="45">
        <v>14444</v>
      </c>
      <c r="UIS46" s="45">
        <v>14445</v>
      </c>
      <c r="UIT46" s="45">
        <v>14446</v>
      </c>
      <c r="UIU46" s="45">
        <v>14447</v>
      </c>
      <c r="UIV46" s="45">
        <v>14448</v>
      </c>
      <c r="UIW46" s="45">
        <v>14449</v>
      </c>
      <c r="UIX46" s="45">
        <v>14450</v>
      </c>
      <c r="UIY46" s="45">
        <v>14451</v>
      </c>
      <c r="UIZ46" s="45">
        <v>14452</v>
      </c>
      <c r="UJA46" s="45">
        <v>14453</v>
      </c>
      <c r="UJB46" s="45">
        <v>14454</v>
      </c>
      <c r="UJC46" s="45">
        <v>14455</v>
      </c>
      <c r="UJD46" s="45">
        <v>14456</v>
      </c>
      <c r="UJE46" s="45">
        <v>14457</v>
      </c>
      <c r="UJF46" s="45">
        <v>14458</v>
      </c>
      <c r="UJG46" s="45">
        <v>14459</v>
      </c>
      <c r="UJH46" s="45">
        <v>14460</v>
      </c>
      <c r="UJI46" s="45">
        <v>14461</v>
      </c>
      <c r="UJJ46" s="45">
        <v>14462</v>
      </c>
      <c r="UJK46" s="45">
        <v>14463</v>
      </c>
      <c r="UJL46" s="45">
        <v>14464</v>
      </c>
      <c r="UJM46" s="45">
        <v>14465</v>
      </c>
      <c r="UJN46" s="45">
        <v>14466</v>
      </c>
      <c r="UJO46" s="45">
        <v>14467</v>
      </c>
      <c r="UJP46" s="45">
        <v>14468</v>
      </c>
      <c r="UJQ46" s="45">
        <v>14469</v>
      </c>
      <c r="UJR46" s="45">
        <v>14470</v>
      </c>
      <c r="UJS46" s="45">
        <v>14471</v>
      </c>
      <c r="UJT46" s="45">
        <v>14472</v>
      </c>
      <c r="UJU46" s="45">
        <v>14473</v>
      </c>
      <c r="UJV46" s="45">
        <v>14474</v>
      </c>
      <c r="UJW46" s="45">
        <v>14475</v>
      </c>
      <c r="UJX46" s="45">
        <v>14476</v>
      </c>
      <c r="UJY46" s="45">
        <v>14477</v>
      </c>
      <c r="UJZ46" s="45">
        <v>14478</v>
      </c>
      <c r="UKA46" s="45">
        <v>14479</v>
      </c>
      <c r="UKB46" s="45">
        <v>14480</v>
      </c>
      <c r="UKC46" s="45">
        <v>14481</v>
      </c>
      <c r="UKD46" s="45">
        <v>14482</v>
      </c>
      <c r="UKE46" s="45">
        <v>14483</v>
      </c>
      <c r="UKF46" s="45">
        <v>14484</v>
      </c>
      <c r="UKG46" s="45">
        <v>14485</v>
      </c>
      <c r="UKH46" s="45">
        <v>14486</v>
      </c>
      <c r="UKI46" s="45">
        <v>14487</v>
      </c>
      <c r="UKJ46" s="45">
        <v>14488</v>
      </c>
      <c r="UKK46" s="45">
        <v>14489</v>
      </c>
      <c r="UKL46" s="45">
        <v>14490</v>
      </c>
      <c r="UKM46" s="45">
        <v>14491</v>
      </c>
      <c r="UKN46" s="45">
        <v>14492</v>
      </c>
      <c r="UKO46" s="45">
        <v>14493</v>
      </c>
      <c r="UKP46" s="45">
        <v>14494</v>
      </c>
      <c r="UKQ46" s="45">
        <v>14495</v>
      </c>
      <c r="UKR46" s="45">
        <v>14496</v>
      </c>
      <c r="UKS46" s="45">
        <v>14497</v>
      </c>
      <c r="UKT46" s="45">
        <v>14498</v>
      </c>
      <c r="UKU46" s="45">
        <v>14499</v>
      </c>
      <c r="UKV46" s="45">
        <v>14500</v>
      </c>
      <c r="UKW46" s="45">
        <v>14501</v>
      </c>
      <c r="UKX46" s="45">
        <v>14502</v>
      </c>
      <c r="UKY46" s="45">
        <v>14503</v>
      </c>
      <c r="UKZ46" s="45">
        <v>14504</v>
      </c>
      <c r="ULA46" s="45">
        <v>14505</v>
      </c>
      <c r="ULB46" s="45">
        <v>14506</v>
      </c>
      <c r="ULC46" s="45">
        <v>14507</v>
      </c>
      <c r="ULD46" s="45">
        <v>14508</v>
      </c>
      <c r="ULE46" s="45">
        <v>14509</v>
      </c>
      <c r="ULF46" s="45">
        <v>14510</v>
      </c>
      <c r="ULG46" s="45">
        <v>14511</v>
      </c>
      <c r="ULH46" s="45">
        <v>14512</v>
      </c>
      <c r="ULI46" s="45">
        <v>14513</v>
      </c>
      <c r="ULJ46" s="45">
        <v>14514</v>
      </c>
      <c r="ULK46" s="45">
        <v>14515</v>
      </c>
      <c r="ULL46" s="45">
        <v>14516</v>
      </c>
      <c r="ULM46" s="45">
        <v>14517</v>
      </c>
      <c r="ULN46" s="45">
        <v>14518</v>
      </c>
      <c r="ULO46" s="45">
        <v>14519</v>
      </c>
      <c r="ULP46" s="45">
        <v>14520</v>
      </c>
      <c r="ULQ46" s="45">
        <v>14521</v>
      </c>
      <c r="ULR46" s="45">
        <v>14522</v>
      </c>
      <c r="ULS46" s="45">
        <v>14523</v>
      </c>
      <c r="ULT46" s="45">
        <v>14524</v>
      </c>
      <c r="ULU46" s="45">
        <v>14525</v>
      </c>
      <c r="ULV46" s="45">
        <v>14526</v>
      </c>
      <c r="ULW46" s="45">
        <v>14527</v>
      </c>
      <c r="ULX46" s="45">
        <v>14528</v>
      </c>
      <c r="ULY46" s="45">
        <v>14529</v>
      </c>
      <c r="ULZ46" s="45">
        <v>14530</v>
      </c>
      <c r="UMA46" s="45">
        <v>14531</v>
      </c>
      <c r="UMB46" s="45">
        <v>14532</v>
      </c>
      <c r="UMC46" s="45">
        <v>14533</v>
      </c>
      <c r="UMD46" s="45">
        <v>14534</v>
      </c>
      <c r="UME46" s="45">
        <v>14535</v>
      </c>
      <c r="UMF46" s="45">
        <v>14536</v>
      </c>
      <c r="UMG46" s="45">
        <v>14537</v>
      </c>
      <c r="UMH46" s="45">
        <v>14538</v>
      </c>
      <c r="UMI46" s="45">
        <v>14539</v>
      </c>
      <c r="UMJ46" s="45">
        <v>14540</v>
      </c>
      <c r="UMK46" s="45">
        <v>14541</v>
      </c>
      <c r="UML46" s="45">
        <v>14542</v>
      </c>
      <c r="UMM46" s="45">
        <v>14543</v>
      </c>
      <c r="UMN46" s="45">
        <v>14544</v>
      </c>
      <c r="UMO46" s="45">
        <v>14545</v>
      </c>
      <c r="UMP46" s="45">
        <v>14546</v>
      </c>
      <c r="UMQ46" s="45">
        <v>14547</v>
      </c>
      <c r="UMR46" s="45">
        <v>14548</v>
      </c>
      <c r="UMS46" s="45">
        <v>14549</v>
      </c>
      <c r="UMT46" s="45">
        <v>14550</v>
      </c>
      <c r="UMU46" s="45">
        <v>14551</v>
      </c>
      <c r="UMV46" s="45">
        <v>14552</v>
      </c>
      <c r="UMW46" s="45">
        <v>14553</v>
      </c>
      <c r="UMX46" s="45">
        <v>14554</v>
      </c>
      <c r="UMY46" s="45">
        <v>14555</v>
      </c>
      <c r="UMZ46" s="45">
        <v>14556</v>
      </c>
      <c r="UNA46" s="45">
        <v>14557</v>
      </c>
      <c r="UNB46" s="45">
        <v>14558</v>
      </c>
      <c r="UNC46" s="45">
        <v>14559</v>
      </c>
      <c r="UND46" s="45">
        <v>14560</v>
      </c>
      <c r="UNE46" s="45">
        <v>14561</v>
      </c>
      <c r="UNF46" s="45">
        <v>14562</v>
      </c>
      <c r="UNG46" s="45">
        <v>14563</v>
      </c>
      <c r="UNH46" s="45">
        <v>14564</v>
      </c>
      <c r="UNI46" s="45">
        <v>14565</v>
      </c>
      <c r="UNJ46" s="45">
        <v>14566</v>
      </c>
      <c r="UNK46" s="45">
        <v>14567</v>
      </c>
      <c r="UNL46" s="45">
        <v>14568</v>
      </c>
      <c r="UNM46" s="45">
        <v>14569</v>
      </c>
      <c r="UNN46" s="45">
        <v>14570</v>
      </c>
      <c r="UNO46" s="45">
        <v>14571</v>
      </c>
      <c r="UNP46" s="45">
        <v>14572</v>
      </c>
      <c r="UNQ46" s="45">
        <v>14573</v>
      </c>
      <c r="UNR46" s="45">
        <v>14574</v>
      </c>
      <c r="UNS46" s="45">
        <v>14575</v>
      </c>
      <c r="UNT46" s="45">
        <v>14576</v>
      </c>
      <c r="UNU46" s="45">
        <v>14577</v>
      </c>
      <c r="UNV46" s="45">
        <v>14578</v>
      </c>
      <c r="UNW46" s="45">
        <v>14579</v>
      </c>
      <c r="UNX46" s="45">
        <v>14580</v>
      </c>
      <c r="UNY46" s="45">
        <v>14581</v>
      </c>
      <c r="UNZ46" s="45">
        <v>14582</v>
      </c>
      <c r="UOA46" s="45">
        <v>14583</v>
      </c>
      <c r="UOB46" s="45">
        <v>14584</v>
      </c>
      <c r="UOC46" s="45">
        <v>14585</v>
      </c>
      <c r="UOD46" s="45">
        <v>14586</v>
      </c>
      <c r="UOE46" s="45">
        <v>14587</v>
      </c>
      <c r="UOF46" s="45">
        <v>14588</v>
      </c>
      <c r="UOG46" s="45">
        <v>14589</v>
      </c>
      <c r="UOH46" s="45">
        <v>14590</v>
      </c>
      <c r="UOI46" s="45">
        <v>14591</v>
      </c>
      <c r="UOJ46" s="45">
        <v>14592</v>
      </c>
      <c r="UOK46" s="45">
        <v>14593</v>
      </c>
      <c r="UOL46" s="45">
        <v>14594</v>
      </c>
      <c r="UOM46" s="45">
        <v>14595</v>
      </c>
      <c r="UON46" s="45">
        <v>14596</v>
      </c>
      <c r="UOO46" s="45">
        <v>14597</v>
      </c>
      <c r="UOP46" s="45">
        <v>14598</v>
      </c>
      <c r="UOQ46" s="45">
        <v>14599</v>
      </c>
      <c r="UOR46" s="45">
        <v>14600</v>
      </c>
      <c r="UOS46" s="45">
        <v>14601</v>
      </c>
      <c r="UOT46" s="45">
        <v>14602</v>
      </c>
      <c r="UOU46" s="45">
        <v>14603</v>
      </c>
      <c r="UOV46" s="45">
        <v>14604</v>
      </c>
      <c r="UOW46" s="45">
        <v>14605</v>
      </c>
      <c r="UOX46" s="45">
        <v>14606</v>
      </c>
      <c r="UOY46" s="45">
        <v>14607</v>
      </c>
      <c r="UOZ46" s="45">
        <v>14608</v>
      </c>
      <c r="UPA46" s="45">
        <v>14609</v>
      </c>
      <c r="UPB46" s="45">
        <v>14610</v>
      </c>
      <c r="UPC46" s="45">
        <v>14611</v>
      </c>
      <c r="UPD46" s="45">
        <v>14612</v>
      </c>
      <c r="UPE46" s="45">
        <v>14613</v>
      </c>
      <c r="UPF46" s="45">
        <v>14614</v>
      </c>
      <c r="UPG46" s="45">
        <v>14615</v>
      </c>
      <c r="UPH46" s="45">
        <v>14616</v>
      </c>
      <c r="UPI46" s="45">
        <v>14617</v>
      </c>
      <c r="UPJ46" s="45">
        <v>14618</v>
      </c>
      <c r="UPK46" s="45">
        <v>14619</v>
      </c>
      <c r="UPL46" s="45">
        <v>14620</v>
      </c>
      <c r="UPM46" s="45">
        <v>14621</v>
      </c>
      <c r="UPN46" s="45">
        <v>14622</v>
      </c>
      <c r="UPO46" s="45">
        <v>14623</v>
      </c>
      <c r="UPP46" s="45">
        <v>14624</v>
      </c>
      <c r="UPQ46" s="45">
        <v>14625</v>
      </c>
      <c r="UPR46" s="45">
        <v>14626</v>
      </c>
      <c r="UPS46" s="45">
        <v>14627</v>
      </c>
      <c r="UPT46" s="45">
        <v>14628</v>
      </c>
      <c r="UPU46" s="45">
        <v>14629</v>
      </c>
      <c r="UPV46" s="45">
        <v>14630</v>
      </c>
      <c r="UPW46" s="45">
        <v>14631</v>
      </c>
      <c r="UPX46" s="45">
        <v>14632</v>
      </c>
      <c r="UPY46" s="45">
        <v>14633</v>
      </c>
      <c r="UPZ46" s="45">
        <v>14634</v>
      </c>
      <c r="UQA46" s="45">
        <v>14635</v>
      </c>
      <c r="UQB46" s="45">
        <v>14636</v>
      </c>
      <c r="UQC46" s="45">
        <v>14637</v>
      </c>
      <c r="UQD46" s="45">
        <v>14638</v>
      </c>
      <c r="UQE46" s="45">
        <v>14639</v>
      </c>
      <c r="UQF46" s="45">
        <v>14640</v>
      </c>
      <c r="UQG46" s="45">
        <v>14641</v>
      </c>
      <c r="UQH46" s="45">
        <v>14642</v>
      </c>
      <c r="UQI46" s="45">
        <v>14643</v>
      </c>
      <c r="UQJ46" s="45">
        <v>14644</v>
      </c>
      <c r="UQK46" s="45">
        <v>14645</v>
      </c>
      <c r="UQL46" s="45">
        <v>14646</v>
      </c>
      <c r="UQM46" s="45">
        <v>14647</v>
      </c>
      <c r="UQN46" s="45">
        <v>14648</v>
      </c>
      <c r="UQO46" s="45">
        <v>14649</v>
      </c>
      <c r="UQP46" s="45">
        <v>14650</v>
      </c>
      <c r="UQQ46" s="45">
        <v>14651</v>
      </c>
      <c r="UQR46" s="45">
        <v>14652</v>
      </c>
      <c r="UQS46" s="45">
        <v>14653</v>
      </c>
      <c r="UQT46" s="45">
        <v>14654</v>
      </c>
      <c r="UQU46" s="45">
        <v>14655</v>
      </c>
      <c r="UQV46" s="45">
        <v>14656</v>
      </c>
      <c r="UQW46" s="45">
        <v>14657</v>
      </c>
      <c r="UQX46" s="45">
        <v>14658</v>
      </c>
      <c r="UQY46" s="45">
        <v>14659</v>
      </c>
      <c r="UQZ46" s="45">
        <v>14660</v>
      </c>
      <c r="URA46" s="45">
        <v>14661</v>
      </c>
      <c r="URB46" s="45">
        <v>14662</v>
      </c>
      <c r="URC46" s="45">
        <v>14663</v>
      </c>
      <c r="URD46" s="45">
        <v>14664</v>
      </c>
      <c r="URE46" s="45">
        <v>14665</v>
      </c>
      <c r="URF46" s="45">
        <v>14666</v>
      </c>
      <c r="URG46" s="45">
        <v>14667</v>
      </c>
      <c r="URH46" s="45">
        <v>14668</v>
      </c>
      <c r="URI46" s="45">
        <v>14669</v>
      </c>
      <c r="URJ46" s="45">
        <v>14670</v>
      </c>
      <c r="URK46" s="45">
        <v>14671</v>
      </c>
      <c r="URL46" s="45">
        <v>14672</v>
      </c>
      <c r="URM46" s="45">
        <v>14673</v>
      </c>
      <c r="URN46" s="45">
        <v>14674</v>
      </c>
      <c r="URO46" s="45">
        <v>14675</v>
      </c>
      <c r="URP46" s="45">
        <v>14676</v>
      </c>
      <c r="URQ46" s="45">
        <v>14677</v>
      </c>
      <c r="URR46" s="45">
        <v>14678</v>
      </c>
      <c r="URS46" s="45">
        <v>14679</v>
      </c>
      <c r="URT46" s="45">
        <v>14680</v>
      </c>
      <c r="URU46" s="45">
        <v>14681</v>
      </c>
      <c r="URV46" s="45">
        <v>14682</v>
      </c>
      <c r="URW46" s="45">
        <v>14683</v>
      </c>
      <c r="URX46" s="45">
        <v>14684</v>
      </c>
      <c r="URY46" s="45">
        <v>14685</v>
      </c>
      <c r="URZ46" s="45">
        <v>14686</v>
      </c>
      <c r="USA46" s="45">
        <v>14687</v>
      </c>
      <c r="USB46" s="45">
        <v>14688</v>
      </c>
      <c r="USC46" s="45">
        <v>14689</v>
      </c>
      <c r="USD46" s="45">
        <v>14690</v>
      </c>
      <c r="USE46" s="45">
        <v>14691</v>
      </c>
      <c r="USF46" s="45">
        <v>14692</v>
      </c>
      <c r="USG46" s="45">
        <v>14693</v>
      </c>
      <c r="USH46" s="45">
        <v>14694</v>
      </c>
      <c r="USI46" s="45">
        <v>14695</v>
      </c>
      <c r="USJ46" s="45">
        <v>14696</v>
      </c>
      <c r="USK46" s="45">
        <v>14697</v>
      </c>
      <c r="USL46" s="45">
        <v>14698</v>
      </c>
      <c r="USM46" s="45">
        <v>14699</v>
      </c>
      <c r="USN46" s="45">
        <v>14700</v>
      </c>
      <c r="USO46" s="45">
        <v>14701</v>
      </c>
      <c r="USP46" s="45">
        <v>14702</v>
      </c>
      <c r="USQ46" s="45">
        <v>14703</v>
      </c>
      <c r="USR46" s="45">
        <v>14704</v>
      </c>
      <c r="USS46" s="45">
        <v>14705</v>
      </c>
      <c r="UST46" s="45">
        <v>14706</v>
      </c>
      <c r="USU46" s="45">
        <v>14707</v>
      </c>
      <c r="USV46" s="45">
        <v>14708</v>
      </c>
      <c r="USW46" s="45">
        <v>14709</v>
      </c>
      <c r="USX46" s="45">
        <v>14710</v>
      </c>
      <c r="USY46" s="45">
        <v>14711</v>
      </c>
      <c r="USZ46" s="45">
        <v>14712</v>
      </c>
      <c r="UTA46" s="45">
        <v>14713</v>
      </c>
      <c r="UTB46" s="45">
        <v>14714</v>
      </c>
      <c r="UTC46" s="45">
        <v>14715</v>
      </c>
      <c r="UTD46" s="45">
        <v>14716</v>
      </c>
      <c r="UTE46" s="45">
        <v>14717</v>
      </c>
      <c r="UTF46" s="45">
        <v>14718</v>
      </c>
      <c r="UTG46" s="45">
        <v>14719</v>
      </c>
      <c r="UTH46" s="45">
        <v>14720</v>
      </c>
      <c r="UTI46" s="45">
        <v>14721</v>
      </c>
      <c r="UTJ46" s="45">
        <v>14722</v>
      </c>
      <c r="UTK46" s="45">
        <v>14723</v>
      </c>
      <c r="UTL46" s="45">
        <v>14724</v>
      </c>
      <c r="UTM46" s="45">
        <v>14725</v>
      </c>
      <c r="UTN46" s="45">
        <v>14726</v>
      </c>
      <c r="UTO46" s="45">
        <v>14727</v>
      </c>
      <c r="UTP46" s="45">
        <v>14728</v>
      </c>
      <c r="UTQ46" s="45">
        <v>14729</v>
      </c>
      <c r="UTR46" s="45">
        <v>14730</v>
      </c>
      <c r="UTS46" s="45">
        <v>14731</v>
      </c>
      <c r="UTT46" s="45">
        <v>14732</v>
      </c>
      <c r="UTU46" s="45">
        <v>14733</v>
      </c>
      <c r="UTV46" s="45">
        <v>14734</v>
      </c>
      <c r="UTW46" s="45">
        <v>14735</v>
      </c>
      <c r="UTX46" s="45">
        <v>14736</v>
      </c>
      <c r="UTY46" s="45">
        <v>14737</v>
      </c>
      <c r="UTZ46" s="45">
        <v>14738</v>
      </c>
      <c r="UUA46" s="45">
        <v>14739</v>
      </c>
      <c r="UUB46" s="45">
        <v>14740</v>
      </c>
      <c r="UUC46" s="45">
        <v>14741</v>
      </c>
      <c r="UUD46" s="45">
        <v>14742</v>
      </c>
      <c r="UUE46" s="45">
        <v>14743</v>
      </c>
      <c r="UUF46" s="45">
        <v>14744</v>
      </c>
      <c r="UUG46" s="45">
        <v>14745</v>
      </c>
      <c r="UUH46" s="45">
        <v>14746</v>
      </c>
      <c r="UUI46" s="45">
        <v>14747</v>
      </c>
      <c r="UUJ46" s="45">
        <v>14748</v>
      </c>
      <c r="UUK46" s="45">
        <v>14749</v>
      </c>
      <c r="UUL46" s="45">
        <v>14750</v>
      </c>
      <c r="UUM46" s="45">
        <v>14751</v>
      </c>
      <c r="UUN46" s="45">
        <v>14752</v>
      </c>
      <c r="UUO46" s="45">
        <v>14753</v>
      </c>
      <c r="UUP46" s="45">
        <v>14754</v>
      </c>
      <c r="UUQ46" s="45">
        <v>14755</v>
      </c>
      <c r="UUR46" s="45">
        <v>14756</v>
      </c>
      <c r="UUS46" s="45">
        <v>14757</v>
      </c>
      <c r="UUT46" s="45">
        <v>14758</v>
      </c>
      <c r="UUU46" s="45">
        <v>14759</v>
      </c>
      <c r="UUV46" s="45">
        <v>14760</v>
      </c>
      <c r="UUW46" s="45">
        <v>14761</v>
      </c>
      <c r="UUX46" s="45">
        <v>14762</v>
      </c>
      <c r="UUY46" s="45">
        <v>14763</v>
      </c>
      <c r="UUZ46" s="45">
        <v>14764</v>
      </c>
      <c r="UVA46" s="45">
        <v>14765</v>
      </c>
      <c r="UVB46" s="45">
        <v>14766</v>
      </c>
      <c r="UVC46" s="45">
        <v>14767</v>
      </c>
      <c r="UVD46" s="45">
        <v>14768</v>
      </c>
      <c r="UVE46" s="45">
        <v>14769</v>
      </c>
      <c r="UVF46" s="45">
        <v>14770</v>
      </c>
      <c r="UVG46" s="45">
        <v>14771</v>
      </c>
      <c r="UVH46" s="45">
        <v>14772</v>
      </c>
      <c r="UVI46" s="45">
        <v>14773</v>
      </c>
      <c r="UVJ46" s="45">
        <v>14774</v>
      </c>
      <c r="UVK46" s="45">
        <v>14775</v>
      </c>
      <c r="UVL46" s="45">
        <v>14776</v>
      </c>
      <c r="UVM46" s="45">
        <v>14777</v>
      </c>
      <c r="UVN46" s="45">
        <v>14778</v>
      </c>
      <c r="UVO46" s="45">
        <v>14779</v>
      </c>
      <c r="UVP46" s="45">
        <v>14780</v>
      </c>
      <c r="UVQ46" s="45">
        <v>14781</v>
      </c>
      <c r="UVR46" s="45">
        <v>14782</v>
      </c>
      <c r="UVS46" s="45">
        <v>14783</v>
      </c>
      <c r="UVT46" s="45">
        <v>14784</v>
      </c>
      <c r="UVU46" s="45">
        <v>14785</v>
      </c>
      <c r="UVV46" s="45">
        <v>14786</v>
      </c>
      <c r="UVW46" s="45">
        <v>14787</v>
      </c>
      <c r="UVX46" s="45">
        <v>14788</v>
      </c>
      <c r="UVY46" s="45">
        <v>14789</v>
      </c>
      <c r="UVZ46" s="45">
        <v>14790</v>
      </c>
      <c r="UWA46" s="45">
        <v>14791</v>
      </c>
      <c r="UWB46" s="45">
        <v>14792</v>
      </c>
      <c r="UWC46" s="45">
        <v>14793</v>
      </c>
      <c r="UWD46" s="45">
        <v>14794</v>
      </c>
      <c r="UWE46" s="45">
        <v>14795</v>
      </c>
      <c r="UWF46" s="45">
        <v>14796</v>
      </c>
      <c r="UWG46" s="45">
        <v>14797</v>
      </c>
      <c r="UWH46" s="45">
        <v>14798</v>
      </c>
      <c r="UWI46" s="45">
        <v>14799</v>
      </c>
      <c r="UWJ46" s="45">
        <v>14800</v>
      </c>
      <c r="UWK46" s="45">
        <v>14801</v>
      </c>
      <c r="UWL46" s="45">
        <v>14802</v>
      </c>
      <c r="UWM46" s="45">
        <v>14803</v>
      </c>
      <c r="UWN46" s="45">
        <v>14804</v>
      </c>
      <c r="UWO46" s="45">
        <v>14805</v>
      </c>
      <c r="UWP46" s="45">
        <v>14806</v>
      </c>
      <c r="UWQ46" s="45">
        <v>14807</v>
      </c>
      <c r="UWR46" s="45">
        <v>14808</v>
      </c>
      <c r="UWS46" s="45">
        <v>14809</v>
      </c>
      <c r="UWT46" s="45">
        <v>14810</v>
      </c>
      <c r="UWU46" s="45">
        <v>14811</v>
      </c>
      <c r="UWV46" s="45">
        <v>14812</v>
      </c>
      <c r="UWW46" s="45">
        <v>14813</v>
      </c>
      <c r="UWX46" s="45">
        <v>14814</v>
      </c>
      <c r="UWY46" s="45">
        <v>14815</v>
      </c>
      <c r="UWZ46" s="45">
        <v>14816</v>
      </c>
      <c r="UXA46" s="45">
        <v>14817</v>
      </c>
      <c r="UXB46" s="45">
        <v>14818</v>
      </c>
      <c r="UXC46" s="45">
        <v>14819</v>
      </c>
      <c r="UXD46" s="45">
        <v>14820</v>
      </c>
      <c r="UXE46" s="45">
        <v>14821</v>
      </c>
      <c r="UXF46" s="45">
        <v>14822</v>
      </c>
      <c r="UXG46" s="45">
        <v>14823</v>
      </c>
      <c r="UXH46" s="45">
        <v>14824</v>
      </c>
      <c r="UXI46" s="45">
        <v>14825</v>
      </c>
      <c r="UXJ46" s="45">
        <v>14826</v>
      </c>
      <c r="UXK46" s="45">
        <v>14827</v>
      </c>
      <c r="UXL46" s="45">
        <v>14828</v>
      </c>
      <c r="UXM46" s="45">
        <v>14829</v>
      </c>
      <c r="UXN46" s="45">
        <v>14830</v>
      </c>
      <c r="UXO46" s="45">
        <v>14831</v>
      </c>
      <c r="UXP46" s="45">
        <v>14832</v>
      </c>
      <c r="UXQ46" s="45">
        <v>14833</v>
      </c>
      <c r="UXR46" s="45">
        <v>14834</v>
      </c>
      <c r="UXS46" s="45">
        <v>14835</v>
      </c>
      <c r="UXT46" s="45">
        <v>14836</v>
      </c>
      <c r="UXU46" s="45">
        <v>14837</v>
      </c>
      <c r="UXV46" s="45">
        <v>14838</v>
      </c>
      <c r="UXW46" s="45">
        <v>14839</v>
      </c>
      <c r="UXX46" s="45">
        <v>14840</v>
      </c>
      <c r="UXY46" s="45">
        <v>14841</v>
      </c>
      <c r="UXZ46" s="45">
        <v>14842</v>
      </c>
      <c r="UYA46" s="45">
        <v>14843</v>
      </c>
      <c r="UYB46" s="45">
        <v>14844</v>
      </c>
      <c r="UYC46" s="45">
        <v>14845</v>
      </c>
      <c r="UYD46" s="45">
        <v>14846</v>
      </c>
      <c r="UYE46" s="45">
        <v>14847</v>
      </c>
      <c r="UYF46" s="45">
        <v>14848</v>
      </c>
      <c r="UYG46" s="45">
        <v>14849</v>
      </c>
      <c r="UYH46" s="45">
        <v>14850</v>
      </c>
      <c r="UYI46" s="45">
        <v>14851</v>
      </c>
      <c r="UYJ46" s="45">
        <v>14852</v>
      </c>
      <c r="UYK46" s="45">
        <v>14853</v>
      </c>
      <c r="UYL46" s="45">
        <v>14854</v>
      </c>
      <c r="UYM46" s="45">
        <v>14855</v>
      </c>
      <c r="UYN46" s="45">
        <v>14856</v>
      </c>
      <c r="UYO46" s="45">
        <v>14857</v>
      </c>
      <c r="UYP46" s="45">
        <v>14858</v>
      </c>
      <c r="UYQ46" s="45">
        <v>14859</v>
      </c>
      <c r="UYR46" s="45">
        <v>14860</v>
      </c>
      <c r="UYS46" s="45">
        <v>14861</v>
      </c>
      <c r="UYT46" s="45">
        <v>14862</v>
      </c>
      <c r="UYU46" s="45">
        <v>14863</v>
      </c>
      <c r="UYV46" s="45">
        <v>14864</v>
      </c>
      <c r="UYW46" s="45">
        <v>14865</v>
      </c>
      <c r="UYX46" s="45">
        <v>14866</v>
      </c>
      <c r="UYY46" s="45">
        <v>14867</v>
      </c>
      <c r="UYZ46" s="45">
        <v>14868</v>
      </c>
      <c r="UZA46" s="45">
        <v>14869</v>
      </c>
      <c r="UZB46" s="45">
        <v>14870</v>
      </c>
      <c r="UZC46" s="45">
        <v>14871</v>
      </c>
      <c r="UZD46" s="45">
        <v>14872</v>
      </c>
      <c r="UZE46" s="45">
        <v>14873</v>
      </c>
      <c r="UZF46" s="45">
        <v>14874</v>
      </c>
      <c r="UZG46" s="45">
        <v>14875</v>
      </c>
      <c r="UZH46" s="45">
        <v>14876</v>
      </c>
      <c r="UZI46" s="45">
        <v>14877</v>
      </c>
      <c r="UZJ46" s="45">
        <v>14878</v>
      </c>
      <c r="UZK46" s="45">
        <v>14879</v>
      </c>
      <c r="UZL46" s="45">
        <v>14880</v>
      </c>
      <c r="UZM46" s="45">
        <v>14881</v>
      </c>
      <c r="UZN46" s="45">
        <v>14882</v>
      </c>
      <c r="UZO46" s="45">
        <v>14883</v>
      </c>
      <c r="UZP46" s="45">
        <v>14884</v>
      </c>
      <c r="UZQ46" s="45">
        <v>14885</v>
      </c>
      <c r="UZR46" s="45">
        <v>14886</v>
      </c>
      <c r="UZS46" s="45">
        <v>14887</v>
      </c>
      <c r="UZT46" s="45">
        <v>14888</v>
      </c>
      <c r="UZU46" s="45">
        <v>14889</v>
      </c>
      <c r="UZV46" s="45">
        <v>14890</v>
      </c>
      <c r="UZW46" s="45">
        <v>14891</v>
      </c>
      <c r="UZX46" s="45">
        <v>14892</v>
      </c>
      <c r="UZY46" s="45">
        <v>14893</v>
      </c>
      <c r="UZZ46" s="45">
        <v>14894</v>
      </c>
      <c r="VAA46" s="45">
        <v>14895</v>
      </c>
      <c r="VAB46" s="45">
        <v>14896</v>
      </c>
      <c r="VAC46" s="45">
        <v>14897</v>
      </c>
      <c r="VAD46" s="45">
        <v>14898</v>
      </c>
      <c r="VAE46" s="45">
        <v>14899</v>
      </c>
      <c r="VAF46" s="45">
        <v>14900</v>
      </c>
      <c r="VAG46" s="45">
        <v>14901</v>
      </c>
      <c r="VAH46" s="45">
        <v>14902</v>
      </c>
      <c r="VAI46" s="45">
        <v>14903</v>
      </c>
      <c r="VAJ46" s="45">
        <v>14904</v>
      </c>
      <c r="VAK46" s="45">
        <v>14905</v>
      </c>
      <c r="VAL46" s="45">
        <v>14906</v>
      </c>
      <c r="VAM46" s="45">
        <v>14907</v>
      </c>
      <c r="VAN46" s="45">
        <v>14908</v>
      </c>
      <c r="VAO46" s="45">
        <v>14909</v>
      </c>
      <c r="VAP46" s="45">
        <v>14910</v>
      </c>
      <c r="VAQ46" s="45">
        <v>14911</v>
      </c>
      <c r="VAR46" s="45">
        <v>14912</v>
      </c>
      <c r="VAS46" s="45">
        <v>14913</v>
      </c>
      <c r="VAT46" s="45">
        <v>14914</v>
      </c>
      <c r="VAU46" s="45">
        <v>14915</v>
      </c>
      <c r="VAV46" s="45">
        <v>14916</v>
      </c>
      <c r="VAW46" s="45">
        <v>14917</v>
      </c>
      <c r="VAX46" s="45">
        <v>14918</v>
      </c>
      <c r="VAY46" s="45">
        <v>14919</v>
      </c>
      <c r="VAZ46" s="45">
        <v>14920</v>
      </c>
      <c r="VBA46" s="45">
        <v>14921</v>
      </c>
      <c r="VBB46" s="45">
        <v>14922</v>
      </c>
      <c r="VBC46" s="45">
        <v>14923</v>
      </c>
      <c r="VBD46" s="45">
        <v>14924</v>
      </c>
      <c r="VBE46" s="45">
        <v>14925</v>
      </c>
      <c r="VBF46" s="45">
        <v>14926</v>
      </c>
      <c r="VBG46" s="45">
        <v>14927</v>
      </c>
      <c r="VBH46" s="45">
        <v>14928</v>
      </c>
      <c r="VBI46" s="45">
        <v>14929</v>
      </c>
      <c r="VBJ46" s="45">
        <v>14930</v>
      </c>
      <c r="VBK46" s="45">
        <v>14931</v>
      </c>
      <c r="VBL46" s="45">
        <v>14932</v>
      </c>
      <c r="VBM46" s="45">
        <v>14933</v>
      </c>
      <c r="VBN46" s="45">
        <v>14934</v>
      </c>
      <c r="VBO46" s="45">
        <v>14935</v>
      </c>
      <c r="VBP46" s="45">
        <v>14936</v>
      </c>
      <c r="VBQ46" s="45">
        <v>14937</v>
      </c>
      <c r="VBR46" s="45">
        <v>14938</v>
      </c>
      <c r="VBS46" s="45">
        <v>14939</v>
      </c>
      <c r="VBT46" s="45">
        <v>14940</v>
      </c>
      <c r="VBU46" s="45">
        <v>14941</v>
      </c>
      <c r="VBV46" s="45">
        <v>14942</v>
      </c>
      <c r="VBW46" s="45">
        <v>14943</v>
      </c>
      <c r="VBX46" s="45">
        <v>14944</v>
      </c>
      <c r="VBY46" s="45">
        <v>14945</v>
      </c>
      <c r="VBZ46" s="45">
        <v>14946</v>
      </c>
      <c r="VCA46" s="45">
        <v>14947</v>
      </c>
      <c r="VCB46" s="45">
        <v>14948</v>
      </c>
      <c r="VCC46" s="45">
        <v>14949</v>
      </c>
      <c r="VCD46" s="45">
        <v>14950</v>
      </c>
      <c r="VCE46" s="45">
        <v>14951</v>
      </c>
      <c r="VCF46" s="45">
        <v>14952</v>
      </c>
      <c r="VCG46" s="45">
        <v>14953</v>
      </c>
      <c r="VCH46" s="45">
        <v>14954</v>
      </c>
      <c r="VCI46" s="45">
        <v>14955</v>
      </c>
      <c r="VCJ46" s="45">
        <v>14956</v>
      </c>
      <c r="VCK46" s="45">
        <v>14957</v>
      </c>
      <c r="VCL46" s="45">
        <v>14958</v>
      </c>
      <c r="VCM46" s="45">
        <v>14959</v>
      </c>
      <c r="VCN46" s="45">
        <v>14960</v>
      </c>
      <c r="VCO46" s="45">
        <v>14961</v>
      </c>
      <c r="VCP46" s="45">
        <v>14962</v>
      </c>
      <c r="VCQ46" s="45">
        <v>14963</v>
      </c>
      <c r="VCR46" s="45">
        <v>14964</v>
      </c>
      <c r="VCS46" s="45">
        <v>14965</v>
      </c>
      <c r="VCT46" s="45">
        <v>14966</v>
      </c>
      <c r="VCU46" s="45">
        <v>14967</v>
      </c>
      <c r="VCV46" s="45">
        <v>14968</v>
      </c>
      <c r="VCW46" s="45">
        <v>14969</v>
      </c>
      <c r="VCX46" s="45">
        <v>14970</v>
      </c>
      <c r="VCY46" s="45">
        <v>14971</v>
      </c>
      <c r="VCZ46" s="45">
        <v>14972</v>
      </c>
      <c r="VDA46" s="45">
        <v>14973</v>
      </c>
      <c r="VDB46" s="45">
        <v>14974</v>
      </c>
      <c r="VDC46" s="45">
        <v>14975</v>
      </c>
      <c r="VDD46" s="45">
        <v>14976</v>
      </c>
      <c r="VDE46" s="45">
        <v>14977</v>
      </c>
      <c r="VDF46" s="45">
        <v>14978</v>
      </c>
      <c r="VDG46" s="45">
        <v>14979</v>
      </c>
      <c r="VDH46" s="45">
        <v>14980</v>
      </c>
      <c r="VDI46" s="45">
        <v>14981</v>
      </c>
      <c r="VDJ46" s="45">
        <v>14982</v>
      </c>
      <c r="VDK46" s="45">
        <v>14983</v>
      </c>
      <c r="VDL46" s="45">
        <v>14984</v>
      </c>
      <c r="VDM46" s="45">
        <v>14985</v>
      </c>
      <c r="VDN46" s="45">
        <v>14986</v>
      </c>
      <c r="VDO46" s="45">
        <v>14987</v>
      </c>
      <c r="VDP46" s="45">
        <v>14988</v>
      </c>
      <c r="VDQ46" s="45">
        <v>14989</v>
      </c>
      <c r="VDR46" s="45">
        <v>14990</v>
      </c>
      <c r="VDS46" s="45">
        <v>14991</v>
      </c>
      <c r="VDT46" s="45">
        <v>14992</v>
      </c>
      <c r="VDU46" s="45">
        <v>14993</v>
      </c>
      <c r="VDV46" s="45">
        <v>14994</v>
      </c>
      <c r="VDW46" s="45">
        <v>14995</v>
      </c>
      <c r="VDX46" s="45">
        <v>14996</v>
      </c>
      <c r="VDY46" s="45">
        <v>14997</v>
      </c>
      <c r="VDZ46" s="45">
        <v>14998</v>
      </c>
      <c r="VEA46" s="45">
        <v>14999</v>
      </c>
      <c r="VEB46" s="45">
        <v>15000</v>
      </c>
      <c r="VEC46" s="45">
        <v>15001</v>
      </c>
      <c r="VED46" s="45">
        <v>15002</v>
      </c>
      <c r="VEE46" s="45">
        <v>15003</v>
      </c>
      <c r="VEF46" s="45">
        <v>15004</v>
      </c>
      <c r="VEG46" s="45">
        <v>15005</v>
      </c>
      <c r="VEH46" s="45">
        <v>15006</v>
      </c>
      <c r="VEI46" s="45">
        <v>15007</v>
      </c>
      <c r="VEJ46" s="45">
        <v>15008</v>
      </c>
      <c r="VEK46" s="45">
        <v>15009</v>
      </c>
      <c r="VEL46" s="45">
        <v>15010</v>
      </c>
      <c r="VEM46" s="45">
        <v>15011</v>
      </c>
      <c r="VEN46" s="45">
        <v>15012</v>
      </c>
      <c r="VEO46" s="45">
        <v>15013</v>
      </c>
      <c r="VEP46" s="45">
        <v>15014</v>
      </c>
      <c r="VEQ46" s="45">
        <v>15015</v>
      </c>
      <c r="VER46" s="45">
        <v>15016</v>
      </c>
      <c r="VES46" s="45">
        <v>15017</v>
      </c>
      <c r="VET46" s="45">
        <v>15018</v>
      </c>
      <c r="VEU46" s="45">
        <v>15019</v>
      </c>
      <c r="VEV46" s="45">
        <v>15020</v>
      </c>
      <c r="VEW46" s="45">
        <v>15021</v>
      </c>
      <c r="VEX46" s="45">
        <v>15022</v>
      </c>
      <c r="VEY46" s="45">
        <v>15023</v>
      </c>
      <c r="VEZ46" s="45">
        <v>15024</v>
      </c>
      <c r="VFA46" s="45">
        <v>15025</v>
      </c>
      <c r="VFB46" s="45">
        <v>15026</v>
      </c>
      <c r="VFC46" s="45">
        <v>15027</v>
      </c>
      <c r="VFD46" s="45">
        <v>15028</v>
      </c>
      <c r="VFE46" s="45">
        <v>15029</v>
      </c>
      <c r="VFF46" s="45">
        <v>15030</v>
      </c>
      <c r="VFG46" s="45">
        <v>15031</v>
      </c>
      <c r="VFH46" s="45">
        <v>15032</v>
      </c>
      <c r="VFI46" s="45">
        <v>15033</v>
      </c>
      <c r="VFJ46" s="45">
        <v>15034</v>
      </c>
      <c r="VFK46" s="45">
        <v>15035</v>
      </c>
      <c r="VFL46" s="45">
        <v>15036</v>
      </c>
      <c r="VFM46" s="45">
        <v>15037</v>
      </c>
      <c r="VFN46" s="45">
        <v>15038</v>
      </c>
      <c r="VFO46" s="45">
        <v>15039</v>
      </c>
      <c r="VFP46" s="45">
        <v>15040</v>
      </c>
      <c r="VFQ46" s="45">
        <v>15041</v>
      </c>
      <c r="VFR46" s="45">
        <v>15042</v>
      </c>
      <c r="VFS46" s="45">
        <v>15043</v>
      </c>
      <c r="VFT46" s="45">
        <v>15044</v>
      </c>
      <c r="VFU46" s="45">
        <v>15045</v>
      </c>
      <c r="VFV46" s="45">
        <v>15046</v>
      </c>
      <c r="VFW46" s="45">
        <v>15047</v>
      </c>
      <c r="VFX46" s="45">
        <v>15048</v>
      </c>
      <c r="VFY46" s="45">
        <v>15049</v>
      </c>
      <c r="VFZ46" s="45">
        <v>15050</v>
      </c>
      <c r="VGA46" s="45">
        <v>15051</v>
      </c>
      <c r="VGB46" s="45">
        <v>15052</v>
      </c>
      <c r="VGC46" s="45">
        <v>15053</v>
      </c>
      <c r="VGD46" s="45">
        <v>15054</v>
      </c>
      <c r="VGE46" s="45">
        <v>15055</v>
      </c>
      <c r="VGF46" s="45">
        <v>15056</v>
      </c>
      <c r="VGG46" s="45">
        <v>15057</v>
      </c>
      <c r="VGH46" s="45">
        <v>15058</v>
      </c>
      <c r="VGI46" s="45">
        <v>15059</v>
      </c>
      <c r="VGJ46" s="45">
        <v>15060</v>
      </c>
      <c r="VGK46" s="45">
        <v>15061</v>
      </c>
      <c r="VGL46" s="45">
        <v>15062</v>
      </c>
      <c r="VGM46" s="45">
        <v>15063</v>
      </c>
      <c r="VGN46" s="45">
        <v>15064</v>
      </c>
      <c r="VGO46" s="45">
        <v>15065</v>
      </c>
      <c r="VGP46" s="45">
        <v>15066</v>
      </c>
      <c r="VGQ46" s="45">
        <v>15067</v>
      </c>
      <c r="VGR46" s="45">
        <v>15068</v>
      </c>
      <c r="VGS46" s="45">
        <v>15069</v>
      </c>
      <c r="VGT46" s="45">
        <v>15070</v>
      </c>
      <c r="VGU46" s="45">
        <v>15071</v>
      </c>
      <c r="VGV46" s="45">
        <v>15072</v>
      </c>
      <c r="VGW46" s="45">
        <v>15073</v>
      </c>
      <c r="VGX46" s="45">
        <v>15074</v>
      </c>
      <c r="VGY46" s="45">
        <v>15075</v>
      </c>
      <c r="VGZ46" s="45">
        <v>15076</v>
      </c>
      <c r="VHA46" s="45">
        <v>15077</v>
      </c>
      <c r="VHB46" s="45">
        <v>15078</v>
      </c>
      <c r="VHC46" s="45">
        <v>15079</v>
      </c>
      <c r="VHD46" s="45">
        <v>15080</v>
      </c>
      <c r="VHE46" s="45">
        <v>15081</v>
      </c>
      <c r="VHF46" s="45">
        <v>15082</v>
      </c>
      <c r="VHG46" s="45">
        <v>15083</v>
      </c>
      <c r="VHH46" s="45">
        <v>15084</v>
      </c>
      <c r="VHI46" s="45">
        <v>15085</v>
      </c>
      <c r="VHJ46" s="45">
        <v>15086</v>
      </c>
      <c r="VHK46" s="45">
        <v>15087</v>
      </c>
      <c r="VHL46" s="45">
        <v>15088</v>
      </c>
      <c r="VHM46" s="45">
        <v>15089</v>
      </c>
      <c r="VHN46" s="45">
        <v>15090</v>
      </c>
      <c r="VHO46" s="45">
        <v>15091</v>
      </c>
      <c r="VHP46" s="45">
        <v>15092</v>
      </c>
      <c r="VHQ46" s="45">
        <v>15093</v>
      </c>
      <c r="VHR46" s="45">
        <v>15094</v>
      </c>
      <c r="VHS46" s="45">
        <v>15095</v>
      </c>
      <c r="VHT46" s="45">
        <v>15096</v>
      </c>
      <c r="VHU46" s="45">
        <v>15097</v>
      </c>
      <c r="VHV46" s="45">
        <v>15098</v>
      </c>
      <c r="VHW46" s="45">
        <v>15099</v>
      </c>
      <c r="VHX46" s="45">
        <v>15100</v>
      </c>
      <c r="VHY46" s="45">
        <v>15101</v>
      </c>
      <c r="VHZ46" s="45">
        <v>15102</v>
      </c>
      <c r="VIA46" s="45">
        <v>15103</v>
      </c>
      <c r="VIB46" s="45">
        <v>15104</v>
      </c>
      <c r="VIC46" s="45">
        <v>15105</v>
      </c>
      <c r="VID46" s="45">
        <v>15106</v>
      </c>
      <c r="VIE46" s="45">
        <v>15107</v>
      </c>
      <c r="VIF46" s="45">
        <v>15108</v>
      </c>
      <c r="VIG46" s="45">
        <v>15109</v>
      </c>
      <c r="VIH46" s="45">
        <v>15110</v>
      </c>
      <c r="VII46" s="45">
        <v>15111</v>
      </c>
      <c r="VIJ46" s="45">
        <v>15112</v>
      </c>
      <c r="VIK46" s="45">
        <v>15113</v>
      </c>
      <c r="VIL46" s="45">
        <v>15114</v>
      </c>
      <c r="VIM46" s="45">
        <v>15115</v>
      </c>
      <c r="VIN46" s="45">
        <v>15116</v>
      </c>
      <c r="VIO46" s="45">
        <v>15117</v>
      </c>
      <c r="VIP46" s="45">
        <v>15118</v>
      </c>
      <c r="VIQ46" s="45">
        <v>15119</v>
      </c>
      <c r="VIR46" s="45">
        <v>15120</v>
      </c>
      <c r="VIS46" s="45">
        <v>15121</v>
      </c>
      <c r="VIT46" s="45">
        <v>15122</v>
      </c>
      <c r="VIU46" s="45">
        <v>15123</v>
      </c>
      <c r="VIV46" s="45">
        <v>15124</v>
      </c>
      <c r="VIW46" s="45">
        <v>15125</v>
      </c>
      <c r="VIX46" s="45">
        <v>15126</v>
      </c>
      <c r="VIY46" s="45">
        <v>15127</v>
      </c>
      <c r="VIZ46" s="45">
        <v>15128</v>
      </c>
      <c r="VJA46" s="45">
        <v>15129</v>
      </c>
      <c r="VJB46" s="45">
        <v>15130</v>
      </c>
      <c r="VJC46" s="45">
        <v>15131</v>
      </c>
      <c r="VJD46" s="45">
        <v>15132</v>
      </c>
      <c r="VJE46" s="45">
        <v>15133</v>
      </c>
      <c r="VJF46" s="45">
        <v>15134</v>
      </c>
      <c r="VJG46" s="45">
        <v>15135</v>
      </c>
      <c r="VJH46" s="45">
        <v>15136</v>
      </c>
      <c r="VJI46" s="45">
        <v>15137</v>
      </c>
      <c r="VJJ46" s="45">
        <v>15138</v>
      </c>
      <c r="VJK46" s="45">
        <v>15139</v>
      </c>
      <c r="VJL46" s="45">
        <v>15140</v>
      </c>
      <c r="VJM46" s="45">
        <v>15141</v>
      </c>
      <c r="VJN46" s="45">
        <v>15142</v>
      </c>
      <c r="VJO46" s="45">
        <v>15143</v>
      </c>
      <c r="VJP46" s="45">
        <v>15144</v>
      </c>
      <c r="VJQ46" s="45">
        <v>15145</v>
      </c>
      <c r="VJR46" s="45">
        <v>15146</v>
      </c>
      <c r="VJS46" s="45">
        <v>15147</v>
      </c>
      <c r="VJT46" s="45">
        <v>15148</v>
      </c>
      <c r="VJU46" s="45">
        <v>15149</v>
      </c>
      <c r="VJV46" s="45">
        <v>15150</v>
      </c>
      <c r="VJW46" s="45">
        <v>15151</v>
      </c>
      <c r="VJX46" s="45">
        <v>15152</v>
      </c>
      <c r="VJY46" s="45">
        <v>15153</v>
      </c>
      <c r="VJZ46" s="45">
        <v>15154</v>
      </c>
      <c r="VKA46" s="45">
        <v>15155</v>
      </c>
      <c r="VKB46" s="45">
        <v>15156</v>
      </c>
      <c r="VKC46" s="45">
        <v>15157</v>
      </c>
      <c r="VKD46" s="45">
        <v>15158</v>
      </c>
      <c r="VKE46" s="45">
        <v>15159</v>
      </c>
      <c r="VKF46" s="45">
        <v>15160</v>
      </c>
      <c r="VKG46" s="45">
        <v>15161</v>
      </c>
      <c r="VKH46" s="45">
        <v>15162</v>
      </c>
      <c r="VKI46" s="45">
        <v>15163</v>
      </c>
      <c r="VKJ46" s="45">
        <v>15164</v>
      </c>
      <c r="VKK46" s="45">
        <v>15165</v>
      </c>
      <c r="VKL46" s="45">
        <v>15166</v>
      </c>
      <c r="VKM46" s="45">
        <v>15167</v>
      </c>
      <c r="VKN46" s="45">
        <v>15168</v>
      </c>
      <c r="VKO46" s="45">
        <v>15169</v>
      </c>
      <c r="VKP46" s="45">
        <v>15170</v>
      </c>
      <c r="VKQ46" s="45">
        <v>15171</v>
      </c>
      <c r="VKR46" s="45">
        <v>15172</v>
      </c>
      <c r="VKS46" s="45">
        <v>15173</v>
      </c>
      <c r="VKT46" s="45">
        <v>15174</v>
      </c>
      <c r="VKU46" s="45">
        <v>15175</v>
      </c>
      <c r="VKV46" s="45">
        <v>15176</v>
      </c>
      <c r="VKW46" s="45">
        <v>15177</v>
      </c>
      <c r="VKX46" s="45">
        <v>15178</v>
      </c>
      <c r="VKY46" s="45">
        <v>15179</v>
      </c>
      <c r="VKZ46" s="45">
        <v>15180</v>
      </c>
      <c r="VLA46" s="45">
        <v>15181</v>
      </c>
      <c r="VLB46" s="45">
        <v>15182</v>
      </c>
      <c r="VLC46" s="45">
        <v>15183</v>
      </c>
      <c r="VLD46" s="45">
        <v>15184</v>
      </c>
      <c r="VLE46" s="45">
        <v>15185</v>
      </c>
      <c r="VLF46" s="45">
        <v>15186</v>
      </c>
      <c r="VLG46" s="45">
        <v>15187</v>
      </c>
      <c r="VLH46" s="45">
        <v>15188</v>
      </c>
      <c r="VLI46" s="45">
        <v>15189</v>
      </c>
      <c r="VLJ46" s="45">
        <v>15190</v>
      </c>
      <c r="VLK46" s="45">
        <v>15191</v>
      </c>
      <c r="VLL46" s="45">
        <v>15192</v>
      </c>
      <c r="VLM46" s="45">
        <v>15193</v>
      </c>
      <c r="VLN46" s="45">
        <v>15194</v>
      </c>
      <c r="VLO46" s="45">
        <v>15195</v>
      </c>
      <c r="VLP46" s="45">
        <v>15196</v>
      </c>
      <c r="VLQ46" s="45">
        <v>15197</v>
      </c>
      <c r="VLR46" s="45">
        <v>15198</v>
      </c>
      <c r="VLS46" s="45">
        <v>15199</v>
      </c>
      <c r="VLT46" s="45">
        <v>15200</v>
      </c>
      <c r="VLU46" s="45">
        <v>15201</v>
      </c>
      <c r="VLV46" s="45">
        <v>15202</v>
      </c>
      <c r="VLW46" s="45">
        <v>15203</v>
      </c>
      <c r="VLX46" s="45">
        <v>15204</v>
      </c>
      <c r="VLY46" s="45">
        <v>15205</v>
      </c>
      <c r="VLZ46" s="45">
        <v>15206</v>
      </c>
      <c r="VMA46" s="45">
        <v>15207</v>
      </c>
      <c r="VMB46" s="45">
        <v>15208</v>
      </c>
      <c r="VMC46" s="45">
        <v>15209</v>
      </c>
      <c r="VMD46" s="45">
        <v>15210</v>
      </c>
      <c r="VME46" s="45">
        <v>15211</v>
      </c>
      <c r="VMF46" s="45">
        <v>15212</v>
      </c>
      <c r="VMG46" s="45">
        <v>15213</v>
      </c>
      <c r="VMH46" s="45">
        <v>15214</v>
      </c>
      <c r="VMI46" s="45">
        <v>15215</v>
      </c>
      <c r="VMJ46" s="45">
        <v>15216</v>
      </c>
      <c r="VMK46" s="45">
        <v>15217</v>
      </c>
      <c r="VML46" s="45">
        <v>15218</v>
      </c>
      <c r="VMM46" s="45">
        <v>15219</v>
      </c>
      <c r="VMN46" s="45">
        <v>15220</v>
      </c>
      <c r="VMO46" s="45">
        <v>15221</v>
      </c>
      <c r="VMP46" s="45">
        <v>15222</v>
      </c>
      <c r="VMQ46" s="45">
        <v>15223</v>
      </c>
      <c r="VMR46" s="45">
        <v>15224</v>
      </c>
      <c r="VMS46" s="45">
        <v>15225</v>
      </c>
      <c r="VMT46" s="45">
        <v>15226</v>
      </c>
      <c r="VMU46" s="45">
        <v>15227</v>
      </c>
      <c r="VMV46" s="45">
        <v>15228</v>
      </c>
      <c r="VMW46" s="45">
        <v>15229</v>
      </c>
      <c r="VMX46" s="45">
        <v>15230</v>
      </c>
      <c r="VMY46" s="45">
        <v>15231</v>
      </c>
      <c r="VMZ46" s="45">
        <v>15232</v>
      </c>
      <c r="VNA46" s="45">
        <v>15233</v>
      </c>
      <c r="VNB46" s="45">
        <v>15234</v>
      </c>
      <c r="VNC46" s="45">
        <v>15235</v>
      </c>
      <c r="VND46" s="45">
        <v>15236</v>
      </c>
      <c r="VNE46" s="45">
        <v>15237</v>
      </c>
      <c r="VNF46" s="45">
        <v>15238</v>
      </c>
      <c r="VNG46" s="45">
        <v>15239</v>
      </c>
      <c r="VNH46" s="45">
        <v>15240</v>
      </c>
      <c r="VNI46" s="45">
        <v>15241</v>
      </c>
      <c r="VNJ46" s="45">
        <v>15242</v>
      </c>
      <c r="VNK46" s="45">
        <v>15243</v>
      </c>
      <c r="VNL46" s="45">
        <v>15244</v>
      </c>
      <c r="VNM46" s="45">
        <v>15245</v>
      </c>
      <c r="VNN46" s="45">
        <v>15246</v>
      </c>
      <c r="VNO46" s="45">
        <v>15247</v>
      </c>
      <c r="VNP46" s="45">
        <v>15248</v>
      </c>
      <c r="VNQ46" s="45">
        <v>15249</v>
      </c>
      <c r="VNR46" s="45">
        <v>15250</v>
      </c>
      <c r="VNS46" s="45">
        <v>15251</v>
      </c>
      <c r="VNT46" s="45">
        <v>15252</v>
      </c>
      <c r="VNU46" s="45">
        <v>15253</v>
      </c>
      <c r="VNV46" s="45">
        <v>15254</v>
      </c>
      <c r="VNW46" s="45">
        <v>15255</v>
      </c>
      <c r="VNX46" s="45">
        <v>15256</v>
      </c>
      <c r="VNY46" s="45">
        <v>15257</v>
      </c>
      <c r="VNZ46" s="45">
        <v>15258</v>
      </c>
      <c r="VOA46" s="45">
        <v>15259</v>
      </c>
      <c r="VOB46" s="45">
        <v>15260</v>
      </c>
      <c r="VOC46" s="45">
        <v>15261</v>
      </c>
      <c r="VOD46" s="45">
        <v>15262</v>
      </c>
      <c r="VOE46" s="45">
        <v>15263</v>
      </c>
      <c r="VOF46" s="45">
        <v>15264</v>
      </c>
      <c r="VOG46" s="45">
        <v>15265</v>
      </c>
      <c r="VOH46" s="45">
        <v>15266</v>
      </c>
      <c r="VOI46" s="45">
        <v>15267</v>
      </c>
      <c r="VOJ46" s="45">
        <v>15268</v>
      </c>
      <c r="VOK46" s="45">
        <v>15269</v>
      </c>
      <c r="VOL46" s="45">
        <v>15270</v>
      </c>
      <c r="VOM46" s="45">
        <v>15271</v>
      </c>
      <c r="VON46" s="45">
        <v>15272</v>
      </c>
      <c r="VOO46" s="45">
        <v>15273</v>
      </c>
      <c r="VOP46" s="45">
        <v>15274</v>
      </c>
      <c r="VOQ46" s="45">
        <v>15275</v>
      </c>
      <c r="VOR46" s="45">
        <v>15276</v>
      </c>
      <c r="VOS46" s="45">
        <v>15277</v>
      </c>
      <c r="VOT46" s="45">
        <v>15278</v>
      </c>
      <c r="VOU46" s="45">
        <v>15279</v>
      </c>
      <c r="VOV46" s="45">
        <v>15280</v>
      </c>
      <c r="VOW46" s="45">
        <v>15281</v>
      </c>
      <c r="VOX46" s="45">
        <v>15282</v>
      </c>
      <c r="VOY46" s="45">
        <v>15283</v>
      </c>
      <c r="VOZ46" s="45">
        <v>15284</v>
      </c>
      <c r="VPA46" s="45">
        <v>15285</v>
      </c>
      <c r="VPB46" s="45">
        <v>15286</v>
      </c>
      <c r="VPC46" s="45">
        <v>15287</v>
      </c>
      <c r="VPD46" s="45">
        <v>15288</v>
      </c>
      <c r="VPE46" s="45">
        <v>15289</v>
      </c>
      <c r="VPF46" s="45">
        <v>15290</v>
      </c>
      <c r="VPG46" s="45">
        <v>15291</v>
      </c>
      <c r="VPH46" s="45">
        <v>15292</v>
      </c>
      <c r="VPI46" s="45">
        <v>15293</v>
      </c>
      <c r="VPJ46" s="45">
        <v>15294</v>
      </c>
      <c r="VPK46" s="45">
        <v>15295</v>
      </c>
      <c r="VPL46" s="45">
        <v>15296</v>
      </c>
      <c r="VPM46" s="45">
        <v>15297</v>
      </c>
      <c r="VPN46" s="45">
        <v>15298</v>
      </c>
      <c r="VPO46" s="45">
        <v>15299</v>
      </c>
      <c r="VPP46" s="45">
        <v>15300</v>
      </c>
      <c r="VPQ46" s="45">
        <v>15301</v>
      </c>
      <c r="VPR46" s="45">
        <v>15302</v>
      </c>
      <c r="VPS46" s="45">
        <v>15303</v>
      </c>
      <c r="VPT46" s="45">
        <v>15304</v>
      </c>
      <c r="VPU46" s="45">
        <v>15305</v>
      </c>
      <c r="VPV46" s="45">
        <v>15306</v>
      </c>
      <c r="VPW46" s="45">
        <v>15307</v>
      </c>
      <c r="VPX46" s="45">
        <v>15308</v>
      </c>
      <c r="VPY46" s="45">
        <v>15309</v>
      </c>
      <c r="VPZ46" s="45">
        <v>15310</v>
      </c>
      <c r="VQA46" s="45">
        <v>15311</v>
      </c>
      <c r="VQB46" s="45">
        <v>15312</v>
      </c>
      <c r="VQC46" s="45">
        <v>15313</v>
      </c>
      <c r="VQD46" s="45">
        <v>15314</v>
      </c>
      <c r="VQE46" s="45">
        <v>15315</v>
      </c>
      <c r="VQF46" s="45">
        <v>15316</v>
      </c>
      <c r="VQG46" s="45">
        <v>15317</v>
      </c>
      <c r="VQH46" s="45">
        <v>15318</v>
      </c>
      <c r="VQI46" s="45">
        <v>15319</v>
      </c>
      <c r="VQJ46" s="45">
        <v>15320</v>
      </c>
      <c r="VQK46" s="45">
        <v>15321</v>
      </c>
      <c r="VQL46" s="45">
        <v>15322</v>
      </c>
      <c r="VQM46" s="45">
        <v>15323</v>
      </c>
      <c r="VQN46" s="45">
        <v>15324</v>
      </c>
      <c r="VQO46" s="45">
        <v>15325</v>
      </c>
      <c r="VQP46" s="45">
        <v>15326</v>
      </c>
      <c r="VQQ46" s="45">
        <v>15327</v>
      </c>
      <c r="VQR46" s="45">
        <v>15328</v>
      </c>
      <c r="VQS46" s="45">
        <v>15329</v>
      </c>
      <c r="VQT46" s="45">
        <v>15330</v>
      </c>
      <c r="VQU46" s="45">
        <v>15331</v>
      </c>
      <c r="VQV46" s="45">
        <v>15332</v>
      </c>
      <c r="VQW46" s="45">
        <v>15333</v>
      </c>
      <c r="VQX46" s="45">
        <v>15334</v>
      </c>
      <c r="VQY46" s="45">
        <v>15335</v>
      </c>
      <c r="VQZ46" s="45">
        <v>15336</v>
      </c>
      <c r="VRA46" s="45">
        <v>15337</v>
      </c>
      <c r="VRB46" s="45">
        <v>15338</v>
      </c>
      <c r="VRC46" s="45">
        <v>15339</v>
      </c>
      <c r="VRD46" s="45">
        <v>15340</v>
      </c>
      <c r="VRE46" s="45">
        <v>15341</v>
      </c>
      <c r="VRF46" s="45">
        <v>15342</v>
      </c>
      <c r="VRG46" s="45">
        <v>15343</v>
      </c>
      <c r="VRH46" s="45">
        <v>15344</v>
      </c>
      <c r="VRI46" s="45">
        <v>15345</v>
      </c>
      <c r="VRJ46" s="45">
        <v>15346</v>
      </c>
      <c r="VRK46" s="45">
        <v>15347</v>
      </c>
      <c r="VRL46" s="45">
        <v>15348</v>
      </c>
      <c r="VRM46" s="45">
        <v>15349</v>
      </c>
      <c r="VRN46" s="45">
        <v>15350</v>
      </c>
      <c r="VRO46" s="45">
        <v>15351</v>
      </c>
      <c r="VRP46" s="45">
        <v>15352</v>
      </c>
      <c r="VRQ46" s="45">
        <v>15353</v>
      </c>
      <c r="VRR46" s="45">
        <v>15354</v>
      </c>
      <c r="VRS46" s="45">
        <v>15355</v>
      </c>
      <c r="VRT46" s="45">
        <v>15356</v>
      </c>
      <c r="VRU46" s="45">
        <v>15357</v>
      </c>
      <c r="VRV46" s="45">
        <v>15358</v>
      </c>
      <c r="VRW46" s="45">
        <v>15359</v>
      </c>
      <c r="VRX46" s="45">
        <v>15360</v>
      </c>
      <c r="VRY46" s="45">
        <v>15361</v>
      </c>
      <c r="VRZ46" s="45">
        <v>15362</v>
      </c>
      <c r="VSA46" s="45">
        <v>15363</v>
      </c>
      <c r="VSB46" s="45">
        <v>15364</v>
      </c>
      <c r="VSC46" s="45">
        <v>15365</v>
      </c>
      <c r="VSD46" s="45">
        <v>15366</v>
      </c>
      <c r="VSE46" s="45">
        <v>15367</v>
      </c>
      <c r="VSF46" s="45">
        <v>15368</v>
      </c>
      <c r="VSG46" s="45">
        <v>15369</v>
      </c>
      <c r="VSH46" s="45">
        <v>15370</v>
      </c>
      <c r="VSI46" s="45">
        <v>15371</v>
      </c>
      <c r="VSJ46" s="45">
        <v>15372</v>
      </c>
      <c r="VSK46" s="45">
        <v>15373</v>
      </c>
      <c r="VSL46" s="45">
        <v>15374</v>
      </c>
      <c r="VSM46" s="45">
        <v>15375</v>
      </c>
      <c r="VSN46" s="45">
        <v>15376</v>
      </c>
      <c r="VSO46" s="45">
        <v>15377</v>
      </c>
      <c r="VSP46" s="45">
        <v>15378</v>
      </c>
      <c r="VSQ46" s="45">
        <v>15379</v>
      </c>
      <c r="VSR46" s="45">
        <v>15380</v>
      </c>
      <c r="VSS46" s="45">
        <v>15381</v>
      </c>
      <c r="VST46" s="45">
        <v>15382</v>
      </c>
      <c r="VSU46" s="45">
        <v>15383</v>
      </c>
      <c r="VSV46" s="45">
        <v>15384</v>
      </c>
      <c r="VSW46" s="45">
        <v>15385</v>
      </c>
      <c r="VSX46" s="45">
        <v>15386</v>
      </c>
      <c r="VSY46" s="45">
        <v>15387</v>
      </c>
      <c r="VSZ46" s="45">
        <v>15388</v>
      </c>
      <c r="VTA46" s="45">
        <v>15389</v>
      </c>
      <c r="VTB46" s="45">
        <v>15390</v>
      </c>
      <c r="VTC46" s="45">
        <v>15391</v>
      </c>
      <c r="VTD46" s="45">
        <v>15392</v>
      </c>
      <c r="VTE46" s="45">
        <v>15393</v>
      </c>
      <c r="VTF46" s="45">
        <v>15394</v>
      </c>
      <c r="VTG46" s="45">
        <v>15395</v>
      </c>
      <c r="VTH46" s="45">
        <v>15396</v>
      </c>
      <c r="VTI46" s="45">
        <v>15397</v>
      </c>
      <c r="VTJ46" s="45">
        <v>15398</v>
      </c>
      <c r="VTK46" s="45">
        <v>15399</v>
      </c>
      <c r="VTL46" s="45">
        <v>15400</v>
      </c>
      <c r="VTM46" s="45">
        <v>15401</v>
      </c>
      <c r="VTN46" s="45">
        <v>15402</v>
      </c>
      <c r="VTO46" s="45">
        <v>15403</v>
      </c>
      <c r="VTP46" s="45">
        <v>15404</v>
      </c>
      <c r="VTQ46" s="45">
        <v>15405</v>
      </c>
      <c r="VTR46" s="45">
        <v>15406</v>
      </c>
      <c r="VTS46" s="45">
        <v>15407</v>
      </c>
      <c r="VTT46" s="45">
        <v>15408</v>
      </c>
      <c r="VTU46" s="45">
        <v>15409</v>
      </c>
      <c r="VTV46" s="45">
        <v>15410</v>
      </c>
      <c r="VTW46" s="45">
        <v>15411</v>
      </c>
      <c r="VTX46" s="45">
        <v>15412</v>
      </c>
      <c r="VTY46" s="45">
        <v>15413</v>
      </c>
      <c r="VTZ46" s="45">
        <v>15414</v>
      </c>
      <c r="VUA46" s="45">
        <v>15415</v>
      </c>
      <c r="VUB46" s="45">
        <v>15416</v>
      </c>
      <c r="VUC46" s="45">
        <v>15417</v>
      </c>
      <c r="VUD46" s="45">
        <v>15418</v>
      </c>
      <c r="VUE46" s="45">
        <v>15419</v>
      </c>
      <c r="VUF46" s="45">
        <v>15420</v>
      </c>
      <c r="VUG46" s="45">
        <v>15421</v>
      </c>
      <c r="VUH46" s="45">
        <v>15422</v>
      </c>
      <c r="VUI46" s="45">
        <v>15423</v>
      </c>
      <c r="VUJ46" s="45">
        <v>15424</v>
      </c>
      <c r="VUK46" s="45">
        <v>15425</v>
      </c>
      <c r="VUL46" s="45">
        <v>15426</v>
      </c>
      <c r="VUM46" s="45">
        <v>15427</v>
      </c>
      <c r="VUN46" s="45">
        <v>15428</v>
      </c>
      <c r="VUO46" s="45">
        <v>15429</v>
      </c>
      <c r="VUP46" s="45">
        <v>15430</v>
      </c>
      <c r="VUQ46" s="45">
        <v>15431</v>
      </c>
      <c r="VUR46" s="45">
        <v>15432</v>
      </c>
      <c r="VUS46" s="45">
        <v>15433</v>
      </c>
      <c r="VUT46" s="45">
        <v>15434</v>
      </c>
      <c r="VUU46" s="45">
        <v>15435</v>
      </c>
      <c r="VUV46" s="45">
        <v>15436</v>
      </c>
      <c r="VUW46" s="45">
        <v>15437</v>
      </c>
      <c r="VUX46" s="45">
        <v>15438</v>
      </c>
      <c r="VUY46" s="45">
        <v>15439</v>
      </c>
      <c r="VUZ46" s="45">
        <v>15440</v>
      </c>
      <c r="VVA46" s="45">
        <v>15441</v>
      </c>
      <c r="VVB46" s="45">
        <v>15442</v>
      </c>
      <c r="VVC46" s="45">
        <v>15443</v>
      </c>
      <c r="VVD46" s="45">
        <v>15444</v>
      </c>
      <c r="VVE46" s="45">
        <v>15445</v>
      </c>
      <c r="VVF46" s="45">
        <v>15446</v>
      </c>
      <c r="VVG46" s="45">
        <v>15447</v>
      </c>
      <c r="VVH46" s="45">
        <v>15448</v>
      </c>
      <c r="VVI46" s="45">
        <v>15449</v>
      </c>
      <c r="VVJ46" s="45">
        <v>15450</v>
      </c>
      <c r="VVK46" s="45">
        <v>15451</v>
      </c>
      <c r="VVL46" s="45">
        <v>15452</v>
      </c>
      <c r="VVM46" s="45">
        <v>15453</v>
      </c>
      <c r="VVN46" s="45">
        <v>15454</v>
      </c>
      <c r="VVO46" s="45">
        <v>15455</v>
      </c>
      <c r="VVP46" s="45">
        <v>15456</v>
      </c>
      <c r="VVQ46" s="45">
        <v>15457</v>
      </c>
      <c r="VVR46" s="45">
        <v>15458</v>
      </c>
      <c r="VVS46" s="45">
        <v>15459</v>
      </c>
      <c r="VVT46" s="45">
        <v>15460</v>
      </c>
      <c r="VVU46" s="45">
        <v>15461</v>
      </c>
      <c r="VVV46" s="45">
        <v>15462</v>
      </c>
      <c r="VVW46" s="45">
        <v>15463</v>
      </c>
      <c r="VVX46" s="45">
        <v>15464</v>
      </c>
      <c r="VVY46" s="45">
        <v>15465</v>
      </c>
      <c r="VVZ46" s="45">
        <v>15466</v>
      </c>
      <c r="VWA46" s="45">
        <v>15467</v>
      </c>
      <c r="VWB46" s="45">
        <v>15468</v>
      </c>
      <c r="VWC46" s="45">
        <v>15469</v>
      </c>
      <c r="VWD46" s="45">
        <v>15470</v>
      </c>
      <c r="VWE46" s="45">
        <v>15471</v>
      </c>
      <c r="VWF46" s="45">
        <v>15472</v>
      </c>
      <c r="VWG46" s="45">
        <v>15473</v>
      </c>
      <c r="VWH46" s="45">
        <v>15474</v>
      </c>
      <c r="VWI46" s="45">
        <v>15475</v>
      </c>
      <c r="VWJ46" s="45">
        <v>15476</v>
      </c>
      <c r="VWK46" s="45">
        <v>15477</v>
      </c>
      <c r="VWL46" s="45">
        <v>15478</v>
      </c>
      <c r="VWM46" s="45">
        <v>15479</v>
      </c>
      <c r="VWN46" s="45">
        <v>15480</v>
      </c>
      <c r="VWO46" s="45">
        <v>15481</v>
      </c>
      <c r="VWP46" s="45">
        <v>15482</v>
      </c>
      <c r="VWQ46" s="45">
        <v>15483</v>
      </c>
      <c r="VWR46" s="45">
        <v>15484</v>
      </c>
      <c r="VWS46" s="45">
        <v>15485</v>
      </c>
      <c r="VWT46" s="45">
        <v>15486</v>
      </c>
      <c r="VWU46" s="45">
        <v>15487</v>
      </c>
      <c r="VWV46" s="45">
        <v>15488</v>
      </c>
      <c r="VWW46" s="45">
        <v>15489</v>
      </c>
      <c r="VWX46" s="45">
        <v>15490</v>
      </c>
      <c r="VWY46" s="45">
        <v>15491</v>
      </c>
      <c r="VWZ46" s="45">
        <v>15492</v>
      </c>
      <c r="VXA46" s="45">
        <v>15493</v>
      </c>
      <c r="VXB46" s="45">
        <v>15494</v>
      </c>
      <c r="VXC46" s="45">
        <v>15495</v>
      </c>
      <c r="VXD46" s="45">
        <v>15496</v>
      </c>
      <c r="VXE46" s="45">
        <v>15497</v>
      </c>
      <c r="VXF46" s="45">
        <v>15498</v>
      </c>
      <c r="VXG46" s="45">
        <v>15499</v>
      </c>
      <c r="VXH46" s="45">
        <v>15500</v>
      </c>
      <c r="VXI46" s="45">
        <v>15501</v>
      </c>
      <c r="VXJ46" s="45">
        <v>15502</v>
      </c>
      <c r="VXK46" s="45">
        <v>15503</v>
      </c>
      <c r="VXL46" s="45">
        <v>15504</v>
      </c>
      <c r="VXM46" s="45">
        <v>15505</v>
      </c>
      <c r="VXN46" s="45">
        <v>15506</v>
      </c>
      <c r="VXO46" s="45">
        <v>15507</v>
      </c>
      <c r="VXP46" s="45">
        <v>15508</v>
      </c>
      <c r="VXQ46" s="45">
        <v>15509</v>
      </c>
      <c r="VXR46" s="45">
        <v>15510</v>
      </c>
      <c r="VXS46" s="45">
        <v>15511</v>
      </c>
      <c r="VXT46" s="45">
        <v>15512</v>
      </c>
      <c r="VXU46" s="45">
        <v>15513</v>
      </c>
      <c r="VXV46" s="45">
        <v>15514</v>
      </c>
      <c r="VXW46" s="45">
        <v>15515</v>
      </c>
      <c r="VXX46" s="45">
        <v>15516</v>
      </c>
      <c r="VXY46" s="45">
        <v>15517</v>
      </c>
      <c r="VXZ46" s="45">
        <v>15518</v>
      </c>
      <c r="VYA46" s="45">
        <v>15519</v>
      </c>
      <c r="VYB46" s="45">
        <v>15520</v>
      </c>
      <c r="VYC46" s="45">
        <v>15521</v>
      </c>
      <c r="VYD46" s="45">
        <v>15522</v>
      </c>
      <c r="VYE46" s="45">
        <v>15523</v>
      </c>
      <c r="VYF46" s="45">
        <v>15524</v>
      </c>
      <c r="VYG46" s="45">
        <v>15525</v>
      </c>
      <c r="VYH46" s="45">
        <v>15526</v>
      </c>
      <c r="VYI46" s="45">
        <v>15527</v>
      </c>
      <c r="VYJ46" s="45">
        <v>15528</v>
      </c>
      <c r="VYK46" s="45">
        <v>15529</v>
      </c>
      <c r="VYL46" s="45">
        <v>15530</v>
      </c>
      <c r="VYM46" s="45">
        <v>15531</v>
      </c>
      <c r="VYN46" s="45">
        <v>15532</v>
      </c>
      <c r="VYO46" s="45">
        <v>15533</v>
      </c>
      <c r="VYP46" s="45">
        <v>15534</v>
      </c>
      <c r="VYQ46" s="45">
        <v>15535</v>
      </c>
      <c r="VYR46" s="45">
        <v>15536</v>
      </c>
      <c r="VYS46" s="45">
        <v>15537</v>
      </c>
      <c r="VYT46" s="45">
        <v>15538</v>
      </c>
      <c r="VYU46" s="45">
        <v>15539</v>
      </c>
      <c r="VYV46" s="45">
        <v>15540</v>
      </c>
      <c r="VYW46" s="45">
        <v>15541</v>
      </c>
      <c r="VYX46" s="45">
        <v>15542</v>
      </c>
      <c r="VYY46" s="45">
        <v>15543</v>
      </c>
      <c r="VYZ46" s="45">
        <v>15544</v>
      </c>
      <c r="VZA46" s="45">
        <v>15545</v>
      </c>
      <c r="VZB46" s="45">
        <v>15546</v>
      </c>
      <c r="VZC46" s="45">
        <v>15547</v>
      </c>
      <c r="VZD46" s="45">
        <v>15548</v>
      </c>
      <c r="VZE46" s="45">
        <v>15549</v>
      </c>
      <c r="VZF46" s="45">
        <v>15550</v>
      </c>
      <c r="VZG46" s="45">
        <v>15551</v>
      </c>
      <c r="VZH46" s="45">
        <v>15552</v>
      </c>
      <c r="VZI46" s="45">
        <v>15553</v>
      </c>
      <c r="VZJ46" s="45">
        <v>15554</v>
      </c>
      <c r="VZK46" s="45">
        <v>15555</v>
      </c>
      <c r="VZL46" s="45">
        <v>15556</v>
      </c>
      <c r="VZM46" s="45">
        <v>15557</v>
      </c>
      <c r="VZN46" s="45">
        <v>15558</v>
      </c>
      <c r="VZO46" s="45">
        <v>15559</v>
      </c>
      <c r="VZP46" s="45">
        <v>15560</v>
      </c>
      <c r="VZQ46" s="45">
        <v>15561</v>
      </c>
      <c r="VZR46" s="45">
        <v>15562</v>
      </c>
      <c r="VZS46" s="45">
        <v>15563</v>
      </c>
      <c r="VZT46" s="45">
        <v>15564</v>
      </c>
      <c r="VZU46" s="45">
        <v>15565</v>
      </c>
      <c r="VZV46" s="45">
        <v>15566</v>
      </c>
      <c r="VZW46" s="45">
        <v>15567</v>
      </c>
      <c r="VZX46" s="45">
        <v>15568</v>
      </c>
      <c r="VZY46" s="45">
        <v>15569</v>
      </c>
      <c r="VZZ46" s="45">
        <v>15570</v>
      </c>
      <c r="WAA46" s="45">
        <v>15571</v>
      </c>
      <c r="WAB46" s="45">
        <v>15572</v>
      </c>
      <c r="WAC46" s="45">
        <v>15573</v>
      </c>
      <c r="WAD46" s="45">
        <v>15574</v>
      </c>
      <c r="WAE46" s="45">
        <v>15575</v>
      </c>
      <c r="WAF46" s="45">
        <v>15576</v>
      </c>
      <c r="WAG46" s="45">
        <v>15577</v>
      </c>
      <c r="WAH46" s="45">
        <v>15578</v>
      </c>
      <c r="WAI46" s="45">
        <v>15579</v>
      </c>
      <c r="WAJ46" s="45">
        <v>15580</v>
      </c>
      <c r="WAK46" s="45">
        <v>15581</v>
      </c>
      <c r="WAL46" s="45">
        <v>15582</v>
      </c>
      <c r="WAM46" s="45">
        <v>15583</v>
      </c>
      <c r="WAN46" s="45">
        <v>15584</v>
      </c>
      <c r="WAO46" s="45">
        <v>15585</v>
      </c>
      <c r="WAP46" s="45">
        <v>15586</v>
      </c>
      <c r="WAQ46" s="45">
        <v>15587</v>
      </c>
      <c r="WAR46" s="45">
        <v>15588</v>
      </c>
      <c r="WAS46" s="45">
        <v>15589</v>
      </c>
      <c r="WAT46" s="45">
        <v>15590</v>
      </c>
      <c r="WAU46" s="45">
        <v>15591</v>
      </c>
      <c r="WAV46" s="45">
        <v>15592</v>
      </c>
      <c r="WAW46" s="45">
        <v>15593</v>
      </c>
      <c r="WAX46" s="45">
        <v>15594</v>
      </c>
      <c r="WAY46" s="45">
        <v>15595</v>
      </c>
      <c r="WAZ46" s="45">
        <v>15596</v>
      </c>
      <c r="WBA46" s="45">
        <v>15597</v>
      </c>
      <c r="WBB46" s="45">
        <v>15598</v>
      </c>
      <c r="WBC46" s="45">
        <v>15599</v>
      </c>
      <c r="WBD46" s="45">
        <v>15600</v>
      </c>
      <c r="WBE46" s="45">
        <v>15601</v>
      </c>
      <c r="WBF46" s="45">
        <v>15602</v>
      </c>
      <c r="WBG46" s="45">
        <v>15603</v>
      </c>
      <c r="WBH46" s="45">
        <v>15604</v>
      </c>
      <c r="WBI46" s="45">
        <v>15605</v>
      </c>
      <c r="WBJ46" s="45">
        <v>15606</v>
      </c>
      <c r="WBK46" s="45">
        <v>15607</v>
      </c>
      <c r="WBL46" s="45">
        <v>15608</v>
      </c>
      <c r="WBM46" s="45">
        <v>15609</v>
      </c>
      <c r="WBN46" s="45">
        <v>15610</v>
      </c>
      <c r="WBO46" s="45">
        <v>15611</v>
      </c>
      <c r="WBP46" s="45">
        <v>15612</v>
      </c>
      <c r="WBQ46" s="45">
        <v>15613</v>
      </c>
      <c r="WBR46" s="45">
        <v>15614</v>
      </c>
      <c r="WBS46" s="45">
        <v>15615</v>
      </c>
      <c r="WBT46" s="45">
        <v>15616</v>
      </c>
      <c r="WBU46" s="45">
        <v>15617</v>
      </c>
      <c r="WBV46" s="45">
        <v>15618</v>
      </c>
      <c r="WBW46" s="45">
        <v>15619</v>
      </c>
      <c r="WBX46" s="45">
        <v>15620</v>
      </c>
      <c r="WBY46" s="45">
        <v>15621</v>
      </c>
      <c r="WBZ46" s="45">
        <v>15622</v>
      </c>
      <c r="WCA46" s="45">
        <v>15623</v>
      </c>
      <c r="WCB46" s="45">
        <v>15624</v>
      </c>
      <c r="WCC46" s="45">
        <v>15625</v>
      </c>
      <c r="WCD46" s="45">
        <v>15626</v>
      </c>
      <c r="WCE46" s="45">
        <v>15627</v>
      </c>
      <c r="WCF46" s="45">
        <v>15628</v>
      </c>
      <c r="WCG46" s="45">
        <v>15629</v>
      </c>
      <c r="WCH46" s="45">
        <v>15630</v>
      </c>
      <c r="WCI46" s="45">
        <v>15631</v>
      </c>
      <c r="WCJ46" s="45">
        <v>15632</v>
      </c>
      <c r="WCK46" s="45">
        <v>15633</v>
      </c>
      <c r="WCL46" s="45">
        <v>15634</v>
      </c>
      <c r="WCM46" s="45">
        <v>15635</v>
      </c>
      <c r="WCN46" s="45">
        <v>15636</v>
      </c>
      <c r="WCO46" s="45">
        <v>15637</v>
      </c>
      <c r="WCP46" s="45">
        <v>15638</v>
      </c>
      <c r="WCQ46" s="45">
        <v>15639</v>
      </c>
      <c r="WCR46" s="45">
        <v>15640</v>
      </c>
      <c r="WCS46" s="45">
        <v>15641</v>
      </c>
      <c r="WCT46" s="45">
        <v>15642</v>
      </c>
      <c r="WCU46" s="45">
        <v>15643</v>
      </c>
      <c r="WCV46" s="45">
        <v>15644</v>
      </c>
      <c r="WCW46" s="45">
        <v>15645</v>
      </c>
      <c r="WCX46" s="45">
        <v>15646</v>
      </c>
      <c r="WCY46" s="45">
        <v>15647</v>
      </c>
      <c r="WCZ46" s="45">
        <v>15648</v>
      </c>
      <c r="WDA46" s="45">
        <v>15649</v>
      </c>
      <c r="WDB46" s="45">
        <v>15650</v>
      </c>
      <c r="WDC46" s="45">
        <v>15651</v>
      </c>
      <c r="WDD46" s="45">
        <v>15652</v>
      </c>
      <c r="WDE46" s="45">
        <v>15653</v>
      </c>
      <c r="WDF46" s="45">
        <v>15654</v>
      </c>
      <c r="WDG46" s="45">
        <v>15655</v>
      </c>
      <c r="WDH46" s="45">
        <v>15656</v>
      </c>
      <c r="WDI46" s="45">
        <v>15657</v>
      </c>
      <c r="WDJ46" s="45">
        <v>15658</v>
      </c>
      <c r="WDK46" s="45">
        <v>15659</v>
      </c>
      <c r="WDL46" s="45">
        <v>15660</v>
      </c>
      <c r="WDM46" s="45">
        <v>15661</v>
      </c>
      <c r="WDN46" s="45">
        <v>15662</v>
      </c>
      <c r="WDO46" s="45">
        <v>15663</v>
      </c>
      <c r="WDP46" s="45">
        <v>15664</v>
      </c>
      <c r="WDQ46" s="45">
        <v>15665</v>
      </c>
      <c r="WDR46" s="45">
        <v>15666</v>
      </c>
      <c r="WDS46" s="45">
        <v>15667</v>
      </c>
      <c r="WDT46" s="45">
        <v>15668</v>
      </c>
      <c r="WDU46" s="45">
        <v>15669</v>
      </c>
      <c r="WDV46" s="45">
        <v>15670</v>
      </c>
      <c r="WDW46" s="45">
        <v>15671</v>
      </c>
      <c r="WDX46" s="45">
        <v>15672</v>
      </c>
      <c r="WDY46" s="45">
        <v>15673</v>
      </c>
      <c r="WDZ46" s="45">
        <v>15674</v>
      </c>
      <c r="WEA46" s="45">
        <v>15675</v>
      </c>
      <c r="WEB46" s="45">
        <v>15676</v>
      </c>
      <c r="WEC46" s="45">
        <v>15677</v>
      </c>
      <c r="WED46" s="45">
        <v>15678</v>
      </c>
      <c r="WEE46" s="45">
        <v>15679</v>
      </c>
      <c r="WEF46" s="45">
        <v>15680</v>
      </c>
      <c r="WEG46" s="45">
        <v>15681</v>
      </c>
      <c r="WEH46" s="45">
        <v>15682</v>
      </c>
      <c r="WEI46" s="45">
        <v>15683</v>
      </c>
      <c r="WEJ46" s="45">
        <v>15684</v>
      </c>
      <c r="WEK46" s="45">
        <v>15685</v>
      </c>
      <c r="WEL46" s="45">
        <v>15686</v>
      </c>
      <c r="WEM46" s="45">
        <v>15687</v>
      </c>
      <c r="WEN46" s="45">
        <v>15688</v>
      </c>
      <c r="WEO46" s="45">
        <v>15689</v>
      </c>
      <c r="WEP46" s="45">
        <v>15690</v>
      </c>
      <c r="WEQ46" s="45">
        <v>15691</v>
      </c>
      <c r="WER46" s="45">
        <v>15692</v>
      </c>
      <c r="WES46" s="45">
        <v>15693</v>
      </c>
      <c r="WET46" s="45">
        <v>15694</v>
      </c>
      <c r="WEU46" s="45">
        <v>15695</v>
      </c>
      <c r="WEV46" s="45">
        <v>15696</v>
      </c>
      <c r="WEW46" s="45">
        <v>15697</v>
      </c>
      <c r="WEX46" s="45">
        <v>15698</v>
      </c>
      <c r="WEY46" s="45">
        <v>15699</v>
      </c>
      <c r="WEZ46" s="45">
        <v>15700</v>
      </c>
      <c r="WFA46" s="45">
        <v>15701</v>
      </c>
      <c r="WFB46" s="45">
        <v>15702</v>
      </c>
      <c r="WFC46" s="45">
        <v>15703</v>
      </c>
      <c r="WFD46" s="45">
        <v>15704</v>
      </c>
      <c r="WFE46" s="45">
        <v>15705</v>
      </c>
      <c r="WFF46" s="45">
        <v>15706</v>
      </c>
      <c r="WFG46" s="45">
        <v>15707</v>
      </c>
      <c r="WFH46" s="45">
        <v>15708</v>
      </c>
    </row>
    <row r="47" spans="1:15712" s="44" customFormat="1" x14ac:dyDescent="0.35">
      <c r="B47" s="49" t="s">
        <v>17</v>
      </c>
      <c r="C47" s="82">
        <f>AR31</f>
        <v>41</v>
      </c>
      <c r="D47" s="50">
        <f>AS31</f>
        <v>42</v>
      </c>
      <c r="E47" s="50">
        <f>AT31</f>
        <v>43</v>
      </c>
      <c r="F47" s="50">
        <f t="shared" ref="F47:L49" si="344">AU31</f>
        <v>44</v>
      </c>
      <c r="G47" s="50">
        <f t="shared" si="344"/>
        <v>45</v>
      </c>
      <c r="H47" s="50">
        <f t="shared" si="344"/>
        <v>46</v>
      </c>
      <c r="I47" s="50">
        <f t="shared" si="344"/>
        <v>47</v>
      </c>
      <c r="J47" s="50">
        <f t="shared" si="344"/>
        <v>48</v>
      </c>
      <c r="K47" s="50">
        <f t="shared" si="344"/>
        <v>49</v>
      </c>
      <c r="L47" s="50">
        <f t="shared" si="344"/>
        <v>50</v>
      </c>
      <c r="O47" s="56"/>
      <c r="P47" s="56"/>
      <c r="Q47" s="56"/>
      <c r="R47" s="56"/>
      <c r="S47" s="56"/>
      <c r="T47" s="56"/>
      <c r="U47" s="56"/>
      <c r="V47" s="56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  <c r="IW47" s="45"/>
      <c r="IX47" s="45"/>
      <c r="IY47" s="45"/>
      <c r="IZ47" s="45"/>
      <c r="JA47" s="45"/>
      <c r="JB47" s="45"/>
      <c r="JC47" s="45"/>
      <c r="JD47" s="45"/>
      <c r="JE47" s="45"/>
      <c r="JF47" s="45"/>
      <c r="JG47" s="45"/>
      <c r="JH47" s="45"/>
      <c r="JI47" s="45"/>
      <c r="JJ47" s="45"/>
      <c r="JK47" s="45"/>
      <c r="JL47" s="45"/>
      <c r="JM47" s="45"/>
      <c r="JN47" s="45"/>
      <c r="JO47" s="45"/>
      <c r="JP47" s="45"/>
      <c r="JQ47" s="45"/>
      <c r="JR47" s="45"/>
      <c r="JS47" s="45"/>
      <c r="JT47" s="45"/>
      <c r="JU47" s="45"/>
      <c r="JV47" s="45"/>
      <c r="JW47" s="45"/>
      <c r="JX47" s="45"/>
      <c r="JY47" s="45"/>
      <c r="JZ47" s="45"/>
      <c r="KA47" s="45"/>
      <c r="KB47" s="45"/>
      <c r="KC47" s="45"/>
      <c r="KD47" s="45"/>
      <c r="KE47" s="45"/>
      <c r="KF47" s="45"/>
      <c r="KG47" s="45"/>
      <c r="KH47" s="45"/>
      <c r="KI47" s="45"/>
      <c r="KJ47" s="45"/>
      <c r="KK47" s="45"/>
      <c r="KL47" s="45"/>
      <c r="KM47" s="45"/>
      <c r="KN47" s="45"/>
      <c r="KO47" s="45"/>
      <c r="KP47" s="45"/>
      <c r="KQ47" s="45"/>
      <c r="KR47" s="45"/>
      <c r="KS47" s="45"/>
      <c r="KT47" s="45"/>
      <c r="KU47" s="45"/>
      <c r="KV47" s="45"/>
      <c r="KW47" s="45"/>
      <c r="KX47" s="45"/>
      <c r="KY47" s="45"/>
      <c r="KZ47" s="45"/>
      <c r="LA47" s="45"/>
      <c r="LB47" s="45"/>
      <c r="LC47" s="45"/>
      <c r="LD47" s="45"/>
      <c r="LE47" s="45"/>
      <c r="LF47" s="45"/>
      <c r="LG47" s="45"/>
      <c r="LH47" s="45"/>
      <c r="LI47" s="45"/>
      <c r="LJ47" s="45"/>
      <c r="LK47" s="45"/>
      <c r="LL47" s="45"/>
      <c r="LM47" s="45"/>
      <c r="LN47" s="45"/>
      <c r="LO47" s="45"/>
      <c r="LP47" s="45"/>
      <c r="LQ47" s="45"/>
      <c r="LR47" s="45"/>
      <c r="LS47" s="45"/>
      <c r="LT47" s="45"/>
      <c r="LU47" s="45"/>
      <c r="LV47" s="45"/>
      <c r="LW47" s="45"/>
      <c r="LX47" s="45"/>
      <c r="LY47" s="45"/>
      <c r="LZ47" s="45"/>
      <c r="MA47" s="45"/>
      <c r="MB47" s="45"/>
      <c r="MC47" s="45"/>
      <c r="MD47" s="45"/>
      <c r="ME47" s="45"/>
      <c r="MF47" s="45"/>
      <c r="MG47" s="45"/>
      <c r="MH47" s="45"/>
      <c r="MI47" s="45"/>
      <c r="MJ47" s="45"/>
      <c r="MK47" s="45"/>
      <c r="ML47" s="45"/>
      <c r="MM47" s="45"/>
      <c r="MN47" s="45"/>
      <c r="MO47" s="45"/>
      <c r="MP47" s="45"/>
      <c r="MQ47" s="45"/>
      <c r="MR47" s="45"/>
      <c r="MS47" s="45"/>
      <c r="MT47" s="45"/>
      <c r="MU47" s="45"/>
      <c r="MV47" s="45"/>
      <c r="MW47" s="45"/>
      <c r="MX47" s="45"/>
      <c r="MY47" s="45"/>
      <c r="MZ47" s="45"/>
      <c r="NA47" s="45"/>
      <c r="NB47" s="45"/>
      <c r="NC47" s="45"/>
      <c r="ND47" s="45"/>
      <c r="NE47" s="45"/>
      <c r="NF47" s="45"/>
      <c r="NG47" s="45"/>
      <c r="NH47" s="45"/>
      <c r="NI47" s="45"/>
      <c r="NJ47" s="45"/>
      <c r="NK47" s="45"/>
      <c r="NL47" s="45"/>
      <c r="NM47" s="45"/>
      <c r="NN47" s="45"/>
      <c r="NO47" s="45"/>
      <c r="NP47" s="45"/>
      <c r="NQ47" s="45"/>
      <c r="NR47" s="45"/>
      <c r="NS47" s="45"/>
      <c r="NT47" s="45"/>
      <c r="NU47" s="45"/>
      <c r="NV47" s="45"/>
      <c r="NW47" s="45"/>
      <c r="NX47" s="45"/>
      <c r="NY47" s="45"/>
      <c r="NZ47" s="45"/>
      <c r="OA47" s="45"/>
      <c r="OB47" s="45"/>
      <c r="OC47" s="45"/>
      <c r="OD47" s="45"/>
      <c r="OE47" s="45"/>
      <c r="OF47" s="45"/>
      <c r="OG47" s="45"/>
      <c r="OH47" s="45"/>
      <c r="OI47" s="45"/>
      <c r="OJ47" s="45"/>
      <c r="OK47" s="45"/>
      <c r="OL47" s="45"/>
      <c r="OM47" s="45"/>
      <c r="ON47" s="45"/>
      <c r="OO47" s="45"/>
      <c r="OP47" s="45"/>
      <c r="OQ47" s="45"/>
      <c r="OR47" s="45"/>
      <c r="OS47" s="45"/>
      <c r="OT47" s="45"/>
      <c r="OU47" s="45"/>
      <c r="OV47" s="45"/>
      <c r="OW47" s="45"/>
      <c r="OX47" s="45"/>
      <c r="OY47" s="45"/>
      <c r="OZ47" s="45"/>
      <c r="PA47" s="45"/>
      <c r="PB47" s="45"/>
      <c r="PC47" s="45"/>
      <c r="PD47" s="45"/>
      <c r="PE47" s="45"/>
      <c r="PF47" s="45"/>
      <c r="PG47" s="45"/>
      <c r="PH47" s="45"/>
      <c r="PI47" s="45"/>
      <c r="PJ47" s="45"/>
      <c r="PK47" s="45"/>
      <c r="PL47" s="45"/>
      <c r="PM47" s="45"/>
      <c r="PN47" s="45"/>
      <c r="PO47" s="45"/>
      <c r="PP47" s="45"/>
      <c r="PQ47" s="45"/>
      <c r="PR47" s="45"/>
      <c r="PS47" s="45"/>
      <c r="PT47" s="45"/>
      <c r="PU47" s="45"/>
      <c r="PV47" s="45"/>
      <c r="PW47" s="45"/>
      <c r="PX47" s="45"/>
      <c r="PY47" s="45"/>
      <c r="PZ47" s="45"/>
      <c r="QA47" s="45"/>
      <c r="QB47" s="45"/>
      <c r="QC47" s="45"/>
      <c r="QD47" s="45"/>
      <c r="QE47" s="45"/>
      <c r="QF47" s="45"/>
      <c r="QG47" s="45"/>
      <c r="QH47" s="45"/>
      <c r="QI47" s="45"/>
      <c r="QJ47" s="45"/>
      <c r="QK47" s="45"/>
      <c r="QL47" s="45"/>
      <c r="QM47" s="45"/>
      <c r="QN47" s="45"/>
      <c r="QO47" s="45"/>
      <c r="QP47" s="45"/>
      <c r="QQ47" s="45"/>
      <c r="QR47" s="45"/>
      <c r="QS47" s="45"/>
      <c r="QT47" s="45"/>
      <c r="QU47" s="45"/>
      <c r="QV47" s="45"/>
      <c r="QW47" s="45"/>
      <c r="QX47" s="45"/>
      <c r="QY47" s="45"/>
      <c r="QZ47" s="45"/>
      <c r="RA47" s="45"/>
      <c r="RB47" s="45"/>
      <c r="RC47" s="45"/>
      <c r="RD47" s="45"/>
      <c r="RE47" s="45"/>
      <c r="RF47" s="45"/>
      <c r="RG47" s="45"/>
      <c r="RH47" s="45"/>
      <c r="RI47" s="45"/>
      <c r="RJ47" s="45"/>
      <c r="RK47" s="45"/>
      <c r="RL47" s="45"/>
      <c r="RM47" s="45"/>
      <c r="RN47" s="45"/>
      <c r="RO47" s="45"/>
      <c r="RP47" s="45"/>
      <c r="RQ47" s="45"/>
      <c r="RR47" s="45"/>
      <c r="RS47" s="45"/>
      <c r="RT47" s="45"/>
      <c r="RU47" s="45"/>
      <c r="RV47" s="45"/>
      <c r="RW47" s="45"/>
      <c r="RX47" s="45"/>
      <c r="RY47" s="45"/>
      <c r="RZ47" s="45"/>
      <c r="SA47" s="45"/>
      <c r="SB47" s="45"/>
      <c r="SC47" s="45"/>
      <c r="SD47" s="45"/>
      <c r="SE47" s="45"/>
      <c r="SF47" s="45"/>
      <c r="SG47" s="45"/>
      <c r="SH47" s="45"/>
      <c r="SI47" s="45"/>
      <c r="SJ47" s="45"/>
      <c r="SK47" s="45"/>
      <c r="SL47" s="45"/>
      <c r="SM47" s="45"/>
      <c r="SN47" s="45"/>
      <c r="SO47" s="45"/>
      <c r="SP47" s="45"/>
      <c r="SQ47" s="45"/>
      <c r="SR47" s="45"/>
      <c r="SS47" s="45"/>
      <c r="ST47" s="45"/>
      <c r="SU47" s="45"/>
      <c r="SV47" s="45"/>
      <c r="SW47" s="45"/>
      <c r="SX47" s="45"/>
      <c r="SY47" s="45"/>
      <c r="SZ47" s="45"/>
      <c r="TA47" s="45"/>
      <c r="TB47" s="45"/>
      <c r="TC47" s="45"/>
      <c r="TD47" s="45"/>
      <c r="TE47" s="45"/>
      <c r="TF47" s="45"/>
      <c r="TG47" s="45"/>
      <c r="TH47" s="45"/>
      <c r="TI47" s="45"/>
      <c r="TJ47" s="45"/>
      <c r="TK47" s="45"/>
      <c r="TL47" s="45"/>
      <c r="TM47" s="45"/>
      <c r="TN47" s="45"/>
      <c r="TO47" s="45"/>
      <c r="TP47" s="45"/>
      <c r="TQ47" s="45"/>
      <c r="TR47" s="45"/>
      <c r="TS47" s="45"/>
      <c r="TT47" s="45"/>
      <c r="TU47" s="45"/>
      <c r="TV47" s="45"/>
      <c r="TW47" s="45"/>
      <c r="TX47" s="45"/>
      <c r="TY47" s="45"/>
      <c r="TZ47" s="45"/>
      <c r="UA47" s="45"/>
      <c r="UB47" s="45"/>
      <c r="UC47" s="45"/>
      <c r="UD47" s="45"/>
      <c r="UE47" s="45"/>
      <c r="UF47" s="45"/>
      <c r="UG47" s="45"/>
      <c r="UH47" s="45"/>
      <c r="UI47" s="45"/>
      <c r="UJ47" s="45"/>
      <c r="UK47" s="45"/>
      <c r="UL47" s="45"/>
      <c r="UM47" s="45"/>
      <c r="UN47" s="45"/>
      <c r="UO47" s="45"/>
      <c r="UP47" s="45"/>
      <c r="UQ47" s="45"/>
      <c r="UR47" s="45"/>
      <c r="US47" s="45"/>
      <c r="UT47" s="45"/>
      <c r="UU47" s="45"/>
      <c r="UV47" s="45"/>
      <c r="UW47" s="45"/>
      <c r="UX47" s="45"/>
      <c r="UY47" s="45"/>
      <c r="UZ47" s="45"/>
      <c r="VA47" s="45"/>
      <c r="VB47" s="45"/>
      <c r="VC47" s="45"/>
      <c r="VD47" s="45"/>
      <c r="VE47" s="45"/>
      <c r="VF47" s="45"/>
      <c r="VG47" s="45"/>
      <c r="VH47" s="45"/>
      <c r="VI47" s="45"/>
      <c r="VJ47" s="45"/>
      <c r="VK47" s="45"/>
      <c r="VL47" s="45"/>
      <c r="VM47" s="45"/>
      <c r="VN47" s="45"/>
      <c r="VO47" s="45"/>
      <c r="VP47" s="45"/>
      <c r="VQ47" s="45"/>
      <c r="VR47" s="45"/>
      <c r="VS47" s="45"/>
      <c r="VT47" s="45"/>
      <c r="VU47" s="45"/>
      <c r="VV47" s="45"/>
      <c r="VW47" s="45"/>
      <c r="VX47" s="45"/>
      <c r="VY47" s="45"/>
      <c r="VZ47" s="45"/>
      <c r="WA47" s="45"/>
      <c r="WB47" s="45"/>
      <c r="WC47" s="45"/>
      <c r="WD47" s="45"/>
      <c r="WE47" s="45"/>
      <c r="WF47" s="45"/>
      <c r="WG47" s="45"/>
      <c r="WH47" s="45"/>
      <c r="WI47" s="45"/>
      <c r="WJ47" s="45"/>
      <c r="WK47" s="45"/>
      <c r="WL47" s="45"/>
      <c r="WM47" s="45"/>
      <c r="WN47" s="45"/>
      <c r="WO47" s="45"/>
      <c r="WP47" s="45"/>
      <c r="WQ47" s="45"/>
      <c r="WR47" s="45"/>
      <c r="WS47" s="45"/>
      <c r="WT47" s="45"/>
      <c r="WU47" s="45"/>
      <c r="WV47" s="45"/>
      <c r="WW47" s="45"/>
      <c r="WX47" s="45"/>
      <c r="WY47" s="45"/>
      <c r="WZ47" s="45"/>
      <c r="XA47" s="45"/>
      <c r="XB47" s="45"/>
      <c r="XC47" s="45"/>
      <c r="XD47" s="45"/>
      <c r="XE47" s="45"/>
      <c r="XF47" s="45"/>
      <c r="XG47" s="45"/>
      <c r="XH47" s="45"/>
      <c r="XI47" s="45"/>
      <c r="XJ47" s="45"/>
      <c r="XK47" s="45"/>
      <c r="XL47" s="45"/>
      <c r="XM47" s="45"/>
      <c r="XN47" s="45"/>
      <c r="XO47" s="45"/>
      <c r="XP47" s="45"/>
      <c r="XQ47" s="45"/>
      <c r="XR47" s="45"/>
      <c r="XS47" s="45"/>
      <c r="XT47" s="45"/>
      <c r="XU47" s="45"/>
      <c r="XV47" s="45"/>
      <c r="XW47" s="45"/>
      <c r="XX47" s="45"/>
      <c r="XY47" s="45"/>
      <c r="XZ47" s="45"/>
      <c r="YA47" s="45"/>
      <c r="YB47" s="45"/>
      <c r="YC47" s="45"/>
      <c r="YD47" s="45"/>
      <c r="YE47" s="45"/>
      <c r="YF47" s="45"/>
      <c r="YG47" s="45"/>
      <c r="YH47" s="45"/>
      <c r="YI47" s="45"/>
      <c r="YJ47" s="45"/>
      <c r="YK47" s="45"/>
      <c r="YL47" s="45"/>
      <c r="YM47" s="45"/>
      <c r="YN47" s="45"/>
      <c r="YO47" s="45"/>
      <c r="YP47" s="45"/>
      <c r="YQ47" s="45"/>
      <c r="YR47" s="45"/>
      <c r="YS47" s="45"/>
      <c r="YT47" s="45"/>
      <c r="YU47" s="45"/>
      <c r="YV47" s="45"/>
      <c r="YW47" s="45"/>
      <c r="YX47" s="45"/>
      <c r="YY47" s="45"/>
      <c r="YZ47" s="45"/>
      <c r="ZA47" s="45"/>
      <c r="ZB47" s="45"/>
      <c r="ZC47" s="45"/>
      <c r="ZD47" s="45"/>
      <c r="ZE47" s="45"/>
      <c r="ZF47" s="45"/>
      <c r="ZG47" s="45"/>
      <c r="ZH47" s="45"/>
      <c r="ZI47" s="45"/>
      <c r="ZJ47" s="45"/>
      <c r="ZK47" s="45"/>
      <c r="ZL47" s="45"/>
      <c r="ZM47" s="45"/>
      <c r="ZN47" s="45"/>
      <c r="ZO47" s="45"/>
      <c r="ZP47" s="45"/>
      <c r="ZQ47" s="45"/>
      <c r="ZR47" s="45"/>
      <c r="ZS47" s="45"/>
      <c r="ZT47" s="45"/>
      <c r="ZU47" s="45"/>
      <c r="ZV47" s="45"/>
      <c r="ZW47" s="45"/>
      <c r="ZX47" s="45"/>
      <c r="ZY47" s="45"/>
      <c r="ZZ47" s="45"/>
      <c r="AAA47" s="45"/>
      <c r="AAB47" s="45"/>
      <c r="AAC47" s="45"/>
      <c r="AAD47" s="45"/>
      <c r="AAE47" s="45"/>
      <c r="AAF47" s="45"/>
      <c r="AAG47" s="45"/>
      <c r="AAH47" s="45"/>
      <c r="AAI47" s="45"/>
      <c r="AAJ47" s="45"/>
      <c r="AAK47" s="45"/>
      <c r="AAL47" s="45"/>
      <c r="AAM47" s="45"/>
      <c r="AAN47" s="45"/>
      <c r="AAO47" s="45"/>
      <c r="AAP47" s="45"/>
      <c r="AAQ47" s="45"/>
      <c r="AAR47" s="45"/>
      <c r="AAS47" s="45"/>
      <c r="AAT47" s="45"/>
      <c r="AAU47" s="45"/>
      <c r="AAV47" s="45"/>
      <c r="AAW47" s="45"/>
      <c r="AAX47" s="45"/>
      <c r="AAY47" s="45"/>
      <c r="AAZ47" s="45"/>
      <c r="ABA47" s="45"/>
      <c r="ABB47" s="45"/>
      <c r="ABC47" s="45"/>
      <c r="ABD47" s="45"/>
      <c r="ABE47" s="45"/>
      <c r="ABF47" s="45"/>
      <c r="ABG47" s="45"/>
      <c r="ABH47" s="45"/>
      <c r="ABI47" s="45"/>
      <c r="ABJ47" s="45"/>
      <c r="ABK47" s="45"/>
      <c r="ABL47" s="45"/>
      <c r="ABM47" s="45"/>
      <c r="ABN47" s="45"/>
      <c r="ABO47" s="45"/>
      <c r="ABP47" s="45"/>
      <c r="ABQ47" s="45"/>
      <c r="ABR47" s="45"/>
      <c r="ABS47" s="45"/>
      <c r="ABT47" s="45"/>
      <c r="ABU47" s="45"/>
      <c r="ABV47" s="45"/>
      <c r="ABW47" s="45"/>
      <c r="ABX47" s="45"/>
      <c r="ABY47" s="45"/>
      <c r="ABZ47" s="45"/>
      <c r="ACA47" s="45"/>
      <c r="ACB47" s="45"/>
      <c r="ACC47" s="45"/>
      <c r="ACD47" s="45"/>
      <c r="ACE47" s="45"/>
      <c r="ACF47" s="45"/>
      <c r="ACG47" s="45"/>
      <c r="ACH47" s="45"/>
      <c r="ACI47" s="45"/>
      <c r="ACJ47" s="45"/>
      <c r="ACK47" s="45"/>
      <c r="ACL47" s="45"/>
      <c r="ACM47" s="45"/>
      <c r="ACN47" s="45"/>
      <c r="ACO47" s="45"/>
      <c r="ACP47" s="45"/>
      <c r="ACQ47" s="45"/>
      <c r="ACR47" s="45"/>
      <c r="ACS47" s="45"/>
      <c r="ACT47" s="45"/>
      <c r="ACU47" s="45"/>
      <c r="ACV47" s="45"/>
      <c r="ACW47" s="45"/>
      <c r="ACX47" s="45"/>
      <c r="ACY47" s="45"/>
      <c r="ACZ47" s="45"/>
      <c r="ADA47" s="45"/>
      <c r="ADB47" s="45"/>
      <c r="ADC47" s="45"/>
      <c r="ADD47" s="45"/>
      <c r="ADE47" s="45"/>
      <c r="ADF47" s="45"/>
      <c r="ADG47" s="45"/>
      <c r="ADH47" s="45"/>
      <c r="ADI47" s="45"/>
      <c r="ADJ47" s="45"/>
      <c r="ADK47" s="45"/>
      <c r="ADL47" s="45"/>
      <c r="ADM47" s="45"/>
      <c r="ADN47" s="45"/>
      <c r="ADO47" s="45"/>
      <c r="ADP47" s="45"/>
      <c r="ADQ47" s="45"/>
      <c r="ADR47" s="45"/>
      <c r="ADS47" s="45"/>
      <c r="ADT47" s="45"/>
      <c r="ADU47" s="45"/>
      <c r="ADV47" s="45"/>
      <c r="ADW47" s="45"/>
      <c r="ADX47" s="45"/>
      <c r="ADY47" s="45"/>
      <c r="ADZ47" s="45"/>
      <c r="AEA47" s="45"/>
      <c r="AEB47" s="45"/>
      <c r="AEC47" s="45"/>
      <c r="AED47" s="45"/>
      <c r="AEE47" s="45"/>
      <c r="AEF47" s="45"/>
      <c r="AEG47" s="45"/>
      <c r="AEH47" s="45"/>
      <c r="AEI47" s="45"/>
      <c r="AEJ47" s="45"/>
      <c r="AEK47" s="45"/>
      <c r="AEL47" s="45"/>
      <c r="AEM47" s="45"/>
      <c r="AEN47" s="45"/>
      <c r="AEO47" s="45"/>
      <c r="AEP47" s="45"/>
      <c r="AEQ47" s="45"/>
      <c r="AER47" s="45"/>
      <c r="AES47" s="45"/>
      <c r="AET47" s="45"/>
      <c r="AEU47" s="45"/>
      <c r="AEV47" s="45"/>
      <c r="AEW47" s="45"/>
      <c r="AEX47" s="45"/>
      <c r="AEY47" s="45"/>
      <c r="AEZ47" s="45"/>
      <c r="AFA47" s="45"/>
      <c r="AFB47" s="45"/>
      <c r="AFC47" s="45"/>
      <c r="AFD47" s="45"/>
      <c r="AFE47" s="45"/>
      <c r="AFF47" s="45"/>
      <c r="AFG47" s="45"/>
      <c r="AFH47" s="45"/>
      <c r="AFI47" s="45"/>
      <c r="AFJ47" s="45"/>
      <c r="AFK47" s="45"/>
      <c r="AFL47" s="45"/>
      <c r="AFM47" s="45"/>
      <c r="AFN47" s="45"/>
      <c r="AFO47" s="45"/>
      <c r="AFP47" s="45"/>
      <c r="AFQ47" s="45"/>
      <c r="AFR47" s="45"/>
      <c r="AFS47" s="45"/>
      <c r="AFT47" s="45"/>
      <c r="AFU47" s="45"/>
      <c r="AFV47" s="45"/>
      <c r="AFW47" s="45"/>
      <c r="AFX47" s="45"/>
      <c r="AFY47" s="45"/>
      <c r="AFZ47" s="45"/>
      <c r="AGA47" s="45"/>
      <c r="AGB47" s="45"/>
      <c r="AGC47" s="45"/>
      <c r="AGD47" s="45"/>
      <c r="AGE47" s="45"/>
      <c r="AGF47" s="45"/>
      <c r="AGG47" s="45"/>
      <c r="AGH47" s="45"/>
      <c r="AGI47" s="45"/>
      <c r="AGJ47" s="45"/>
      <c r="AGK47" s="45"/>
      <c r="AGL47" s="45"/>
      <c r="AGM47" s="45"/>
      <c r="AGN47" s="45"/>
      <c r="AGO47" s="45"/>
      <c r="AGP47" s="45"/>
      <c r="AGQ47" s="45"/>
      <c r="AGR47" s="45"/>
      <c r="AGS47" s="45"/>
      <c r="AGT47" s="45"/>
      <c r="AGU47" s="45"/>
      <c r="AGV47" s="45"/>
      <c r="AGW47" s="45"/>
      <c r="AGX47" s="45"/>
      <c r="AGY47" s="45"/>
      <c r="AGZ47" s="45"/>
      <c r="AHA47" s="45"/>
      <c r="AHB47" s="45"/>
      <c r="AHC47" s="45"/>
      <c r="AHD47" s="45"/>
      <c r="AHE47" s="45"/>
      <c r="AHF47" s="45"/>
      <c r="AHG47" s="45"/>
      <c r="AHH47" s="45"/>
      <c r="AHI47" s="45"/>
      <c r="AHJ47" s="45"/>
      <c r="AHK47" s="45"/>
      <c r="AHL47" s="45"/>
      <c r="AHM47" s="45"/>
      <c r="AHN47" s="45"/>
      <c r="AHO47" s="45"/>
      <c r="AHP47" s="45"/>
      <c r="AHQ47" s="45"/>
      <c r="AHR47" s="45"/>
      <c r="AHS47" s="45"/>
      <c r="AHT47" s="45"/>
      <c r="AHU47" s="45"/>
      <c r="AHV47" s="45"/>
      <c r="AHW47" s="45"/>
      <c r="AHX47" s="45"/>
      <c r="AHY47" s="45"/>
      <c r="AHZ47" s="45"/>
      <c r="AIA47" s="45"/>
      <c r="AIB47" s="45"/>
      <c r="AIC47" s="45"/>
      <c r="AID47" s="45"/>
      <c r="AIE47" s="45"/>
      <c r="AIF47" s="45"/>
      <c r="AIG47" s="45"/>
      <c r="AIH47" s="45"/>
      <c r="AII47" s="45"/>
      <c r="AIJ47" s="45"/>
      <c r="AIK47" s="45"/>
      <c r="AIL47" s="45"/>
      <c r="AIM47" s="45"/>
      <c r="AIN47" s="45"/>
      <c r="AIO47" s="45"/>
      <c r="AIP47" s="45"/>
      <c r="AIQ47" s="45"/>
      <c r="AIR47" s="45"/>
      <c r="AIS47" s="45"/>
      <c r="AIT47" s="45"/>
      <c r="AIU47" s="45"/>
      <c r="AIV47" s="45"/>
      <c r="AIW47" s="45"/>
      <c r="AIX47" s="45"/>
      <c r="AIY47" s="45"/>
      <c r="AIZ47" s="45"/>
      <c r="AJA47" s="45"/>
      <c r="AJB47" s="45"/>
      <c r="AJC47" s="45"/>
      <c r="AJD47" s="45"/>
      <c r="AJE47" s="45"/>
      <c r="AJF47" s="45"/>
      <c r="AJG47" s="45"/>
      <c r="AJH47" s="45"/>
      <c r="AJI47" s="45"/>
      <c r="AJJ47" s="45"/>
      <c r="AJK47" s="45"/>
      <c r="AJL47" s="45"/>
      <c r="AJM47" s="45"/>
      <c r="AJN47" s="45"/>
      <c r="AJO47" s="45"/>
      <c r="AJP47" s="45"/>
      <c r="AJQ47" s="45"/>
      <c r="AJR47" s="45"/>
      <c r="AJS47" s="45"/>
      <c r="AJT47" s="45"/>
      <c r="AJU47" s="45"/>
      <c r="AJV47" s="45"/>
      <c r="AJW47" s="45"/>
      <c r="AJX47" s="45"/>
      <c r="AJY47" s="45"/>
      <c r="AJZ47" s="45"/>
      <c r="AKA47" s="45"/>
      <c r="AKB47" s="45"/>
      <c r="AKC47" s="45"/>
      <c r="AKD47" s="45"/>
      <c r="AKE47" s="45"/>
      <c r="AKF47" s="45"/>
      <c r="AKG47" s="45"/>
      <c r="AKH47" s="45"/>
      <c r="AKI47" s="45"/>
      <c r="AKJ47" s="45"/>
      <c r="AKK47" s="45"/>
      <c r="AKL47" s="45"/>
      <c r="AKM47" s="45"/>
      <c r="AKN47" s="45"/>
      <c r="AKO47" s="45"/>
      <c r="AKP47" s="45"/>
      <c r="AKQ47" s="45"/>
      <c r="AKR47" s="45"/>
      <c r="AKS47" s="45"/>
      <c r="AKT47" s="45"/>
      <c r="AKU47" s="45"/>
      <c r="AKV47" s="45"/>
      <c r="AKW47" s="45"/>
      <c r="AKX47" s="45"/>
      <c r="AKY47" s="45"/>
      <c r="AKZ47" s="45"/>
      <c r="ALA47" s="45"/>
      <c r="ALB47" s="45"/>
      <c r="ALC47" s="45"/>
      <c r="ALD47" s="45"/>
      <c r="ALE47" s="45"/>
      <c r="ALF47" s="45"/>
      <c r="ALG47" s="45"/>
      <c r="ALH47" s="45"/>
      <c r="ALI47" s="45"/>
      <c r="ALJ47" s="45"/>
      <c r="ALK47" s="45"/>
      <c r="ALL47" s="45"/>
      <c r="ALM47" s="45"/>
      <c r="ALN47" s="45"/>
      <c r="ALO47" s="45"/>
      <c r="ALP47" s="45"/>
      <c r="ALQ47" s="45"/>
      <c r="ALR47" s="45"/>
      <c r="ALS47" s="45"/>
      <c r="ALT47" s="45"/>
      <c r="ALU47" s="45"/>
      <c r="ALV47" s="45"/>
      <c r="ALW47" s="45"/>
      <c r="ALX47" s="45"/>
      <c r="ALY47" s="45"/>
      <c r="ALZ47" s="45"/>
      <c r="AMA47" s="45"/>
      <c r="AMB47" s="45"/>
      <c r="AMC47" s="45"/>
      <c r="AMD47" s="45"/>
      <c r="AME47" s="45"/>
      <c r="AMF47" s="45"/>
      <c r="AMG47" s="45"/>
      <c r="AMH47" s="45"/>
      <c r="AMI47" s="45"/>
      <c r="AMJ47" s="45"/>
      <c r="AMK47" s="45"/>
      <c r="AML47" s="45"/>
      <c r="AMM47" s="45"/>
      <c r="AMN47" s="45"/>
      <c r="AMO47" s="45"/>
      <c r="AMP47" s="45"/>
      <c r="AMQ47" s="45"/>
      <c r="AMR47" s="45"/>
      <c r="AMS47" s="45"/>
      <c r="AMT47" s="45"/>
      <c r="AMU47" s="45"/>
      <c r="AMV47" s="45"/>
      <c r="AMW47" s="45"/>
      <c r="AMX47" s="45"/>
      <c r="AMY47" s="45"/>
      <c r="AMZ47" s="45"/>
      <c r="ANA47" s="45"/>
      <c r="ANB47" s="45"/>
      <c r="ANC47" s="45"/>
      <c r="AND47" s="45"/>
      <c r="ANE47" s="45"/>
      <c r="ANF47" s="45"/>
      <c r="ANG47" s="45"/>
      <c r="ANH47" s="45"/>
      <c r="ANI47" s="45"/>
      <c r="ANJ47" s="45"/>
      <c r="ANK47" s="45"/>
      <c r="ANL47" s="45"/>
      <c r="ANM47" s="45"/>
      <c r="ANN47" s="45"/>
      <c r="ANO47" s="45"/>
      <c r="ANP47" s="45"/>
      <c r="ANQ47" s="45"/>
      <c r="ANR47" s="45"/>
      <c r="ANS47" s="45"/>
      <c r="ANT47" s="45"/>
      <c r="ANU47" s="45"/>
      <c r="ANV47" s="45"/>
      <c r="ANW47" s="45"/>
      <c r="ANX47" s="45"/>
      <c r="ANY47" s="45"/>
      <c r="ANZ47" s="45"/>
      <c r="AOA47" s="45"/>
      <c r="AOB47" s="45"/>
      <c r="AOC47" s="45"/>
      <c r="AOD47" s="45"/>
      <c r="AOE47" s="45"/>
      <c r="AOF47" s="45"/>
      <c r="AOG47" s="45"/>
      <c r="AOH47" s="45"/>
      <c r="AOI47" s="45"/>
      <c r="AOJ47" s="45"/>
      <c r="AOK47" s="45"/>
      <c r="AOL47" s="45"/>
      <c r="AOM47" s="45"/>
      <c r="AON47" s="45"/>
      <c r="AOO47" s="45"/>
      <c r="AOP47" s="45"/>
      <c r="AOQ47" s="45"/>
      <c r="AOR47" s="45"/>
      <c r="AOS47" s="45"/>
      <c r="AOT47" s="45"/>
      <c r="AOU47" s="45"/>
      <c r="AOV47" s="45"/>
      <c r="AOW47" s="45"/>
      <c r="AOX47" s="45"/>
      <c r="AOY47" s="45"/>
      <c r="AOZ47" s="45"/>
      <c r="APA47" s="45"/>
      <c r="APB47" s="45"/>
      <c r="APC47" s="45"/>
      <c r="APD47" s="45"/>
      <c r="APE47" s="45"/>
      <c r="APF47" s="45"/>
      <c r="APG47" s="45"/>
      <c r="APH47" s="45"/>
      <c r="API47" s="45"/>
      <c r="APJ47" s="45"/>
      <c r="APK47" s="45"/>
      <c r="APL47" s="45"/>
      <c r="APM47" s="45"/>
      <c r="APN47" s="45"/>
      <c r="APO47" s="45"/>
      <c r="APP47" s="45"/>
      <c r="APQ47" s="45"/>
      <c r="APR47" s="45"/>
      <c r="APS47" s="45"/>
      <c r="APT47" s="45"/>
      <c r="APU47" s="45"/>
      <c r="APV47" s="45"/>
      <c r="APW47" s="45"/>
      <c r="APX47" s="45"/>
      <c r="APY47" s="45"/>
      <c r="APZ47" s="45"/>
      <c r="AQA47" s="45"/>
      <c r="AQB47" s="45"/>
      <c r="AQC47" s="45"/>
      <c r="AQD47" s="45"/>
      <c r="AQE47" s="45"/>
      <c r="AQF47" s="45"/>
      <c r="AQG47" s="45"/>
      <c r="AQH47" s="45"/>
      <c r="AQI47" s="45"/>
      <c r="AQJ47" s="45"/>
      <c r="AQK47" s="45"/>
      <c r="AQL47" s="45"/>
      <c r="AQM47" s="45"/>
      <c r="AQN47" s="45"/>
      <c r="AQO47" s="45"/>
      <c r="AQP47" s="45"/>
      <c r="AQQ47" s="45"/>
      <c r="AQR47" s="45"/>
      <c r="AQS47" s="45"/>
      <c r="AQT47" s="45"/>
      <c r="AQU47" s="45"/>
      <c r="AQV47" s="45"/>
      <c r="AQW47" s="45"/>
      <c r="AQX47" s="45"/>
      <c r="AQY47" s="45"/>
      <c r="AQZ47" s="45"/>
      <c r="ARA47" s="45"/>
      <c r="ARB47" s="45"/>
      <c r="ARC47" s="45"/>
      <c r="ARD47" s="45"/>
      <c r="ARE47" s="45"/>
      <c r="ARF47" s="45"/>
      <c r="ARG47" s="45"/>
      <c r="ARH47" s="45"/>
      <c r="ARI47" s="45"/>
      <c r="ARJ47" s="45"/>
      <c r="ARK47" s="45"/>
      <c r="ARL47" s="45"/>
      <c r="ARM47" s="45"/>
      <c r="ARN47" s="45"/>
      <c r="ARO47" s="45"/>
      <c r="ARP47" s="45"/>
      <c r="ARQ47" s="45"/>
      <c r="ARR47" s="45"/>
      <c r="ARS47" s="45"/>
      <c r="ART47" s="45"/>
      <c r="ARU47" s="45"/>
      <c r="ARV47" s="45"/>
      <c r="ARW47" s="45"/>
      <c r="ARX47" s="45"/>
      <c r="ARY47" s="45"/>
      <c r="ARZ47" s="45"/>
      <c r="ASA47" s="45"/>
      <c r="ASB47" s="45"/>
      <c r="ASC47" s="45"/>
      <c r="ASD47" s="45"/>
      <c r="ASE47" s="45"/>
      <c r="ASF47" s="45"/>
      <c r="ASG47" s="45"/>
      <c r="ASH47" s="45"/>
      <c r="ASI47" s="45"/>
      <c r="ASJ47" s="45"/>
      <c r="ASK47" s="45"/>
      <c r="ASL47" s="45"/>
      <c r="ASM47" s="45"/>
      <c r="ASN47" s="45"/>
      <c r="ASO47" s="45"/>
      <c r="ASP47" s="45"/>
      <c r="ASQ47" s="45"/>
      <c r="ASR47" s="45"/>
      <c r="ASS47" s="45"/>
      <c r="AST47" s="45"/>
      <c r="ASU47" s="45"/>
      <c r="ASV47" s="45"/>
      <c r="ASW47" s="45"/>
      <c r="ASX47" s="45"/>
      <c r="ASY47" s="45"/>
      <c r="ASZ47" s="45"/>
      <c r="ATA47" s="45"/>
      <c r="ATB47" s="45"/>
      <c r="ATC47" s="45"/>
      <c r="ATD47" s="45"/>
      <c r="ATE47" s="45"/>
      <c r="ATF47" s="45"/>
      <c r="ATG47" s="45"/>
      <c r="ATH47" s="45"/>
      <c r="ATI47" s="45"/>
      <c r="ATJ47" s="45"/>
      <c r="ATK47" s="45"/>
      <c r="ATL47" s="45"/>
      <c r="ATM47" s="45"/>
      <c r="ATN47" s="45"/>
      <c r="ATO47" s="45"/>
      <c r="ATP47" s="45"/>
      <c r="ATQ47" s="45"/>
      <c r="ATR47" s="45"/>
      <c r="ATS47" s="45"/>
      <c r="ATT47" s="45"/>
      <c r="ATU47" s="45"/>
      <c r="ATV47" s="45"/>
      <c r="ATW47" s="45"/>
      <c r="ATX47" s="45"/>
      <c r="ATY47" s="45"/>
      <c r="ATZ47" s="45"/>
      <c r="AUA47" s="45"/>
      <c r="AUB47" s="45"/>
      <c r="AUC47" s="45"/>
      <c r="AUD47" s="45"/>
      <c r="AUE47" s="45"/>
      <c r="AUF47" s="45"/>
      <c r="AUG47" s="45"/>
      <c r="AUH47" s="45"/>
      <c r="AUI47" s="45"/>
      <c r="AUJ47" s="45"/>
      <c r="AUK47" s="45"/>
      <c r="AUL47" s="45"/>
      <c r="AUM47" s="45"/>
      <c r="AUN47" s="45"/>
      <c r="AUO47" s="45"/>
      <c r="AUP47" s="45"/>
      <c r="AUQ47" s="45"/>
      <c r="AUR47" s="45"/>
      <c r="AUS47" s="45"/>
      <c r="AUT47" s="45"/>
      <c r="AUU47" s="45"/>
      <c r="AUV47" s="45"/>
      <c r="AUW47" s="45"/>
      <c r="AUX47" s="45"/>
      <c r="AUY47" s="45"/>
      <c r="AUZ47" s="45"/>
      <c r="AVA47" s="45"/>
      <c r="AVB47" s="45"/>
      <c r="AVC47" s="45"/>
      <c r="AVD47" s="45"/>
      <c r="AVE47" s="45"/>
      <c r="AVF47" s="45"/>
      <c r="AVG47" s="45"/>
      <c r="AVH47" s="45"/>
      <c r="AVI47" s="45"/>
      <c r="AVJ47" s="45"/>
      <c r="AVK47" s="45"/>
      <c r="AVL47" s="45"/>
      <c r="AVM47" s="45"/>
      <c r="AVN47" s="45"/>
      <c r="AVO47" s="45"/>
      <c r="AVP47" s="45"/>
      <c r="AVQ47" s="45"/>
      <c r="AVR47" s="45"/>
      <c r="AVS47" s="45"/>
      <c r="AVT47" s="45"/>
      <c r="AVU47" s="45"/>
      <c r="AVV47" s="45"/>
      <c r="AVW47" s="45"/>
      <c r="AVX47" s="45"/>
      <c r="AVY47" s="45"/>
      <c r="AVZ47" s="45"/>
      <c r="AWA47" s="45"/>
      <c r="AWB47" s="45"/>
      <c r="AWC47" s="45"/>
      <c r="AWD47" s="45"/>
      <c r="AWE47" s="45"/>
      <c r="AWF47" s="45"/>
      <c r="AWG47" s="45"/>
      <c r="AWH47" s="45"/>
      <c r="AWI47" s="45"/>
      <c r="AWJ47" s="45"/>
      <c r="AWK47" s="45"/>
      <c r="AWL47" s="45"/>
      <c r="AWM47" s="45"/>
      <c r="AWN47" s="45"/>
      <c r="AWO47" s="45"/>
      <c r="AWP47" s="45"/>
      <c r="AWQ47" s="45"/>
      <c r="AWR47" s="45"/>
      <c r="AWS47" s="45"/>
      <c r="AWT47" s="45"/>
      <c r="AWU47" s="45"/>
      <c r="AWV47" s="45"/>
      <c r="AWW47" s="45"/>
      <c r="AWX47" s="45"/>
      <c r="AWY47" s="45"/>
      <c r="AWZ47" s="45"/>
      <c r="AXA47" s="45"/>
      <c r="AXB47" s="45"/>
      <c r="AXC47" s="45"/>
      <c r="AXD47" s="45"/>
      <c r="AXE47" s="45"/>
      <c r="AXF47" s="45"/>
      <c r="AXG47" s="45"/>
      <c r="AXH47" s="45"/>
      <c r="AXI47" s="45"/>
      <c r="AXJ47" s="45"/>
      <c r="AXK47" s="45"/>
      <c r="AXL47" s="45"/>
      <c r="AXM47" s="45"/>
      <c r="AXN47" s="45"/>
      <c r="AXO47" s="45"/>
      <c r="AXP47" s="45"/>
      <c r="AXQ47" s="45"/>
      <c r="AXR47" s="45"/>
      <c r="AXS47" s="45"/>
      <c r="AXT47" s="45"/>
      <c r="AXU47" s="45"/>
      <c r="AXV47" s="45"/>
      <c r="AXW47" s="45"/>
      <c r="AXX47" s="45"/>
      <c r="AXY47" s="45"/>
      <c r="AXZ47" s="45"/>
      <c r="AYA47" s="45"/>
      <c r="AYB47" s="45"/>
      <c r="AYC47" s="45"/>
      <c r="AYD47" s="45"/>
      <c r="AYE47" s="45"/>
      <c r="AYF47" s="45"/>
      <c r="AYG47" s="45"/>
      <c r="AYH47" s="45"/>
      <c r="AYI47" s="45"/>
      <c r="AYJ47" s="45"/>
      <c r="AYK47" s="45"/>
      <c r="AYL47" s="45"/>
      <c r="AYM47" s="45"/>
      <c r="AYN47" s="45"/>
      <c r="AYO47" s="45"/>
      <c r="AYP47" s="45"/>
      <c r="AYQ47" s="45"/>
      <c r="AYR47" s="45"/>
      <c r="AYS47" s="45"/>
      <c r="AYT47" s="45"/>
      <c r="AYU47" s="45"/>
      <c r="AYV47" s="45"/>
      <c r="AYW47" s="45"/>
      <c r="AYX47" s="45"/>
      <c r="AYY47" s="45"/>
      <c r="AYZ47" s="45"/>
      <c r="AZA47" s="45"/>
      <c r="AZB47" s="45"/>
      <c r="AZC47" s="45"/>
      <c r="AZD47" s="45"/>
      <c r="AZE47" s="45"/>
      <c r="AZF47" s="45"/>
      <c r="AZG47" s="45"/>
      <c r="AZH47" s="45"/>
      <c r="AZI47" s="45"/>
      <c r="AZJ47" s="45"/>
      <c r="AZK47" s="45"/>
      <c r="AZL47" s="45"/>
      <c r="AZM47" s="45"/>
      <c r="AZN47" s="45"/>
      <c r="AZO47" s="45"/>
      <c r="AZP47" s="45"/>
      <c r="AZQ47" s="45"/>
      <c r="AZR47" s="45"/>
      <c r="AZS47" s="45"/>
      <c r="AZT47" s="45"/>
      <c r="AZU47" s="45"/>
      <c r="AZV47" s="45"/>
      <c r="AZW47" s="45"/>
      <c r="AZX47" s="45"/>
      <c r="AZY47" s="45"/>
      <c r="AZZ47" s="45"/>
      <c r="BAA47" s="45"/>
      <c r="BAB47" s="45"/>
      <c r="BAC47" s="45"/>
      <c r="BAD47" s="45"/>
      <c r="BAE47" s="45"/>
      <c r="BAF47" s="45"/>
      <c r="BAG47" s="45"/>
      <c r="BAH47" s="45"/>
      <c r="BAI47" s="45"/>
      <c r="BAJ47" s="45"/>
      <c r="BAK47" s="45"/>
      <c r="BAL47" s="45"/>
      <c r="BAM47" s="45"/>
      <c r="BAN47" s="45"/>
      <c r="BAO47" s="45"/>
      <c r="BAP47" s="45"/>
      <c r="BAQ47" s="45"/>
      <c r="BAR47" s="45"/>
      <c r="BAS47" s="45"/>
      <c r="BAT47" s="45"/>
      <c r="BAU47" s="45"/>
      <c r="BAV47" s="45"/>
      <c r="BAW47" s="45"/>
      <c r="BAX47" s="45"/>
      <c r="BAY47" s="45"/>
      <c r="BAZ47" s="45"/>
      <c r="BBA47" s="45"/>
      <c r="BBB47" s="45"/>
      <c r="BBC47" s="45"/>
      <c r="BBD47" s="45"/>
      <c r="BBE47" s="45"/>
      <c r="BBF47" s="45"/>
      <c r="BBG47" s="45"/>
      <c r="BBH47" s="45"/>
      <c r="BBI47" s="45"/>
      <c r="BBJ47" s="45"/>
      <c r="BBK47" s="45"/>
      <c r="BBL47" s="45"/>
      <c r="BBM47" s="45"/>
      <c r="BBN47" s="45"/>
      <c r="BBO47" s="45"/>
      <c r="BBP47" s="45"/>
      <c r="BBQ47" s="45"/>
      <c r="BBR47" s="45"/>
      <c r="BBS47" s="45"/>
      <c r="BBT47" s="45"/>
      <c r="BBU47" s="45"/>
      <c r="BBV47" s="45"/>
      <c r="BBW47" s="45"/>
      <c r="BBX47" s="45"/>
      <c r="BBY47" s="45"/>
      <c r="BBZ47" s="45"/>
      <c r="BCA47" s="45"/>
      <c r="BCB47" s="45"/>
      <c r="BCC47" s="45"/>
      <c r="BCD47" s="45"/>
      <c r="BCE47" s="45"/>
      <c r="BCF47" s="45"/>
      <c r="BCG47" s="45"/>
      <c r="BCH47" s="45"/>
      <c r="BCI47" s="45"/>
      <c r="BCJ47" s="45"/>
      <c r="BCK47" s="45"/>
      <c r="BCL47" s="45"/>
      <c r="BCM47" s="45"/>
      <c r="BCN47" s="45"/>
      <c r="BCO47" s="45"/>
      <c r="BCP47" s="45"/>
      <c r="BCQ47" s="45"/>
      <c r="BCR47" s="45"/>
      <c r="BCS47" s="45"/>
      <c r="BCT47" s="45"/>
      <c r="BCU47" s="45"/>
      <c r="BCV47" s="45"/>
      <c r="BCW47" s="45"/>
      <c r="BCX47" s="45"/>
      <c r="BCY47" s="45"/>
      <c r="BCZ47" s="45"/>
      <c r="BDA47" s="45"/>
      <c r="BDB47" s="45"/>
      <c r="BDC47" s="45"/>
      <c r="BDD47" s="45"/>
      <c r="BDE47" s="45"/>
      <c r="BDF47" s="45"/>
      <c r="BDG47" s="45"/>
      <c r="BDH47" s="45"/>
      <c r="BDI47" s="45"/>
      <c r="BDJ47" s="45"/>
      <c r="BDK47" s="45"/>
      <c r="BDL47" s="45"/>
      <c r="BDM47" s="45"/>
      <c r="BDN47" s="45"/>
      <c r="BDO47" s="45"/>
      <c r="BDP47" s="45"/>
      <c r="BDQ47" s="45"/>
      <c r="BDR47" s="45"/>
      <c r="BDS47" s="45"/>
      <c r="BDT47" s="45"/>
      <c r="BDU47" s="45"/>
      <c r="BDV47" s="45"/>
      <c r="BDW47" s="45"/>
      <c r="BDX47" s="45"/>
      <c r="BDY47" s="45"/>
      <c r="BDZ47" s="45"/>
      <c r="BEA47" s="45"/>
      <c r="BEB47" s="45"/>
      <c r="BEC47" s="45"/>
      <c r="BED47" s="45"/>
      <c r="BEE47" s="45"/>
      <c r="BEF47" s="45"/>
      <c r="BEG47" s="45"/>
      <c r="BEH47" s="45"/>
      <c r="BEI47" s="45"/>
      <c r="BEJ47" s="45"/>
      <c r="BEK47" s="45"/>
      <c r="BEL47" s="45"/>
      <c r="BEM47" s="45"/>
      <c r="BEN47" s="45"/>
      <c r="BEO47" s="45"/>
      <c r="BEP47" s="45"/>
      <c r="BEQ47" s="45"/>
      <c r="BER47" s="45"/>
      <c r="BES47" s="45"/>
      <c r="BET47" s="45"/>
      <c r="BEU47" s="45"/>
      <c r="BEV47" s="45"/>
      <c r="BEW47" s="45"/>
      <c r="BEX47" s="45"/>
      <c r="BEY47" s="45"/>
      <c r="BEZ47" s="45"/>
      <c r="BFA47" s="45"/>
      <c r="BFB47" s="45"/>
      <c r="BFC47" s="45"/>
      <c r="BFD47" s="45"/>
      <c r="BFE47" s="45"/>
      <c r="BFF47" s="45"/>
      <c r="BFG47" s="45"/>
      <c r="BFH47" s="45"/>
      <c r="BFI47" s="45"/>
      <c r="BFJ47" s="45"/>
      <c r="BFK47" s="45"/>
      <c r="BFL47" s="45"/>
      <c r="BFM47" s="45"/>
      <c r="BFN47" s="45"/>
      <c r="BFO47" s="45"/>
      <c r="BFP47" s="45"/>
      <c r="BFQ47" s="45"/>
      <c r="BFR47" s="45"/>
      <c r="BFS47" s="45"/>
      <c r="BFT47" s="45"/>
      <c r="BFU47" s="45"/>
      <c r="BFV47" s="45"/>
      <c r="BFW47" s="45"/>
      <c r="BFX47" s="45"/>
      <c r="BFY47" s="45"/>
      <c r="BFZ47" s="45"/>
      <c r="BGA47" s="45"/>
      <c r="BGB47" s="45"/>
      <c r="BGC47" s="45"/>
      <c r="BGD47" s="45"/>
      <c r="BGE47" s="45"/>
      <c r="BGF47" s="45"/>
      <c r="BGG47" s="45"/>
      <c r="BGH47" s="45"/>
      <c r="BGI47" s="45"/>
      <c r="BGJ47" s="45"/>
      <c r="BGK47" s="45"/>
      <c r="BGL47" s="45"/>
      <c r="BGM47" s="45"/>
      <c r="BGN47" s="45"/>
      <c r="BGO47" s="45"/>
      <c r="BGP47" s="45"/>
      <c r="BGQ47" s="45"/>
      <c r="BGR47" s="45"/>
      <c r="BGS47" s="45"/>
      <c r="BGT47" s="45"/>
      <c r="BGU47" s="45"/>
      <c r="BGV47" s="45"/>
      <c r="BGW47" s="45"/>
      <c r="BGX47" s="45"/>
      <c r="BGY47" s="45"/>
      <c r="BGZ47" s="45"/>
      <c r="BHA47" s="45"/>
      <c r="BHB47" s="45"/>
      <c r="BHC47" s="45"/>
      <c r="BHD47" s="45"/>
      <c r="BHE47" s="45"/>
      <c r="BHF47" s="45"/>
      <c r="BHG47" s="45"/>
      <c r="BHH47" s="45"/>
      <c r="BHI47" s="45"/>
      <c r="BHJ47" s="45"/>
      <c r="BHK47" s="45"/>
      <c r="BHL47" s="45"/>
      <c r="BHM47" s="45"/>
      <c r="BHN47" s="45"/>
      <c r="BHO47" s="45"/>
      <c r="BHP47" s="45"/>
      <c r="BHQ47" s="45"/>
      <c r="BHR47" s="45"/>
      <c r="BHS47" s="45"/>
      <c r="BHT47" s="45"/>
      <c r="BHU47" s="45"/>
      <c r="BHV47" s="45"/>
      <c r="BHW47" s="45"/>
      <c r="BHX47" s="45"/>
      <c r="BHY47" s="45"/>
      <c r="BHZ47" s="45"/>
      <c r="BIA47" s="45"/>
      <c r="BIB47" s="45"/>
      <c r="BIC47" s="45"/>
      <c r="BID47" s="45"/>
      <c r="BIE47" s="45"/>
      <c r="BIF47" s="45"/>
      <c r="BIG47" s="45"/>
      <c r="BIH47" s="45"/>
      <c r="BII47" s="45"/>
      <c r="BIJ47" s="45"/>
      <c r="BIK47" s="45"/>
      <c r="BIL47" s="45"/>
      <c r="BIM47" s="45"/>
      <c r="BIN47" s="45"/>
      <c r="BIO47" s="45"/>
      <c r="BIP47" s="45"/>
      <c r="BIQ47" s="45"/>
      <c r="BIR47" s="45"/>
      <c r="BIS47" s="45"/>
      <c r="BIT47" s="45"/>
      <c r="BIU47" s="45"/>
      <c r="BIV47" s="45"/>
      <c r="BIW47" s="45"/>
      <c r="BIX47" s="45"/>
      <c r="BIY47" s="45"/>
      <c r="BIZ47" s="45"/>
      <c r="BJA47" s="45"/>
      <c r="BJB47" s="45"/>
      <c r="BJC47" s="45"/>
      <c r="BJD47" s="45"/>
      <c r="BJE47" s="45"/>
      <c r="BJF47" s="45"/>
      <c r="BJG47" s="45"/>
      <c r="BJH47" s="45"/>
      <c r="BJI47" s="45"/>
      <c r="BJJ47" s="45"/>
      <c r="BJK47" s="45"/>
      <c r="BJL47" s="45"/>
      <c r="BJM47" s="45"/>
      <c r="BJN47" s="45"/>
      <c r="BJO47" s="45"/>
      <c r="BJP47" s="45"/>
      <c r="BJQ47" s="45"/>
      <c r="BJR47" s="45"/>
      <c r="BJS47" s="45"/>
      <c r="BJT47" s="45"/>
      <c r="BJU47" s="45"/>
      <c r="BJV47" s="45"/>
      <c r="BJW47" s="45"/>
      <c r="BJX47" s="45"/>
      <c r="BJY47" s="45"/>
      <c r="BJZ47" s="45"/>
      <c r="BKA47" s="45"/>
      <c r="BKB47" s="45"/>
      <c r="BKC47" s="45"/>
      <c r="BKD47" s="45"/>
      <c r="BKE47" s="45"/>
      <c r="BKF47" s="45"/>
      <c r="BKG47" s="45"/>
      <c r="BKH47" s="45"/>
      <c r="BKI47" s="45"/>
      <c r="BKJ47" s="45"/>
      <c r="BKK47" s="45"/>
      <c r="BKL47" s="45"/>
      <c r="BKM47" s="45"/>
      <c r="BKN47" s="45"/>
      <c r="BKO47" s="45"/>
      <c r="BKP47" s="45"/>
      <c r="BKQ47" s="45"/>
      <c r="BKR47" s="45"/>
      <c r="BKS47" s="45"/>
      <c r="BKT47" s="45"/>
      <c r="BKU47" s="45"/>
      <c r="BKV47" s="45"/>
      <c r="BKW47" s="45"/>
      <c r="BKX47" s="45"/>
      <c r="BKY47" s="45"/>
      <c r="BKZ47" s="45"/>
      <c r="BLA47" s="45"/>
      <c r="BLB47" s="45"/>
      <c r="BLC47" s="45"/>
      <c r="BLD47" s="45"/>
      <c r="BLE47" s="45"/>
      <c r="BLF47" s="45"/>
      <c r="BLG47" s="45"/>
      <c r="BLH47" s="45"/>
      <c r="BLI47" s="45"/>
      <c r="BLJ47" s="45"/>
      <c r="BLK47" s="45"/>
      <c r="BLL47" s="45"/>
      <c r="BLM47" s="45"/>
      <c r="BLN47" s="45"/>
      <c r="BLO47" s="45"/>
      <c r="BLP47" s="45"/>
      <c r="BLQ47" s="45"/>
      <c r="BLR47" s="45"/>
      <c r="BLS47" s="45"/>
      <c r="BLT47" s="45"/>
      <c r="BLU47" s="45"/>
      <c r="BLV47" s="45"/>
      <c r="BLW47" s="45"/>
      <c r="BLX47" s="45"/>
      <c r="BLY47" s="45"/>
      <c r="BLZ47" s="45"/>
      <c r="BMA47" s="45"/>
      <c r="BMB47" s="45"/>
      <c r="BMC47" s="45"/>
      <c r="BMD47" s="45"/>
      <c r="BME47" s="45"/>
      <c r="BMF47" s="45"/>
      <c r="BMG47" s="45"/>
      <c r="BMH47" s="45"/>
      <c r="BMI47" s="45"/>
      <c r="BMJ47" s="45"/>
      <c r="BMK47" s="45"/>
      <c r="BML47" s="45"/>
      <c r="BMM47" s="45"/>
      <c r="BMN47" s="45"/>
      <c r="BMO47" s="45"/>
      <c r="BMP47" s="45"/>
      <c r="BMQ47" s="45"/>
      <c r="BMR47" s="45"/>
      <c r="BMS47" s="45"/>
      <c r="BMT47" s="45"/>
      <c r="BMU47" s="45"/>
      <c r="BMV47" s="45"/>
      <c r="BMW47" s="45"/>
      <c r="BMX47" s="45"/>
      <c r="BMY47" s="45"/>
      <c r="BMZ47" s="45"/>
      <c r="BNA47" s="45"/>
      <c r="BNB47" s="45"/>
      <c r="BNC47" s="45"/>
      <c r="BND47" s="45"/>
      <c r="BNE47" s="45"/>
      <c r="BNF47" s="45"/>
      <c r="BNG47" s="45"/>
      <c r="BNH47" s="45"/>
      <c r="BNI47" s="45"/>
      <c r="BNJ47" s="45"/>
      <c r="BNK47" s="45"/>
      <c r="BNL47" s="45"/>
      <c r="BNM47" s="45"/>
      <c r="BNN47" s="45"/>
      <c r="BNO47" s="45"/>
      <c r="BNP47" s="45"/>
      <c r="BNQ47" s="45"/>
      <c r="BNR47" s="45"/>
      <c r="BNS47" s="45"/>
      <c r="BNT47" s="45"/>
      <c r="BNU47" s="45"/>
      <c r="BNV47" s="45"/>
      <c r="BNW47" s="45"/>
      <c r="BNX47" s="45"/>
      <c r="BNY47" s="45"/>
      <c r="BNZ47" s="45"/>
      <c r="BOA47" s="45"/>
      <c r="BOB47" s="45"/>
      <c r="BOC47" s="45"/>
      <c r="BOD47" s="45"/>
      <c r="BOE47" s="45"/>
      <c r="BOF47" s="45"/>
      <c r="BOG47" s="45"/>
      <c r="BOH47" s="45"/>
      <c r="BOI47" s="45"/>
      <c r="BOJ47" s="45"/>
      <c r="BOK47" s="45"/>
      <c r="BOL47" s="45"/>
      <c r="BOM47" s="45"/>
      <c r="BON47" s="45"/>
      <c r="BOO47" s="45"/>
      <c r="BOP47" s="45"/>
      <c r="BOQ47" s="45"/>
      <c r="BOR47" s="45"/>
      <c r="BOS47" s="45"/>
      <c r="BOT47" s="45"/>
      <c r="BOU47" s="45"/>
      <c r="BOV47" s="45"/>
      <c r="BOW47" s="45"/>
      <c r="BOX47" s="45"/>
      <c r="BOY47" s="45"/>
      <c r="BOZ47" s="45"/>
      <c r="BPA47" s="45"/>
      <c r="BPB47" s="45"/>
      <c r="BPC47" s="45"/>
      <c r="BPD47" s="45"/>
      <c r="BPE47" s="45"/>
      <c r="BPF47" s="45"/>
      <c r="BPG47" s="45"/>
      <c r="BPH47" s="45"/>
      <c r="BPI47" s="45"/>
      <c r="BPJ47" s="45"/>
      <c r="BPK47" s="45"/>
      <c r="BPL47" s="45"/>
      <c r="BPM47" s="45"/>
      <c r="BPN47" s="45"/>
      <c r="BPO47" s="45"/>
      <c r="BPP47" s="45"/>
      <c r="BPQ47" s="45"/>
      <c r="BPR47" s="45"/>
      <c r="BPS47" s="45"/>
      <c r="BPT47" s="45"/>
      <c r="BPU47" s="45"/>
      <c r="BPV47" s="45"/>
      <c r="BPW47" s="45"/>
      <c r="BPX47" s="45"/>
      <c r="BPY47" s="45"/>
      <c r="BPZ47" s="45"/>
      <c r="BQA47" s="45"/>
      <c r="BQB47" s="45"/>
      <c r="BQC47" s="45"/>
      <c r="BQD47" s="45"/>
      <c r="BQE47" s="45"/>
      <c r="BQF47" s="45"/>
      <c r="BQG47" s="45"/>
      <c r="BQH47" s="45"/>
      <c r="BQI47" s="45"/>
      <c r="BQJ47" s="45"/>
      <c r="BQK47" s="45"/>
      <c r="BQL47" s="45"/>
      <c r="BQM47" s="45"/>
      <c r="BQN47" s="45"/>
      <c r="BQO47" s="45"/>
      <c r="BQP47" s="45"/>
      <c r="BQQ47" s="45"/>
      <c r="BQR47" s="45"/>
      <c r="BQS47" s="45"/>
      <c r="BQT47" s="45"/>
      <c r="BQU47" s="45"/>
      <c r="BQV47" s="45"/>
      <c r="BQW47" s="45"/>
      <c r="BQX47" s="45"/>
      <c r="BQY47" s="45"/>
      <c r="BQZ47" s="45"/>
      <c r="BRA47" s="45"/>
      <c r="BRB47" s="45"/>
      <c r="BRC47" s="45"/>
      <c r="BRD47" s="45"/>
      <c r="BRE47" s="45"/>
      <c r="BRF47" s="45"/>
      <c r="BRG47" s="45"/>
      <c r="BRH47" s="45"/>
      <c r="BRI47" s="45"/>
      <c r="BRJ47" s="45"/>
      <c r="BRK47" s="45"/>
      <c r="BRL47" s="45"/>
      <c r="BRM47" s="45"/>
      <c r="BRN47" s="45"/>
      <c r="BRO47" s="45"/>
      <c r="BRP47" s="45"/>
      <c r="BRQ47" s="45"/>
      <c r="BRR47" s="45"/>
      <c r="BRS47" s="45"/>
      <c r="BRT47" s="45"/>
      <c r="BRU47" s="45"/>
      <c r="BRV47" s="45"/>
      <c r="BRW47" s="45"/>
      <c r="BRX47" s="45"/>
      <c r="BRY47" s="45"/>
      <c r="BRZ47" s="45"/>
      <c r="BSA47" s="45"/>
      <c r="BSB47" s="45"/>
      <c r="BSC47" s="45"/>
      <c r="BSD47" s="45"/>
      <c r="BSE47" s="45"/>
      <c r="BSF47" s="45"/>
      <c r="BSG47" s="45"/>
      <c r="BSH47" s="45"/>
      <c r="BSI47" s="45"/>
      <c r="BSJ47" s="45"/>
      <c r="BSK47" s="45"/>
      <c r="BSL47" s="45"/>
      <c r="BSM47" s="45"/>
      <c r="BSN47" s="45"/>
      <c r="BSO47" s="45"/>
      <c r="BSP47" s="45"/>
      <c r="BSQ47" s="45"/>
      <c r="BSR47" s="45"/>
      <c r="BSS47" s="45"/>
      <c r="BST47" s="45"/>
      <c r="BSU47" s="45"/>
      <c r="BSV47" s="45"/>
      <c r="BSW47" s="45"/>
      <c r="BSX47" s="45"/>
      <c r="BSY47" s="45"/>
      <c r="BSZ47" s="45"/>
      <c r="BTA47" s="45"/>
      <c r="BTB47" s="45"/>
      <c r="BTC47" s="45"/>
      <c r="BTD47" s="45"/>
      <c r="BTE47" s="45"/>
      <c r="BTF47" s="45"/>
      <c r="BTG47" s="45"/>
      <c r="BTH47" s="45"/>
      <c r="BTI47" s="45"/>
      <c r="BTJ47" s="45"/>
      <c r="BTK47" s="45"/>
      <c r="BTL47" s="45"/>
      <c r="BTM47" s="45"/>
      <c r="BTN47" s="45"/>
      <c r="BTO47" s="45"/>
      <c r="BTP47" s="45"/>
      <c r="BTQ47" s="45"/>
      <c r="BTR47" s="45"/>
      <c r="BTS47" s="45"/>
      <c r="BTT47" s="45"/>
      <c r="BTU47" s="45"/>
      <c r="BTV47" s="45"/>
      <c r="BTW47" s="45"/>
      <c r="BTX47" s="45"/>
      <c r="BTY47" s="45"/>
      <c r="BTZ47" s="45"/>
      <c r="BUA47" s="45"/>
      <c r="BUB47" s="45"/>
      <c r="BUC47" s="45"/>
      <c r="BUD47" s="45"/>
      <c r="BUE47" s="45"/>
      <c r="BUF47" s="45"/>
      <c r="BUG47" s="45"/>
      <c r="BUH47" s="45"/>
      <c r="BUI47" s="45"/>
      <c r="BUJ47" s="45"/>
      <c r="BUK47" s="45"/>
      <c r="BUL47" s="45"/>
      <c r="BUM47" s="45"/>
      <c r="BUN47" s="45"/>
      <c r="BUO47" s="45"/>
      <c r="BUP47" s="45"/>
      <c r="BUQ47" s="45"/>
      <c r="BUR47" s="45"/>
      <c r="BUS47" s="45"/>
      <c r="BUT47" s="45"/>
      <c r="BUU47" s="45"/>
      <c r="BUV47" s="45"/>
      <c r="BUW47" s="45"/>
      <c r="BUX47" s="45"/>
      <c r="BUY47" s="45"/>
      <c r="BUZ47" s="45"/>
      <c r="BVA47" s="45"/>
      <c r="BVB47" s="45"/>
      <c r="BVC47" s="45"/>
      <c r="BVD47" s="45"/>
      <c r="BVE47" s="45"/>
      <c r="BVF47" s="45"/>
      <c r="BVG47" s="45"/>
      <c r="BVH47" s="45"/>
      <c r="BVI47" s="45"/>
      <c r="BVJ47" s="45"/>
      <c r="BVK47" s="45"/>
      <c r="BVL47" s="45"/>
      <c r="BVM47" s="45"/>
      <c r="BVN47" s="45"/>
      <c r="BVO47" s="45"/>
      <c r="BVP47" s="45"/>
      <c r="BVQ47" s="45"/>
      <c r="BVR47" s="45"/>
      <c r="BVS47" s="45"/>
      <c r="BVT47" s="45"/>
      <c r="BVU47" s="45"/>
      <c r="BVV47" s="45"/>
      <c r="BVW47" s="45"/>
      <c r="BVX47" s="45"/>
      <c r="BVY47" s="45"/>
      <c r="BVZ47" s="45"/>
      <c r="BWA47" s="45"/>
      <c r="BWB47" s="45"/>
      <c r="BWC47" s="45"/>
      <c r="BWD47" s="45"/>
      <c r="BWE47" s="45"/>
      <c r="BWF47" s="45"/>
      <c r="BWG47" s="45"/>
      <c r="BWH47" s="45"/>
      <c r="BWI47" s="45"/>
      <c r="BWJ47" s="45"/>
      <c r="BWK47" s="45"/>
      <c r="BWL47" s="45"/>
      <c r="BWM47" s="45"/>
      <c r="BWN47" s="45"/>
      <c r="BWO47" s="45"/>
      <c r="BWP47" s="45"/>
      <c r="BWQ47" s="45"/>
      <c r="BWR47" s="45"/>
      <c r="BWS47" s="45"/>
      <c r="BWT47" s="45"/>
      <c r="BWU47" s="45"/>
      <c r="BWV47" s="45"/>
      <c r="BWW47" s="45"/>
      <c r="BWX47" s="45"/>
      <c r="BWY47" s="45"/>
      <c r="BWZ47" s="45"/>
      <c r="BXA47" s="45"/>
      <c r="BXB47" s="45"/>
      <c r="BXC47" s="45"/>
      <c r="BXD47" s="45"/>
      <c r="BXE47" s="45"/>
      <c r="BXF47" s="45"/>
      <c r="BXG47" s="45"/>
      <c r="BXH47" s="45"/>
      <c r="BXI47" s="45"/>
      <c r="BXJ47" s="45"/>
      <c r="BXK47" s="45"/>
      <c r="BXL47" s="45"/>
      <c r="BXM47" s="45"/>
      <c r="BXN47" s="45"/>
      <c r="BXO47" s="45"/>
      <c r="BXP47" s="45"/>
      <c r="BXQ47" s="45"/>
      <c r="BXR47" s="45"/>
      <c r="BXS47" s="45"/>
      <c r="BXT47" s="45"/>
      <c r="BXU47" s="45"/>
      <c r="BXV47" s="45"/>
      <c r="BXW47" s="45"/>
      <c r="BXX47" s="45"/>
      <c r="BXY47" s="45"/>
      <c r="BXZ47" s="45"/>
      <c r="BYA47" s="45"/>
      <c r="BYB47" s="45"/>
      <c r="BYC47" s="45"/>
      <c r="BYD47" s="45"/>
      <c r="BYE47" s="45"/>
      <c r="BYF47" s="45"/>
      <c r="BYG47" s="45"/>
      <c r="BYH47" s="45"/>
      <c r="BYI47" s="45"/>
      <c r="BYJ47" s="45"/>
      <c r="BYK47" s="45"/>
      <c r="BYL47" s="45"/>
      <c r="BYM47" s="45"/>
      <c r="BYN47" s="45"/>
      <c r="BYO47" s="45"/>
      <c r="BYP47" s="45"/>
      <c r="BYQ47" s="45"/>
      <c r="BYR47" s="45"/>
      <c r="BYS47" s="45"/>
      <c r="BYT47" s="45"/>
      <c r="BYU47" s="45"/>
      <c r="BYV47" s="45"/>
      <c r="BYW47" s="45"/>
      <c r="BYX47" s="45"/>
      <c r="BYY47" s="45"/>
      <c r="BYZ47" s="45"/>
      <c r="BZA47" s="45"/>
      <c r="BZB47" s="45"/>
      <c r="BZC47" s="45"/>
      <c r="BZD47" s="45"/>
      <c r="BZE47" s="45"/>
      <c r="BZF47" s="45"/>
      <c r="BZG47" s="45"/>
      <c r="BZH47" s="45"/>
      <c r="BZI47" s="45"/>
      <c r="BZJ47" s="45"/>
      <c r="BZK47" s="45"/>
      <c r="BZL47" s="45"/>
      <c r="BZM47" s="45"/>
      <c r="BZN47" s="45"/>
      <c r="BZO47" s="45"/>
      <c r="BZP47" s="45"/>
      <c r="BZQ47" s="45"/>
      <c r="BZR47" s="45"/>
      <c r="BZS47" s="45"/>
      <c r="BZT47" s="45"/>
      <c r="BZU47" s="45"/>
      <c r="BZV47" s="45"/>
      <c r="BZW47" s="45"/>
      <c r="BZX47" s="45"/>
      <c r="BZY47" s="45"/>
      <c r="BZZ47" s="45"/>
      <c r="CAA47" s="45"/>
      <c r="CAB47" s="45"/>
      <c r="CAC47" s="45"/>
      <c r="CAD47" s="45"/>
      <c r="CAE47" s="45"/>
      <c r="CAF47" s="45"/>
      <c r="CAG47" s="45"/>
      <c r="CAH47" s="45"/>
      <c r="CAI47" s="45"/>
      <c r="CAJ47" s="45"/>
      <c r="CAK47" s="45"/>
      <c r="CAL47" s="45"/>
      <c r="CAM47" s="45"/>
      <c r="CAN47" s="45"/>
      <c r="CAO47" s="45"/>
      <c r="CAP47" s="45"/>
      <c r="CAQ47" s="45"/>
      <c r="CAR47" s="45"/>
      <c r="CAS47" s="45"/>
      <c r="CAT47" s="45"/>
      <c r="CAU47" s="45"/>
      <c r="CAV47" s="45"/>
      <c r="CAW47" s="45"/>
      <c r="CAX47" s="45"/>
      <c r="CAY47" s="45"/>
      <c r="CAZ47" s="45"/>
      <c r="CBA47" s="45"/>
      <c r="CBB47" s="45"/>
      <c r="CBC47" s="45"/>
      <c r="CBD47" s="45"/>
      <c r="CBE47" s="45"/>
      <c r="CBF47" s="45"/>
      <c r="CBG47" s="45"/>
      <c r="CBH47" s="45"/>
      <c r="CBI47" s="45"/>
      <c r="CBJ47" s="45"/>
      <c r="CBK47" s="45"/>
      <c r="CBL47" s="45"/>
      <c r="CBM47" s="45"/>
      <c r="CBN47" s="45"/>
      <c r="CBO47" s="45"/>
      <c r="CBP47" s="45"/>
      <c r="CBQ47" s="45"/>
      <c r="CBR47" s="45"/>
      <c r="CBS47" s="45"/>
      <c r="CBT47" s="45"/>
      <c r="CBU47" s="45"/>
      <c r="CBV47" s="45"/>
      <c r="CBW47" s="45"/>
      <c r="CBX47" s="45"/>
      <c r="CBY47" s="45"/>
      <c r="CBZ47" s="45"/>
      <c r="CCA47" s="45"/>
      <c r="CCB47" s="45"/>
      <c r="CCC47" s="45"/>
      <c r="CCD47" s="45"/>
      <c r="CCE47" s="45"/>
      <c r="CCF47" s="45"/>
      <c r="CCG47" s="45"/>
      <c r="CCH47" s="45"/>
      <c r="CCI47" s="45"/>
      <c r="CCJ47" s="45"/>
      <c r="CCK47" s="45"/>
      <c r="CCL47" s="45"/>
      <c r="CCM47" s="45"/>
      <c r="CCN47" s="45"/>
      <c r="CCO47" s="45"/>
      <c r="CCP47" s="45"/>
      <c r="CCQ47" s="45"/>
      <c r="CCR47" s="45"/>
      <c r="CCS47" s="45"/>
      <c r="CCT47" s="45"/>
      <c r="CCU47" s="45"/>
      <c r="CCV47" s="45"/>
      <c r="CCW47" s="45"/>
      <c r="CCX47" s="45"/>
      <c r="CCY47" s="45"/>
      <c r="CCZ47" s="45"/>
      <c r="CDA47" s="45"/>
      <c r="CDB47" s="45"/>
      <c r="CDC47" s="45"/>
      <c r="CDD47" s="45"/>
      <c r="CDE47" s="45"/>
      <c r="CDF47" s="45"/>
      <c r="CDG47" s="45"/>
      <c r="CDH47" s="45"/>
      <c r="CDI47" s="45"/>
      <c r="CDJ47" s="45"/>
      <c r="CDK47" s="45"/>
      <c r="CDL47" s="45"/>
      <c r="CDM47" s="45"/>
      <c r="CDN47" s="45"/>
      <c r="CDO47" s="45"/>
      <c r="CDP47" s="45"/>
      <c r="CDQ47" s="45"/>
      <c r="CDR47" s="45"/>
      <c r="CDS47" s="45"/>
      <c r="CDT47" s="45"/>
      <c r="CDU47" s="45"/>
      <c r="CDV47" s="45"/>
      <c r="CDW47" s="45"/>
      <c r="CDX47" s="45"/>
      <c r="CDY47" s="45"/>
      <c r="CDZ47" s="45"/>
      <c r="CEA47" s="45"/>
      <c r="CEB47" s="45"/>
      <c r="CEC47" s="45"/>
      <c r="CED47" s="45"/>
      <c r="CEE47" s="45"/>
      <c r="CEF47" s="45"/>
      <c r="CEG47" s="45"/>
      <c r="CEH47" s="45"/>
      <c r="CEI47" s="45"/>
      <c r="CEJ47" s="45"/>
      <c r="CEK47" s="45"/>
      <c r="CEL47" s="45"/>
      <c r="CEM47" s="45"/>
      <c r="CEN47" s="45"/>
      <c r="CEO47" s="45"/>
      <c r="CEP47" s="45"/>
      <c r="CEQ47" s="45"/>
      <c r="CER47" s="45"/>
      <c r="CES47" s="45"/>
      <c r="CET47" s="45"/>
      <c r="CEU47" s="45"/>
      <c r="CEV47" s="45"/>
      <c r="CEW47" s="45"/>
      <c r="CEX47" s="45"/>
      <c r="CEY47" s="45"/>
      <c r="CEZ47" s="45"/>
      <c r="CFA47" s="45"/>
      <c r="CFB47" s="45"/>
      <c r="CFC47" s="45"/>
      <c r="CFD47" s="45"/>
      <c r="CFE47" s="45"/>
      <c r="CFF47" s="45"/>
      <c r="CFG47" s="45"/>
      <c r="CFH47" s="45"/>
      <c r="CFI47" s="45"/>
      <c r="CFJ47" s="45"/>
      <c r="CFK47" s="45"/>
      <c r="CFL47" s="45"/>
      <c r="CFM47" s="45"/>
      <c r="CFN47" s="45"/>
      <c r="CFO47" s="45"/>
      <c r="CFP47" s="45"/>
      <c r="CFQ47" s="45"/>
      <c r="CFR47" s="45"/>
      <c r="CFS47" s="45"/>
      <c r="CFT47" s="45"/>
      <c r="CFU47" s="45"/>
      <c r="CFV47" s="45"/>
      <c r="CFW47" s="45"/>
      <c r="CFX47" s="45"/>
      <c r="CFY47" s="45"/>
      <c r="CFZ47" s="45"/>
      <c r="CGA47" s="45"/>
      <c r="CGB47" s="45"/>
      <c r="CGC47" s="45"/>
      <c r="CGD47" s="45"/>
      <c r="CGE47" s="45"/>
      <c r="CGF47" s="45"/>
      <c r="CGG47" s="45"/>
      <c r="CGH47" s="45"/>
      <c r="CGI47" s="45"/>
      <c r="CGJ47" s="45"/>
      <c r="CGK47" s="45"/>
      <c r="CGL47" s="45"/>
      <c r="CGM47" s="45"/>
      <c r="CGN47" s="45"/>
      <c r="CGO47" s="45"/>
      <c r="CGP47" s="45"/>
      <c r="CGQ47" s="45"/>
      <c r="CGR47" s="45"/>
      <c r="CGS47" s="45"/>
      <c r="CGT47" s="45"/>
      <c r="CGU47" s="45"/>
      <c r="CGV47" s="45"/>
      <c r="CGW47" s="45"/>
      <c r="CGX47" s="45"/>
      <c r="CGY47" s="45"/>
      <c r="CGZ47" s="45"/>
      <c r="CHA47" s="45"/>
      <c r="CHB47" s="45"/>
      <c r="CHC47" s="45"/>
      <c r="CHD47" s="45"/>
      <c r="CHE47" s="45"/>
      <c r="CHF47" s="45"/>
      <c r="CHG47" s="45"/>
      <c r="CHH47" s="45"/>
      <c r="CHI47" s="45"/>
      <c r="CHJ47" s="45"/>
      <c r="CHK47" s="45"/>
      <c r="CHL47" s="45"/>
      <c r="CHM47" s="45"/>
      <c r="CHN47" s="45"/>
      <c r="CHO47" s="45"/>
      <c r="CHP47" s="45"/>
      <c r="CHQ47" s="45"/>
      <c r="CHR47" s="45"/>
      <c r="CHS47" s="45"/>
      <c r="CHT47" s="45"/>
      <c r="CHU47" s="45"/>
      <c r="CHV47" s="45"/>
      <c r="CHW47" s="45"/>
      <c r="CHX47" s="45"/>
      <c r="CHY47" s="45"/>
      <c r="CHZ47" s="45"/>
      <c r="CIA47" s="45"/>
      <c r="CIB47" s="45"/>
      <c r="CIC47" s="45"/>
      <c r="CID47" s="45"/>
      <c r="CIE47" s="45"/>
      <c r="CIF47" s="45"/>
      <c r="CIG47" s="45"/>
      <c r="CIH47" s="45"/>
      <c r="CII47" s="45"/>
      <c r="CIJ47" s="45"/>
      <c r="CIK47" s="45"/>
      <c r="CIL47" s="45"/>
      <c r="CIM47" s="45"/>
      <c r="CIN47" s="45"/>
      <c r="CIO47" s="45"/>
      <c r="CIP47" s="45"/>
      <c r="CIQ47" s="45"/>
      <c r="CIR47" s="45"/>
      <c r="CIS47" s="45"/>
      <c r="CIT47" s="45"/>
      <c r="CIU47" s="45"/>
      <c r="CIV47" s="45"/>
      <c r="CIW47" s="45"/>
      <c r="CIX47" s="45"/>
      <c r="CIY47" s="45"/>
      <c r="CIZ47" s="45"/>
      <c r="CJA47" s="45"/>
      <c r="CJB47" s="45"/>
      <c r="CJC47" s="45"/>
      <c r="CJD47" s="45"/>
      <c r="CJE47" s="45"/>
      <c r="CJF47" s="45"/>
      <c r="CJG47" s="45"/>
      <c r="CJH47" s="45"/>
      <c r="CJI47" s="45"/>
      <c r="CJJ47" s="45"/>
      <c r="CJK47" s="45"/>
      <c r="CJL47" s="45"/>
      <c r="CJM47" s="45"/>
      <c r="CJN47" s="45"/>
      <c r="CJO47" s="45"/>
      <c r="CJP47" s="45"/>
      <c r="CJQ47" s="45"/>
      <c r="CJR47" s="45"/>
      <c r="CJS47" s="45"/>
      <c r="CJT47" s="45"/>
      <c r="CJU47" s="45"/>
      <c r="CJV47" s="45"/>
      <c r="CJW47" s="45"/>
      <c r="CJX47" s="45"/>
      <c r="CJY47" s="45"/>
      <c r="CJZ47" s="45"/>
      <c r="CKA47" s="45"/>
      <c r="CKB47" s="45"/>
      <c r="CKC47" s="45"/>
      <c r="CKD47" s="45"/>
      <c r="CKE47" s="45"/>
      <c r="CKF47" s="45"/>
      <c r="CKG47" s="45"/>
      <c r="CKH47" s="45"/>
      <c r="CKI47" s="45"/>
      <c r="CKJ47" s="45"/>
      <c r="CKK47" s="45"/>
      <c r="CKL47" s="45"/>
      <c r="CKM47" s="45"/>
      <c r="CKN47" s="45"/>
      <c r="CKO47" s="45"/>
      <c r="CKP47" s="45"/>
      <c r="CKQ47" s="45"/>
      <c r="CKR47" s="45"/>
      <c r="CKS47" s="45"/>
      <c r="CKT47" s="45"/>
      <c r="CKU47" s="45"/>
      <c r="CKV47" s="45"/>
      <c r="CKW47" s="45"/>
      <c r="CKX47" s="45"/>
      <c r="CKY47" s="45"/>
      <c r="CKZ47" s="45"/>
      <c r="CLA47" s="45"/>
      <c r="CLB47" s="45"/>
      <c r="CLC47" s="45"/>
      <c r="CLD47" s="45"/>
      <c r="CLE47" s="45"/>
      <c r="CLF47" s="45"/>
      <c r="CLG47" s="45"/>
      <c r="CLH47" s="45"/>
      <c r="CLI47" s="45"/>
      <c r="CLJ47" s="45"/>
      <c r="CLK47" s="45"/>
      <c r="CLL47" s="45"/>
      <c r="CLM47" s="45"/>
      <c r="CLN47" s="45"/>
      <c r="CLO47" s="45"/>
      <c r="CLP47" s="45"/>
      <c r="CLQ47" s="45"/>
      <c r="CLR47" s="45"/>
      <c r="CLS47" s="45"/>
      <c r="CLT47" s="45"/>
      <c r="CLU47" s="45"/>
      <c r="CLV47" s="45"/>
      <c r="CLW47" s="45"/>
      <c r="CLX47" s="45"/>
      <c r="CLY47" s="45"/>
      <c r="CLZ47" s="45"/>
      <c r="CMA47" s="45"/>
      <c r="CMB47" s="45"/>
      <c r="CMC47" s="45"/>
      <c r="CMD47" s="45"/>
      <c r="CME47" s="45"/>
      <c r="CMF47" s="45"/>
      <c r="CMG47" s="45"/>
      <c r="CMH47" s="45"/>
      <c r="CMI47" s="45"/>
      <c r="CMJ47" s="45"/>
      <c r="CMK47" s="45"/>
      <c r="CML47" s="45"/>
      <c r="CMM47" s="45"/>
      <c r="CMN47" s="45"/>
      <c r="CMO47" s="45"/>
      <c r="CMP47" s="45"/>
      <c r="CMQ47" s="45"/>
      <c r="CMR47" s="45"/>
      <c r="CMS47" s="45"/>
      <c r="CMT47" s="45"/>
      <c r="CMU47" s="45"/>
      <c r="CMV47" s="45"/>
      <c r="CMW47" s="45"/>
      <c r="CMX47" s="45"/>
      <c r="CMY47" s="45"/>
      <c r="CMZ47" s="45"/>
      <c r="CNA47" s="45"/>
      <c r="CNB47" s="45"/>
      <c r="CNC47" s="45"/>
      <c r="CND47" s="45"/>
      <c r="CNE47" s="45"/>
      <c r="CNF47" s="45"/>
      <c r="CNG47" s="45"/>
      <c r="CNH47" s="45"/>
      <c r="CNI47" s="45"/>
      <c r="CNJ47" s="45"/>
      <c r="CNK47" s="45"/>
      <c r="CNL47" s="45"/>
      <c r="CNM47" s="45"/>
      <c r="CNN47" s="45"/>
      <c r="CNO47" s="45"/>
      <c r="CNP47" s="45"/>
      <c r="CNQ47" s="45"/>
      <c r="CNR47" s="45"/>
      <c r="CNS47" s="45"/>
      <c r="CNT47" s="45"/>
      <c r="CNU47" s="45"/>
      <c r="CNV47" s="45"/>
      <c r="CNW47" s="45"/>
      <c r="CNX47" s="45"/>
      <c r="CNY47" s="45"/>
      <c r="CNZ47" s="45"/>
      <c r="COA47" s="45"/>
      <c r="COB47" s="45"/>
      <c r="COC47" s="45"/>
      <c r="COD47" s="45"/>
      <c r="COE47" s="45"/>
      <c r="COF47" s="45"/>
      <c r="COG47" s="45"/>
      <c r="COH47" s="45"/>
      <c r="COI47" s="45"/>
      <c r="COJ47" s="45"/>
      <c r="COK47" s="45"/>
      <c r="COL47" s="45"/>
      <c r="COM47" s="45"/>
      <c r="CON47" s="45"/>
      <c r="COO47" s="45"/>
      <c r="COP47" s="45"/>
      <c r="COQ47" s="45"/>
      <c r="COR47" s="45"/>
      <c r="COS47" s="45"/>
      <c r="COT47" s="45"/>
      <c r="COU47" s="45"/>
      <c r="COV47" s="45"/>
      <c r="COW47" s="45"/>
      <c r="COX47" s="45"/>
      <c r="COY47" s="45"/>
      <c r="COZ47" s="45"/>
      <c r="CPA47" s="45"/>
      <c r="CPB47" s="45"/>
      <c r="CPC47" s="45"/>
      <c r="CPD47" s="45"/>
      <c r="CPE47" s="45"/>
      <c r="CPF47" s="45"/>
      <c r="CPG47" s="45"/>
      <c r="CPH47" s="45"/>
      <c r="CPI47" s="45"/>
      <c r="CPJ47" s="45"/>
      <c r="CPK47" s="45"/>
      <c r="CPL47" s="45"/>
      <c r="CPM47" s="45"/>
      <c r="CPN47" s="45"/>
      <c r="CPO47" s="45"/>
      <c r="CPP47" s="45"/>
      <c r="CPQ47" s="45"/>
      <c r="CPR47" s="45"/>
      <c r="CPS47" s="45"/>
      <c r="CPT47" s="45"/>
      <c r="CPU47" s="45"/>
      <c r="CPV47" s="45"/>
      <c r="CPW47" s="45"/>
      <c r="CPX47" s="45"/>
      <c r="CPY47" s="45"/>
      <c r="CPZ47" s="45"/>
      <c r="CQA47" s="45"/>
      <c r="CQB47" s="45"/>
      <c r="CQC47" s="45"/>
      <c r="CQD47" s="45"/>
      <c r="CQE47" s="45"/>
      <c r="CQF47" s="45"/>
      <c r="CQG47" s="45"/>
      <c r="CQH47" s="45"/>
      <c r="CQI47" s="45"/>
      <c r="CQJ47" s="45"/>
      <c r="CQK47" s="45"/>
      <c r="CQL47" s="45"/>
      <c r="CQM47" s="45"/>
      <c r="CQN47" s="45"/>
      <c r="CQO47" s="45"/>
      <c r="CQP47" s="45"/>
      <c r="CQQ47" s="45"/>
      <c r="CQR47" s="45"/>
      <c r="CQS47" s="45"/>
      <c r="CQT47" s="45"/>
      <c r="CQU47" s="45"/>
      <c r="CQV47" s="45"/>
      <c r="CQW47" s="45"/>
      <c r="CQX47" s="45"/>
      <c r="CQY47" s="45"/>
      <c r="CQZ47" s="45"/>
      <c r="CRA47" s="45"/>
      <c r="CRB47" s="45"/>
      <c r="CRC47" s="45"/>
      <c r="CRD47" s="45"/>
      <c r="CRE47" s="45"/>
      <c r="CRF47" s="45"/>
      <c r="CRG47" s="45"/>
      <c r="CRH47" s="45"/>
      <c r="CRI47" s="45"/>
      <c r="CRJ47" s="45"/>
      <c r="CRK47" s="45"/>
      <c r="CRL47" s="45"/>
      <c r="CRM47" s="45"/>
      <c r="CRN47" s="45"/>
      <c r="CRO47" s="45"/>
      <c r="CRP47" s="45"/>
      <c r="CRQ47" s="45"/>
      <c r="CRR47" s="45"/>
      <c r="CRS47" s="45"/>
      <c r="CRT47" s="45"/>
      <c r="CRU47" s="45"/>
      <c r="CRV47" s="45"/>
      <c r="CRW47" s="45"/>
      <c r="CRX47" s="45"/>
      <c r="CRY47" s="45"/>
      <c r="CRZ47" s="45"/>
      <c r="CSA47" s="45"/>
      <c r="CSB47" s="45"/>
      <c r="CSC47" s="45"/>
      <c r="CSD47" s="45"/>
      <c r="CSE47" s="45"/>
      <c r="CSF47" s="45"/>
      <c r="CSG47" s="45"/>
      <c r="CSH47" s="45"/>
      <c r="CSI47" s="45"/>
      <c r="CSJ47" s="45"/>
      <c r="CSK47" s="45"/>
      <c r="CSL47" s="45"/>
      <c r="CSM47" s="45"/>
      <c r="CSN47" s="45"/>
      <c r="CSO47" s="45"/>
      <c r="CSP47" s="45"/>
      <c r="CSQ47" s="45"/>
      <c r="CSR47" s="45"/>
      <c r="CSS47" s="45"/>
      <c r="CST47" s="45"/>
      <c r="CSU47" s="45"/>
      <c r="CSV47" s="45"/>
      <c r="CSW47" s="45"/>
      <c r="CSX47" s="45"/>
      <c r="CSY47" s="45"/>
      <c r="CSZ47" s="45"/>
      <c r="CTA47" s="45"/>
      <c r="CTB47" s="45"/>
      <c r="CTC47" s="45"/>
      <c r="CTD47" s="45"/>
      <c r="CTE47" s="45"/>
      <c r="CTF47" s="45"/>
      <c r="CTG47" s="45"/>
      <c r="CTH47" s="45"/>
      <c r="CTI47" s="45"/>
      <c r="CTJ47" s="45"/>
      <c r="CTK47" s="45"/>
      <c r="CTL47" s="45"/>
      <c r="CTM47" s="45"/>
      <c r="CTN47" s="45"/>
      <c r="CTO47" s="45"/>
      <c r="CTP47" s="45"/>
      <c r="CTQ47" s="45"/>
      <c r="CTR47" s="45"/>
      <c r="CTS47" s="45"/>
      <c r="CTT47" s="45"/>
      <c r="CTU47" s="45"/>
      <c r="CTV47" s="45"/>
      <c r="CTW47" s="45"/>
      <c r="CTX47" s="45"/>
      <c r="CTY47" s="45"/>
      <c r="CTZ47" s="45"/>
      <c r="CUA47" s="45"/>
      <c r="CUB47" s="45"/>
      <c r="CUC47" s="45"/>
      <c r="CUD47" s="45"/>
      <c r="CUE47" s="45"/>
      <c r="CUF47" s="45"/>
      <c r="CUG47" s="45"/>
      <c r="CUH47" s="45"/>
      <c r="CUI47" s="45"/>
      <c r="CUJ47" s="45"/>
      <c r="CUK47" s="45"/>
      <c r="CUL47" s="45"/>
      <c r="CUM47" s="45"/>
      <c r="CUN47" s="45"/>
      <c r="CUO47" s="45"/>
      <c r="CUP47" s="45"/>
      <c r="CUQ47" s="45"/>
      <c r="CUR47" s="45"/>
      <c r="CUS47" s="45"/>
      <c r="CUT47" s="45"/>
      <c r="CUU47" s="45"/>
      <c r="CUV47" s="45"/>
      <c r="CUW47" s="45"/>
      <c r="CUX47" s="45"/>
      <c r="CUY47" s="45"/>
      <c r="CUZ47" s="45"/>
      <c r="CVA47" s="45"/>
      <c r="CVB47" s="45"/>
      <c r="CVC47" s="45"/>
      <c r="CVD47" s="45"/>
      <c r="CVE47" s="45"/>
      <c r="CVF47" s="45"/>
      <c r="CVG47" s="45"/>
      <c r="CVH47" s="45"/>
      <c r="CVI47" s="45"/>
      <c r="CVJ47" s="45"/>
      <c r="CVK47" s="45"/>
      <c r="CVL47" s="45"/>
      <c r="CVM47" s="45"/>
      <c r="CVN47" s="45"/>
      <c r="CVO47" s="45"/>
      <c r="CVP47" s="45"/>
      <c r="CVQ47" s="45"/>
      <c r="CVR47" s="45"/>
      <c r="CVS47" s="45"/>
      <c r="CVT47" s="45"/>
      <c r="CVU47" s="45"/>
      <c r="CVV47" s="45"/>
      <c r="CVW47" s="45"/>
      <c r="CVX47" s="45"/>
      <c r="CVY47" s="45"/>
      <c r="CVZ47" s="45"/>
      <c r="CWA47" s="45"/>
      <c r="CWB47" s="45"/>
      <c r="CWC47" s="45"/>
      <c r="CWD47" s="45"/>
      <c r="CWE47" s="45"/>
      <c r="CWF47" s="45"/>
      <c r="CWG47" s="45"/>
      <c r="CWH47" s="45"/>
      <c r="CWI47" s="45"/>
      <c r="CWJ47" s="45"/>
      <c r="CWK47" s="45"/>
      <c r="CWL47" s="45"/>
      <c r="CWM47" s="45"/>
      <c r="CWN47" s="45"/>
      <c r="CWO47" s="45"/>
      <c r="CWP47" s="45"/>
      <c r="CWQ47" s="45"/>
      <c r="CWR47" s="45"/>
      <c r="CWS47" s="45"/>
      <c r="CWT47" s="45"/>
      <c r="CWU47" s="45"/>
      <c r="CWV47" s="45"/>
      <c r="CWW47" s="45"/>
      <c r="CWX47" s="45"/>
      <c r="CWY47" s="45"/>
      <c r="CWZ47" s="45"/>
      <c r="CXA47" s="45"/>
      <c r="CXB47" s="45"/>
      <c r="CXC47" s="45"/>
      <c r="CXD47" s="45"/>
      <c r="CXE47" s="45"/>
      <c r="CXF47" s="45"/>
      <c r="CXG47" s="45"/>
      <c r="CXH47" s="45"/>
      <c r="CXI47" s="45"/>
      <c r="CXJ47" s="45"/>
      <c r="CXK47" s="45"/>
      <c r="CXL47" s="45"/>
      <c r="CXM47" s="45"/>
      <c r="CXN47" s="45"/>
      <c r="CXO47" s="45"/>
      <c r="CXP47" s="45"/>
      <c r="CXQ47" s="45"/>
      <c r="CXR47" s="45"/>
      <c r="CXS47" s="45"/>
      <c r="CXT47" s="45"/>
      <c r="CXU47" s="45"/>
      <c r="CXV47" s="45"/>
      <c r="CXW47" s="45"/>
      <c r="CXX47" s="45"/>
      <c r="CXY47" s="45"/>
      <c r="CXZ47" s="45"/>
      <c r="CYA47" s="45"/>
      <c r="CYB47" s="45"/>
      <c r="CYC47" s="45"/>
      <c r="CYD47" s="45"/>
      <c r="CYE47" s="45"/>
      <c r="CYF47" s="45"/>
      <c r="CYG47" s="45"/>
      <c r="CYH47" s="45"/>
      <c r="CYI47" s="45"/>
      <c r="CYJ47" s="45"/>
      <c r="CYK47" s="45"/>
      <c r="CYL47" s="45"/>
      <c r="CYM47" s="45"/>
      <c r="CYN47" s="45"/>
      <c r="CYO47" s="45"/>
      <c r="CYP47" s="45"/>
      <c r="CYQ47" s="45"/>
      <c r="CYR47" s="45"/>
      <c r="CYS47" s="45"/>
      <c r="CYT47" s="45"/>
      <c r="CYU47" s="45"/>
      <c r="CYV47" s="45"/>
      <c r="CYW47" s="45"/>
      <c r="CYX47" s="45"/>
      <c r="CYY47" s="45"/>
      <c r="CYZ47" s="45"/>
      <c r="CZA47" s="45"/>
      <c r="CZB47" s="45"/>
      <c r="CZC47" s="45"/>
      <c r="CZD47" s="45"/>
      <c r="CZE47" s="45"/>
      <c r="CZF47" s="45"/>
      <c r="CZG47" s="45"/>
      <c r="CZH47" s="45"/>
      <c r="CZI47" s="45"/>
      <c r="CZJ47" s="45"/>
      <c r="CZK47" s="45"/>
      <c r="CZL47" s="45"/>
      <c r="CZM47" s="45"/>
      <c r="CZN47" s="45"/>
      <c r="CZO47" s="45"/>
      <c r="CZP47" s="45"/>
      <c r="CZQ47" s="45"/>
      <c r="CZR47" s="45"/>
      <c r="CZS47" s="45"/>
      <c r="CZT47" s="45"/>
      <c r="CZU47" s="45"/>
      <c r="CZV47" s="45"/>
      <c r="CZW47" s="45"/>
      <c r="CZX47" s="45"/>
      <c r="CZY47" s="45"/>
      <c r="CZZ47" s="45"/>
      <c r="DAA47" s="45"/>
      <c r="DAB47" s="45"/>
      <c r="DAC47" s="45"/>
      <c r="DAD47" s="45"/>
      <c r="DAE47" s="45"/>
      <c r="DAF47" s="45"/>
      <c r="DAG47" s="45"/>
      <c r="DAH47" s="45"/>
      <c r="DAI47" s="45"/>
      <c r="DAJ47" s="45"/>
      <c r="DAK47" s="45"/>
      <c r="DAL47" s="45"/>
      <c r="DAM47" s="45"/>
      <c r="DAN47" s="45"/>
      <c r="DAO47" s="45"/>
      <c r="DAP47" s="45"/>
      <c r="DAQ47" s="45"/>
      <c r="DAR47" s="45"/>
      <c r="DAS47" s="45"/>
      <c r="DAT47" s="45"/>
      <c r="DAU47" s="45"/>
      <c r="DAV47" s="45"/>
      <c r="DAW47" s="45"/>
      <c r="DAX47" s="45"/>
      <c r="DAY47" s="45"/>
      <c r="DAZ47" s="45"/>
      <c r="DBA47" s="45"/>
      <c r="DBB47" s="45"/>
      <c r="DBC47" s="45"/>
      <c r="DBD47" s="45"/>
      <c r="DBE47" s="45"/>
      <c r="DBF47" s="45"/>
      <c r="DBG47" s="45"/>
      <c r="DBH47" s="45"/>
      <c r="DBI47" s="45"/>
      <c r="DBJ47" s="45"/>
      <c r="DBK47" s="45"/>
      <c r="DBL47" s="45"/>
      <c r="DBM47" s="45"/>
      <c r="DBN47" s="45"/>
      <c r="DBO47" s="45"/>
      <c r="DBP47" s="45"/>
      <c r="DBQ47" s="45"/>
      <c r="DBR47" s="45"/>
      <c r="DBS47" s="45"/>
      <c r="DBT47" s="45"/>
      <c r="DBU47" s="45"/>
      <c r="DBV47" s="45"/>
      <c r="DBW47" s="45"/>
      <c r="DBX47" s="45"/>
      <c r="DBY47" s="45"/>
      <c r="DBZ47" s="45"/>
      <c r="DCA47" s="45"/>
      <c r="DCB47" s="45"/>
      <c r="DCC47" s="45"/>
      <c r="DCD47" s="45"/>
      <c r="DCE47" s="45"/>
      <c r="DCF47" s="45"/>
      <c r="DCG47" s="45"/>
      <c r="DCH47" s="45"/>
      <c r="DCI47" s="45"/>
      <c r="DCJ47" s="45"/>
      <c r="DCK47" s="45"/>
      <c r="DCL47" s="45"/>
      <c r="DCM47" s="45"/>
      <c r="DCN47" s="45"/>
      <c r="DCO47" s="45"/>
      <c r="DCP47" s="45"/>
      <c r="DCQ47" s="45"/>
      <c r="DCR47" s="45"/>
      <c r="DCS47" s="45"/>
      <c r="DCT47" s="45"/>
      <c r="DCU47" s="45"/>
      <c r="DCV47" s="45"/>
      <c r="DCW47" s="45"/>
      <c r="DCX47" s="45"/>
      <c r="DCY47" s="45"/>
      <c r="DCZ47" s="45"/>
      <c r="DDA47" s="45"/>
      <c r="DDB47" s="45"/>
      <c r="DDC47" s="45"/>
      <c r="DDD47" s="45"/>
      <c r="DDE47" s="45"/>
      <c r="DDF47" s="45"/>
      <c r="DDG47" s="45"/>
      <c r="DDH47" s="45"/>
      <c r="DDI47" s="45"/>
      <c r="DDJ47" s="45"/>
      <c r="DDK47" s="45"/>
      <c r="DDL47" s="45"/>
      <c r="DDM47" s="45"/>
      <c r="DDN47" s="45"/>
      <c r="DDO47" s="45"/>
      <c r="DDP47" s="45"/>
      <c r="DDQ47" s="45"/>
      <c r="DDR47" s="45"/>
      <c r="DDS47" s="45"/>
      <c r="DDT47" s="45"/>
      <c r="DDU47" s="45"/>
      <c r="DDV47" s="45"/>
      <c r="DDW47" s="45"/>
      <c r="DDX47" s="45"/>
      <c r="DDY47" s="45"/>
      <c r="DDZ47" s="45"/>
      <c r="DEA47" s="45"/>
      <c r="DEB47" s="45"/>
      <c r="DEC47" s="45"/>
      <c r="DED47" s="45"/>
      <c r="DEE47" s="45"/>
      <c r="DEF47" s="45"/>
      <c r="DEG47" s="45"/>
      <c r="DEH47" s="45"/>
      <c r="DEI47" s="45"/>
      <c r="DEJ47" s="45"/>
      <c r="DEK47" s="45"/>
      <c r="DEL47" s="45"/>
      <c r="DEM47" s="45"/>
      <c r="DEN47" s="45"/>
      <c r="DEO47" s="45"/>
      <c r="DEP47" s="45"/>
      <c r="DEQ47" s="45"/>
      <c r="DER47" s="45"/>
      <c r="DES47" s="45"/>
      <c r="DET47" s="45"/>
      <c r="DEU47" s="45"/>
      <c r="DEV47" s="45"/>
      <c r="DEW47" s="45"/>
      <c r="DEX47" s="45"/>
      <c r="DEY47" s="45"/>
      <c r="DEZ47" s="45"/>
      <c r="DFA47" s="45"/>
      <c r="DFB47" s="45"/>
      <c r="DFC47" s="45"/>
      <c r="DFD47" s="45"/>
      <c r="DFE47" s="45"/>
      <c r="DFF47" s="45"/>
      <c r="DFG47" s="45"/>
      <c r="DFH47" s="45"/>
      <c r="DFI47" s="45"/>
      <c r="DFJ47" s="45"/>
      <c r="DFK47" s="45"/>
      <c r="DFL47" s="45"/>
      <c r="DFM47" s="45"/>
      <c r="DFN47" s="45"/>
      <c r="DFO47" s="45"/>
      <c r="DFP47" s="45"/>
      <c r="DFQ47" s="45"/>
      <c r="DFR47" s="45"/>
      <c r="DFS47" s="45"/>
      <c r="DFT47" s="45"/>
      <c r="DFU47" s="45"/>
      <c r="DFV47" s="45"/>
      <c r="DFW47" s="45"/>
      <c r="DFX47" s="45"/>
      <c r="DFY47" s="45"/>
      <c r="DFZ47" s="45"/>
      <c r="DGA47" s="45"/>
      <c r="DGB47" s="45"/>
      <c r="DGC47" s="45"/>
      <c r="DGD47" s="45"/>
      <c r="DGE47" s="45"/>
      <c r="DGF47" s="45"/>
      <c r="DGG47" s="45"/>
      <c r="DGH47" s="45"/>
      <c r="DGI47" s="45"/>
      <c r="DGJ47" s="45"/>
      <c r="DGK47" s="45"/>
      <c r="DGL47" s="45"/>
      <c r="DGM47" s="45"/>
      <c r="DGN47" s="45"/>
      <c r="DGO47" s="45"/>
      <c r="DGP47" s="45"/>
      <c r="DGQ47" s="45"/>
      <c r="DGR47" s="45"/>
      <c r="DGS47" s="45"/>
      <c r="DGT47" s="45"/>
      <c r="DGU47" s="45"/>
      <c r="DGV47" s="45"/>
      <c r="DGW47" s="45"/>
      <c r="DGX47" s="45"/>
      <c r="DGY47" s="45"/>
      <c r="DGZ47" s="45"/>
      <c r="DHA47" s="45"/>
      <c r="DHB47" s="45"/>
      <c r="DHC47" s="45"/>
      <c r="DHD47" s="45"/>
      <c r="DHE47" s="45"/>
      <c r="DHF47" s="45"/>
      <c r="DHG47" s="45"/>
      <c r="DHH47" s="45"/>
      <c r="DHI47" s="45"/>
      <c r="DHJ47" s="45"/>
      <c r="DHK47" s="45"/>
      <c r="DHL47" s="45"/>
      <c r="DHM47" s="45"/>
      <c r="DHN47" s="45"/>
      <c r="DHO47" s="45"/>
      <c r="DHP47" s="45"/>
      <c r="DHQ47" s="45"/>
      <c r="DHR47" s="45"/>
      <c r="DHS47" s="45"/>
      <c r="DHT47" s="45"/>
      <c r="DHU47" s="45"/>
      <c r="DHV47" s="45"/>
      <c r="DHW47" s="45"/>
      <c r="DHX47" s="45"/>
      <c r="DHY47" s="45"/>
      <c r="DHZ47" s="45"/>
      <c r="DIA47" s="45"/>
      <c r="DIB47" s="45"/>
      <c r="DIC47" s="45"/>
      <c r="DID47" s="45"/>
      <c r="DIE47" s="45"/>
      <c r="DIF47" s="45"/>
      <c r="DIG47" s="45"/>
      <c r="DIH47" s="45"/>
      <c r="DII47" s="45"/>
      <c r="DIJ47" s="45"/>
      <c r="DIK47" s="45"/>
      <c r="DIL47" s="45"/>
      <c r="DIM47" s="45"/>
      <c r="DIN47" s="45"/>
      <c r="DIO47" s="45"/>
      <c r="DIP47" s="45"/>
      <c r="DIQ47" s="45"/>
      <c r="DIR47" s="45"/>
      <c r="DIS47" s="45"/>
      <c r="DIT47" s="45"/>
      <c r="DIU47" s="45"/>
      <c r="DIV47" s="45"/>
      <c r="DIW47" s="45"/>
      <c r="DIX47" s="45"/>
      <c r="DIY47" s="45"/>
      <c r="DIZ47" s="45"/>
      <c r="DJA47" s="45"/>
      <c r="DJB47" s="45"/>
      <c r="DJC47" s="45"/>
      <c r="DJD47" s="45"/>
      <c r="DJE47" s="45"/>
      <c r="DJF47" s="45"/>
      <c r="DJG47" s="45"/>
      <c r="DJH47" s="45"/>
      <c r="DJI47" s="45"/>
      <c r="DJJ47" s="45"/>
      <c r="DJK47" s="45"/>
      <c r="DJL47" s="45"/>
      <c r="DJM47" s="45"/>
      <c r="DJN47" s="45"/>
      <c r="DJO47" s="45"/>
      <c r="DJP47" s="45"/>
      <c r="DJQ47" s="45"/>
      <c r="DJR47" s="45"/>
      <c r="DJS47" s="45"/>
      <c r="DJT47" s="45"/>
      <c r="DJU47" s="45"/>
      <c r="DJV47" s="45"/>
      <c r="DJW47" s="45"/>
      <c r="DJX47" s="45"/>
      <c r="DJY47" s="45"/>
      <c r="DJZ47" s="45"/>
      <c r="DKA47" s="45"/>
      <c r="DKB47" s="45"/>
      <c r="DKC47" s="45"/>
      <c r="DKD47" s="45"/>
      <c r="DKE47" s="45"/>
      <c r="DKF47" s="45"/>
      <c r="DKG47" s="45"/>
      <c r="DKH47" s="45"/>
      <c r="DKI47" s="45"/>
      <c r="DKJ47" s="45"/>
      <c r="DKK47" s="45"/>
      <c r="DKL47" s="45"/>
      <c r="DKM47" s="45"/>
      <c r="DKN47" s="45"/>
      <c r="DKO47" s="45"/>
      <c r="DKP47" s="45"/>
      <c r="DKQ47" s="45"/>
      <c r="DKR47" s="45"/>
      <c r="DKS47" s="45"/>
      <c r="DKT47" s="45"/>
      <c r="DKU47" s="45"/>
      <c r="DKV47" s="45"/>
      <c r="DKW47" s="45"/>
      <c r="DKX47" s="45"/>
      <c r="DKY47" s="45"/>
      <c r="DKZ47" s="45"/>
      <c r="DLA47" s="45"/>
      <c r="DLB47" s="45"/>
      <c r="DLC47" s="45"/>
      <c r="DLD47" s="45"/>
      <c r="DLE47" s="45"/>
      <c r="DLF47" s="45"/>
      <c r="DLG47" s="45"/>
      <c r="DLH47" s="45"/>
      <c r="DLI47" s="45"/>
      <c r="DLJ47" s="45"/>
      <c r="DLK47" s="45"/>
      <c r="DLL47" s="45"/>
      <c r="DLM47" s="45"/>
      <c r="DLN47" s="45"/>
      <c r="DLO47" s="45"/>
      <c r="DLP47" s="45"/>
      <c r="DLQ47" s="45"/>
      <c r="DLR47" s="45"/>
      <c r="DLS47" s="45"/>
      <c r="DLT47" s="45"/>
      <c r="DLU47" s="45"/>
      <c r="DLV47" s="45"/>
      <c r="DLW47" s="45"/>
      <c r="DLX47" s="45"/>
      <c r="DLY47" s="45"/>
      <c r="DLZ47" s="45"/>
      <c r="DMA47" s="45"/>
      <c r="DMB47" s="45"/>
      <c r="DMC47" s="45"/>
      <c r="DMD47" s="45"/>
      <c r="DME47" s="45"/>
      <c r="DMF47" s="45"/>
      <c r="DMG47" s="45"/>
      <c r="DMH47" s="45"/>
      <c r="DMI47" s="45"/>
      <c r="DMJ47" s="45"/>
      <c r="DMK47" s="45"/>
      <c r="DML47" s="45"/>
      <c r="DMM47" s="45"/>
      <c r="DMN47" s="45"/>
      <c r="DMO47" s="45"/>
      <c r="DMP47" s="45"/>
      <c r="DMQ47" s="45"/>
      <c r="DMR47" s="45"/>
      <c r="DMS47" s="45"/>
      <c r="DMT47" s="45"/>
      <c r="DMU47" s="45"/>
      <c r="DMV47" s="45"/>
      <c r="DMW47" s="45"/>
      <c r="DMX47" s="45"/>
      <c r="DMY47" s="45"/>
      <c r="DMZ47" s="45"/>
      <c r="DNA47" s="45"/>
      <c r="DNB47" s="45"/>
      <c r="DNC47" s="45"/>
      <c r="DND47" s="45"/>
      <c r="DNE47" s="45"/>
      <c r="DNF47" s="45"/>
      <c r="DNG47" s="45"/>
      <c r="DNH47" s="45"/>
      <c r="DNI47" s="45"/>
      <c r="DNJ47" s="45"/>
      <c r="DNK47" s="45"/>
      <c r="DNL47" s="45"/>
      <c r="DNM47" s="45"/>
      <c r="DNN47" s="45"/>
      <c r="DNO47" s="45"/>
      <c r="DNP47" s="45"/>
      <c r="DNQ47" s="45"/>
      <c r="DNR47" s="45"/>
      <c r="DNS47" s="45"/>
      <c r="DNT47" s="45"/>
      <c r="DNU47" s="45"/>
      <c r="DNV47" s="45"/>
      <c r="DNW47" s="45"/>
      <c r="DNX47" s="45"/>
      <c r="DNY47" s="45"/>
      <c r="DNZ47" s="45"/>
      <c r="DOA47" s="45"/>
      <c r="DOB47" s="45"/>
      <c r="DOC47" s="45"/>
      <c r="DOD47" s="45"/>
      <c r="DOE47" s="45"/>
      <c r="DOF47" s="45"/>
      <c r="DOG47" s="45"/>
      <c r="DOH47" s="45"/>
      <c r="DOI47" s="45"/>
      <c r="DOJ47" s="45"/>
      <c r="DOK47" s="45"/>
      <c r="DOL47" s="45"/>
      <c r="DOM47" s="45"/>
      <c r="DON47" s="45"/>
      <c r="DOO47" s="45"/>
      <c r="DOP47" s="45"/>
      <c r="DOQ47" s="45"/>
      <c r="DOR47" s="45"/>
      <c r="DOS47" s="45"/>
      <c r="DOT47" s="45"/>
      <c r="DOU47" s="45"/>
      <c r="DOV47" s="45"/>
      <c r="DOW47" s="45"/>
      <c r="DOX47" s="45"/>
      <c r="DOY47" s="45"/>
      <c r="DOZ47" s="45"/>
      <c r="DPA47" s="45"/>
      <c r="DPB47" s="45"/>
      <c r="DPC47" s="45"/>
      <c r="DPD47" s="45"/>
      <c r="DPE47" s="45"/>
      <c r="DPF47" s="45"/>
      <c r="DPG47" s="45"/>
      <c r="DPH47" s="45"/>
      <c r="DPI47" s="45"/>
      <c r="DPJ47" s="45"/>
      <c r="DPK47" s="45"/>
      <c r="DPL47" s="45"/>
      <c r="DPM47" s="45"/>
      <c r="DPN47" s="45"/>
      <c r="DPO47" s="45"/>
      <c r="DPP47" s="45"/>
      <c r="DPQ47" s="45"/>
      <c r="DPR47" s="45"/>
      <c r="DPS47" s="45"/>
      <c r="DPT47" s="45"/>
      <c r="DPU47" s="45"/>
      <c r="DPV47" s="45"/>
      <c r="DPW47" s="45"/>
      <c r="DPX47" s="45"/>
      <c r="DPY47" s="45"/>
      <c r="DPZ47" s="45"/>
      <c r="DQA47" s="45"/>
      <c r="DQB47" s="45"/>
      <c r="DQC47" s="45"/>
      <c r="DQD47" s="45"/>
      <c r="DQE47" s="45"/>
      <c r="DQF47" s="45"/>
      <c r="DQG47" s="45"/>
      <c r="DQH47" s="45"/>
      <c r="DQI47" s="45"/>
      <c r="DQJ47" s="45"/>
      <c r="DQK47" s="45"/>
      <c r="DQL47" s="45"/>
      <c r="DQM47" s="45"/>
      <c r="DQN47" s="45"/>
      <c r="DQO47" s="45"/>
      <c r="DQP47" s="45"/>
      <c r="DQQ47" s="45"/>
      <c r="DQR47" s="45"/>
      <c r="DQS47" s="45"/>
      <c r="DQT47" s="45"/>
      <c r="DQU47" s="45"/>
      <c r="DQV47" s="45"/>
      <c r="DQW47" s="45"/>
      <c r="DQX47" s="45"/>
      <c r="DQY47" s="45"/>
      <c r="DQZ47" s="45"/>
      <c r="DRA47" s="45"/>
      <c r="DRB47" s="45"/>
      <c r="DRC47" s="45"/>
      <c r="DRD47" s="45"/>
      <c r="DRE47" s="45"/>
      <c r="DRF47" s="45"/>
      <c r="DRG47" s="45"/>
      <c r="DRH47" s="45"/>
      <c r="DRI47" s="45"/>
      <c r="DRJ47" s="45"/>
      <c r="DRK47" s="45"/>
      <c r="DRL47" s="45"/>
      <c r="DRM47" s="45"/>
      <c r="DRN47" s="45"/>
      <c r="DRO47" s="45"/>
      <c r="DRP47" s="45"/>
      <c r="DRQ47" s="45"/>
      <c r="DRR47" s="45"/>
      <c r="DRS47" s="45"/>
      <c r="DRT47" s="45"/>
      <c r="DRU47" s="45"/>
      <c r="DRV47" s="45"/>
      <c r="DRW47" s="45"/>
      <c r="DRX47" s="45"/>
      <c r="DRY47" s="45"/>
      <c r="DRZ47" s="45"/>
      <c r="DSA47" s="45"/>
      <c r="DSB47" s="45"/>
      <c r="DSC47" s="45"/>
      <c r="DSD47" s="45"/>
      <c r="DSE47" s="45"/>
      <c r="DSF47" s="45"/>
      <c r="DSG47" s="45"/>
      <c r="DSH47" s="45"/>
      <c r="DSI47" s="45"/>
      <c r="DSJ47" s="45"/>
      <c r="DSK47" s="45"/>
      <c r="DSL47" s="45"/>
      <c r="DSM47" s="45"/>
      <c r="DSN47" s="45"/>
      <c r="DSO47" s="45"/>
      <c r="DSP47" s="45"/>
      <c r="DSQ47" s="45"/>
      <c r="DSR47" s="45"/>
      <c r="DSS47" s="45"/>
      <c r="DST47" s="45"/>
      <c r="DSU47" s="45"/>
      <c r="DSV47" s="45"/>
      <c r="DSW47" s="45"/>
      <c r="DSX47" s="45"/>
      <c r="DSY47" s="45"/>
      <c r="DSZ47" s="45"/>
      <c r="DTA47" s="45"/>
      <c r="DTB47" s="45"/>
      <c r="DTC47" s="45"/>
      <c r="DTD47" s="45"/>
      <c r="DTE47" s="45"/>
      <c r="DTF47" s="45"/>
      <c r="DTG47" s="45"/>
      <c r="DTH47" s="45"/>
      <c r="DTI47" s="45"/>
      <c r="DTJ47" s="45"/>
      <c r="DTK47" s="45"/>
      <c r="DTL47" s="45"/>
      <c r="DTM47" s="45"/>
      <c r="DTN47" s="45"/>
      <c r="DTO47" s="45"/>
      <c r="DTP47" s="45"/>
      <c r="DTQ47" s="45"/>
      <c r="DTR47" s="45"/>
      <c r="DTS47" s="45"/>
      <c r="DTT47" s="45"/>
      <c r="DTU47" s="45"/>
      <c r="DTV47" s="45"/>
      <c r="DTW47" s="45"/>
      <c r="DTX47" s="45"/>
      <c r="DTY47" s="45"/>
      <c r="DTZ47" s="45"/>
      <c r="DUA47" s="45"/>
      <c r="DUB47" s="45"/>
      <c r="DUC47" s="45"/>
      <c r="DUD47" s="45"/>
      <c r="DUE47" s="45"/>
      <c r="DUF47" s="45"/>
      <c r="DUG47" s="45"/>
      <c r="DUH47" s="45"/>
      <c r="DUI47" s="45"/>
      <c r="DUJ47" s="45"/>
      <c r="DUK47" s="45"/>
      <c r="DUL47" s="45"/>
      <c r="DUM47" s="45"/>
      <c r="DUN47" s="45"/>
      <c r="DUO47" s="45"/>
      <c r="DUP47" s="45"/>
      <c r="DUQ47" s="45"/>
      <c r="DUR47" s="45"/>
      <c r="DUS47" s="45"/>
      <c r="DUT47" s="45"/>
      <c r="DUU47" s="45"/>
      <c r="DUV47" s="45"/>
      <c r="DUW47" s="45"/>
      <c r="DUX47" s="45"/>
      <c r="DUY47" s="45"/>
      <c r="DUZ47" s="45"/>
      <c r="DVA47" s="45"/>
      <c r="DVB47" s="45"/>
      <c r="DVC47" s="45"/>
      <c r="DVD47" s="45"/>
      <c r="DVE47" s="45"/>
      <c r="DVF47" s="45"/>
      <c r="DVG47" s="45"/>
      <c r="DVH47" s="45"/>
      <c r="DVI47" s="45"/>
      <c r="DVJ47" s="45"/>
      <c r="DVK47" s="45"/>
      <c r="DVL47" s="45"/>
      <c r="DVM47" s="45"/>
      <c r="DVN47" s="45"/>
      <c r="DVO47" s="45"/>
      <c r="DVP47" s="45"/>
      <c r="DVQ47" s="45"/>
      <c r="DVR47" s="45"/>
      <c r="DVS47" s="45"/>
      <c r="DVT47" s="45"/>
      <c r="DVU47" s="45"/>
      <c r="DVV47" s="45"/>
      <c r="DVW47" s="45"/>
      <c r="DVX47" s="45"/>
      <c r="DVY47" s="45"/>
      <c r="DVZ47" s="45"/>
      <c r="DWA47" s="45"/>
      <c r="DWB47" s="45"/>
      <c r="DWC47" s="45"/>
      <c r="DWD47" s="45"/>
      <c r="DWE47" s="45"/>
      <c r="DWF47" s="45"/>
      <c r="DWG47" s="45"/>
      <c r="DWH47" s="45"/>
      <c r="DWI47" s="45"/>
      <c r="DWJ47" s="45"/>
      <c r="DWK47" s="45"/>
      <c r="DWL47" s="45"/>
      <c r="DWM47" s="45"/>
      <c r="DWN47" s="45"/>
      <c r="DWO47" s="45"/>
      <c r="DWP47" s="45"/>
      <c r="DWQ47" s="45"/>
      <c r="DWR47" s="45"/>
      <c r="DWS47" s="45"/>
      <c r="DWT47" s="45"/>
      <c r="DWU47" s="45"/>
      <c r="DWV47" s="45"/>
      <c r="DWW47" s="45"/>
      <c r="DWX47" s="45"/>
      <c r="DWY47" s="45"/>
      <c r="DWZ47" s="45"/>
      <c r="DXA47" s="45"/>
      <c r="DXB47" s="45"/>
      <c r="DXC47" s="45"/>
      <c r="DXD47" s="45"/>
      <c r="DXE47" s="45"/>
      <c r="DXF47" s="45"/>
      <c r="DXG47" s="45"/>
      <c r="DXH47" s="45"/>
      <c r="DXI47" s="45"/>
      <c r="DXJ47" s="45"/>
      <c r="DXK47" s="45"/>
      <c r="DXL47" s="45"/>
      <c r="DXM47" s="45"/>
      <c r="DXN47" s="45"/>
      <c r="DXO47" s="45"/>
      <c r="DXP47" s="45"/>
      <c r="DXQ47" s="45"/>
      <c r="DXR47" s="45"/>
      <c r="DXS47" s="45"/>
      <c r="DXT47" s="45"/>
      <c r="DXU47" s="45"/>
      <c r="DXV47" s="45"/>
      <c r="DXW47" s="45"/>
      <c r="DXX47" s="45"/>
      <c r="DXY47" s="45"/>
      <c r="DXZ47" s="45"/>
      <c r="DYA47" s="45"/>
      <c r="DYB47" s="45"/>
      <c r="DYC47" s="45"/>
      <c r="DYD47" s="45"/>
      <c r="DYE47" s="45"/>
      <c r="DYF47" s="45"/>
      <c r="DYG47" s="45"/>
      <c r="DYH47" s="45"/>
      <c r="DYI47" s="45"/>
      <c r="DYJ47" s="45"/>
      <c r="DYK47" s="45"/>
      <c r="DYL47" s="45"/>
      <c r="DYM47" s="45"/>
      <c r="DYN47" s="45"/>
      <c r="DYO47" s="45"/>
      <c r="DYP47" s="45"/>
      <c r="DYQ47" s="45"/>
      <c r="DYR47" s="45"/>
      <c r="DYS47" s="45"/>
      <c r="DYT47" s="45"/>
      <c r="DYU47" s="45"/>
      <c r="DYV47" s="45"/>
      <c r="DYW47" s="45"/>
      <c r="DYX47" s="45"/>
      <c r="DYY47" s="45"/>
      <c r="DYZ47" s="45"/>
      <c r="DZA47" s="45"/>
      <c r="DZB47" s="45"/>
      <c r="DZC47" s="45"/>
      <c r="DZD47" s="45"/>
      <c r="DZE47" s="45"/>
      <c r="DZF47" s="45"/>
      <c r="DZG47" s="45"/>
      <c r="DZH47" s="45"/>
      <c r="DZI47" s="45"/>
      <c r="DZJ47" s="45"/>
      <c r="DZK47" s="45"/>
      <c r="DZL47" s="45"/>
      <c r="DZM47" s="45"/>
      <c r="DZN47" s="45"/>
      <c r="DZO47" s="45"/>
      <c r="DZP47" s="45"/>
      <c r="DZQ47" s="45"/>
      <c r="DZR47" s="45"/>
      <c r="DZS47" s="45"/>
      <c r="DZT47" s="45"/>
      <c r="DZU47" s="45"/>
      <c r="DZV47" s="45"/>
      <c r="DZW47" s="45"/>
      <c r="DZX47" s="45"/>
      <c r="DZY47" s="45"/>
      <c r="DZZ47" s="45"/>
      <c r="EAA47" s="45"/>
      <c r="EAB47" s="45"/>
      <c r="EAC47" s="45"/>
      <c r="EAD47" s="45"/>
      <c r="EAE47" s="45"/>
      <c r="EAF47" s="45"/>
      <c r="EAG47" s="45"/>
      <c r="EAH47" s="45"/>
      <c r="EAI47" s="45"/>
      <c r="EAJ47" s="45"/>
      <c r="EAK47" s="45"/>
      <c r="EAL47" s="45"/>
      <c r="EAM47" s="45"/>
      <c r="EAN47" s="45"/>
      <c r="EAO47" s="45"/>
      <c r="EAP47" s="45"/>
      <c r="EAQ47" s="45"/>
      <c r="EAR47" s="45"/>
      <c r="EAS47" s="45"/>
      <c r="EAT47" s="45"/>
      <c r="EAU47" s="45"/>
      <c r="EAV47" s="45"/>
      <c r="EAW47" s="45"/>
      <c r="EAX47" s="45"/>
      <c r="EAY47" s="45"/>
      <c r="EAZ47" s="45"/>
      <c r="EBA47" s="45"/>
      <c r="EBB47" s="45"/>
      <c r="EBC47" s="45"/>
      <c r="EBD47" s="45"/>
      <c r="EBE47" s="45"/>
      <c r="EBF47" s="45"/>
      <c r="EBG47" s="45"/>
      <c r="EBH47" s="45"/>
      <c r="EBI47" s="45"/>
      <c r="EBJ47" s="45"/>
      <c r="EBK47" s="45"/>
      <c r="EBL47" s="45"/>
      <c r="EBM47" s="45"/>
      <c r="EBN47" s="45"/>
      <c r="EBO47" s="45"/>
      <c r="EBP47" s="45"/>
      <c r="EBQ47" s="45"/>
      <c r="EBR47" s="45"/>
      <c r="EBS47" s="45"/>
      <c r="EBT47" s="45"/>
      <c r="EBU47" s="45"/>
      <c r="EBV47" s="45"/>
      <c r="EBW47" s="45"/>
      <c r="EBX47" s="45"/>
      <c r="EBY47" s="45"/>
      <c r="EBZ47" s="45"/>
      <c r="ECA47" s="45"/>
      <c r="ECB47" s="45"/>
      <c r="ECC47" s="45"/>
      <c r="ECD47" s="45"/>
      <c r="ECE47" s="45"/>
      <c r="ECF47" s="45"/>
      <c r="ECG47" s="45"/>
      <c r="ECH47" s="45"/>
      <c r="ECI47" s="45"/>
      <c r="ECJ47" s="45"/>
      <c r="ECK47" s="45"/>
      <c r="ECL47" s="45"/>
      <c r="ECM47" s="45"/>
      <c r="ECN47" s="45"/>
      <c r="ECO47" s="45"/>
      <c r="ECP47" s="45"/>
      <c r="ECQ47" s="45"/>
      <c r="ECR47" s="45"/>
      <c r="ECS47" s="45"/>
      <c r="ECT47" s="45"/>
      <c r="ECU47" s="45"/>
      <c r="ECV47" s="45"/>
      <c r="ECW47" s="45"/>
      <c r="ECX47" s="45"/>
      <c r="ECY47" s="45"/>
      <c r="ECZ47" s="45"/>
      <c r="EDA47" s="45"/>
      <c r="EDB47" s="45"/>
      <c r="EDC47" s="45"/>
      <c r="EDD47" s="45"/>
      <c r="EDE47" s="45"/>
      <c r="EDF47" s="45"/>
      <c r="EDG47" s="45"/>
      <c r="EDH47" s="45"/>
      <c r="EDI47" s="45"/>
      <c r="EDJ47" s="45"/>
      <c r="EDK47" s="45"/>
      <c r="EDL47" s="45"/>
      <c r="EDM47" s="45"/>
      <c r="EDN47" s="45"/>
      <c r="EDO47" s="45"/>
      <c r="EDP47" s="45"/>
      <c r="EDQ47" s="45"/>
      <c r="EDR47" s="45"/>
      <c r="EDS47" s="45"/>
      <c r="EDT47" s="45"/>
      <c r="EDU47" s="45"/>
      <c r="EDV47" s="45"/>
      <c r="EDW47" s="45"/>
      <c r="EDX47" s="45"/>
      <c r="EDY47" s="45"/>
      <c r="EDZ47" s="45"/>
      <c r="EEA47" s="45"/>
      <c r="EEB47" s="45"/>
      <c r="EEC47" s="45"/>
      <c r="EED47" s="45"/>
      <c r="EEE47" s="45"/>
      <c r="EEF47" s="45"/>
      <c r="EEG47" s="45"/>
      <c r="EEH47" s="45"/>
      <c r="EEI47" s="45"/>
      <c r="EEJ47" s="45"/>
      <c r="EEK47" s="45"/>
      <c r="EEL47" s="45"/>
      <c r="EEM47" s="45"/>
      <c r="EEN47" s="45"/>
      <c r="EEO47" s="45"/>
      <c r="EEP47" s="45"/>
      <c r="EEQ47" s="45"/>
      <c r="EER47" s="45"/>
      <c r="EES47" s="45"/>
      <c r="EET47" s="45"/>
      <c r="EEU47" s="45"/>
      <c r="EEV47" s="45"/>
      <c r="EEW47" s="45"/>
      <c r="EEX47" s="45"/>
      <c r="EEY47" s="45"/>
      <c r="EEZ47" s="45"/>
      <c r="EFA47" s="45"/>
      <c r="EFB47" s="45"/>
      <c r="EFC47" s="45"/>
      <c r="EFD47" s="45"/>
      <c r="EFE47" s="45"/>
      <c r="EFF47" s="45"/>
      <c r="EFG47" s="45"/>
      <c r="EFH47" s="45"/>
      <c r="EFI47" s="45"/>
      <c r="EFJ47" s="45"/>
      <c r="EFK47" s="45"/>
      <c r="EFL47" s="45"/>
      <c r="EFM47" s="45"/>
      <c r="EFN47" s="45"/>
      <c r="EFO47" s="45"/>
      <c r="EFP47" s="45"/>
      <c r="EFQ47" s="45"/>
      <c r="EFR47" s="45"/>
      <c r="EFS47" s="45"/>
      <c r="EFT47" s="45"/>
      <c r="EFU47" s="45"/>
      <c r="EFV47" s="45"/>
      <c r="EFW47" s="45"/>
      <c r="EFX47" s="45"/>
      <c r="EFY47" s="45"/>
      <c r="EFZ47" s="45"/>
      <c r="EGA47" s="45"/>
      <c r="EGB47" s="45"/>
      <c r="EGC47" s="45"/>
      <c r="EGD47" s="45"/>
      <c r="EGE47" s="45"/>
      <c r="EGF47" s="45"/>
      <c r="EGG47" s="45"/>
      <c r="EGH47" s="45"/>
      <c r="EGI47" s="45"/>
      <c r="EGJ47" s="45"/>
      <c r="EGK47" s="45"/>
      <c r="EGL47" s="45"/>
      <c r="EGM47" s="45"/>
      <c r="EGN47" s="45"/>
      <c r="EGO47" s="45"/>
      <c r="EGP47" s="45"/>
      <c r="EGQ47" s="45"/>
      <c r="EGR47" s="45"/>
      <c r="EGS47" s="45"/>
      <c r="EGT47" s="45"/>
      <c r="EGU47" s="45"/>
      <c r="EGV47" s="45"/>
      <c r="EGW47" s="45"/>
      <c r="EGX47" s="45"/>
      <c r="EGY47" s="45"/>
      <c r="EGZ47" s="45"/>
      <c r="EHA47" s="45"/>
      <c r="EHB47" s="45"/>
      <c r="EHC47" s="45"/>
      <c r="EHD47" s="45"/>
      <c r="EHE47" s="45"/>
      <c r="EHF47" s="45"/>
      <c r="EHG47" s="45"/>
      <c r="EHH47" s="45"/>
      <c r="EHI47" s="45"/>
      <c r="EHJ47" s="45"/>
      <c r="EHK47" s="45"/>
      <c r="EHL47" s="45"/>
      <c r="EHM47" s="45"/>
      <c r="EHN47" s="45"/>
      <c r="EHO47" s="45"/>
      <c r="EHP47" s="45"/>
      <c r="EHQ47" s="45"/>
      <c r="EHR47" s="45"/>
      <c r="EHS47" s="45"/>
      <c r="EHT47" s="45"/>
      <c r="EHU47" s="45"/>
      <c r="EHV47" s="45"/>
      <c r="EHW47" s="45"/>
      <c r="EHX47" s="45"/>
      <c r="EHY47" s="45"/>
      <c r="EHZ47" s="45"/>
      <c r="EIA47" s="45"/>
      <c r="EIB47" s="45"/>
      <c r="EIC47" s="45"/>
      <c r="EID47" s="45"/>
      <c r="EIE47" s="45"/>
      <c r="EIF47" s="45"/>
      <c r="EIG47" s="45"/>
      <c r="EIH47" s="45"/>
      <c r="EII47" s="45"/>
      <c r="EIJ47" s="45"/>
      <c r="EIK47" s="45"/>
      <c r="EIL47" s="45"/>
      <c r="EIM47" s="45"/>
      <c r="EIN47" s="45"/>
      <c r="EIO47" s="45"/>
      <c r="EIP47" s="45"/>
      <c r="EIQ47" s="45"/>
      <c r="EIR47" s="45"/>
      <c r="EIS47" s="45"/>
      <c r="EIT47" s="45"/>
      <c r="EIU47" s="45"/>
      <c r="EIV47" s="45"/>
      <c r="EIW47" s="45"/>
      <c r="EIX47" s="45"/>
      <c r="EIY47" s="45"/>
      <c r="EIZ47" s="45"/>
      <c r="EJA47" s="45"/>
      <c r="EJB47" s="45"/>
      <c r="EJC47" s="45"/>
      <c r="EJD47" s="45"/>
      <c r="EJE47" s="45"/>
      <c r="EJF47" s="45"/>
      <c r="EJG47" s="45"/>
      <c r="EJH47" s="45"/>
      <c r="EJI47" s="45"/>
      <c r="EJJ47" s="45"/>
      <c r="EJK47" s="45"/>
      <c r="EJL47" s="45"/>
      <c r="EJM47" s="45"/>
      <c r="EJN47" s="45"/>
      <c r="EJO47" s="45"/>
      <c r="EJP47" s="45"/>
      <c r="EJQ47" s="45"/>
      <c r="EJR47" s="45"/>
      <c r="EJS47" s="45"/>
      <c r="EJT47" s="45"/>
      <c r="EJU47" s="45"/>
      <c r="EJV47" s="45"/>
      <c r="EJW47" s="45"/>
      <c r="EJX47" s="45"/>
      <c r="EJY47" s="45"/>
      <c r="EJZ47" s="45"/>
      <c r="EKA47" s="45"/>
      <c r="EKB47" s="45"/>
      <c r="EKC47" s="45"/>
      <c r="EKD47" s="45"/>
      <c r="EKE47" s="45"/>
      <c r="EKF47" s="45"/>
      <c r="EKG47" s="45"/>
      <c r="EKH47" s="45"/>
      <c r="EKI47" s="45"/>
      <c r="EKJ47" s="45"/>
      <c r="EKK47" s="45"/>
      <c r="EKL47" s="45"/>
      <c r="EKM47" s="45"/>
      <c r="EKN47" s="45"/>
      <c r="EKO47" s="45"/>
      <c r="EKP47" s="45"/>
      <c r="EKQ47" s="45"/>
      <c r="EKR47" s="45"/>
      <c r="EKS47" s="45"/>
      <c r="EKT47" s="45"/>
      <c r="EKU47" s="45"/>
      <c r="EKV47" s="45"/>
      <c r="EKW47" s="45"/>
      <c r="EKX47" s="45"/>
      <c r="EKY47" s="45"/>
      <c r="EKZ47" s="45"/>
      <c r="ELA47" s="45"/>
      <c r="ELB47" s="45"/>
      <c r="ELC47" s="45"/>
      <c r="ELD47" s="45"/>
      <c r="ELE47" s="45"/>
      <c r="ELF47" s="45"/>
      <c r="ELG47" s="45"/>
      <c r="ELH47" s="45"/>
      <c r="ELI47" s="45"/>
      <c r="ELJ47" s="45"/>
      <c r="ELK47" s="45"/>
      <c r="ELL47" s="45"/>
      <c r="ELM47" s="45"/>
      <c r="ELN47" s="45"/>
      <c r="ELO47" s="45"/>
      <c r="ELP47" s="45"/>
      <c r="ELQ47" s="45"/>
      <c r="ELR47" s="45"/>
      <c r="ELS47" s="45"/>
      <c r="ELT47" s="45"/>
      <c r="ELU47" s="45"/>
      <c r="ELV47" s="45"/>
      <c r="ELW47" s="45"/>
      <c r="ELX47" s="45"/>
      <c r="ELY47" s="45"/>
      <c r="ELZ47" s="45"/>
      <c r="EMA47" s="45"/>
      <c r="EMB47" s="45"/>
      <c r="EMC47" s="45"/>
      <c r="EMD47" s="45"/>
      <c r="EME47" s="45"/>
      <c r="EMF47" s="45"/>
      <c r="EMG47" s="45"/>
      <c r="EMH47" s="45"/>
      <c r="EMI47" s="45"/>
      <c r="EMJ47" s="45"/>
      <c r="EMK47" s="45"/>
      <c r="EML47" s="45"/>
      <c r="EMM47" s="45"/>
      <c r="EMN47" s="45"/>
      <c r="EMO47" s="45"/>
      <c r="EMP47" s="45"/>
      <c r="EMQ47" s="45"/>
      <c r="EMR47" s="45"/>
      <c r="EMS47" s="45"/>
      <c r="EMT47" s="45"/>
      <c r="EMU47" s="45"/>
      <c r="EMV47" s="45"/>
      <c r="EMW47" s="45"/>
      <c r="EMX47" s="45"/>
      <c r="EMY47" s="45"/>
      <c r="EMZ47" s="45"/>
      <c r="ENA47" s="45"/>
      <c r="ENB47" s="45"/>
      <c r="ENC47" s="45"/>
      <c r="END47" s="45"/>
      <c r="ENE47" s="45"/>
      <c r="ENF47" s="45"/>
      <c r="ENG47" s="45"/>
      <c r="ENH47" s="45"/>
      <c r="ENI47" s="45"/>
      <c r="ENJ47" s="45"/>
      <c r="ENK47" s="45"/>
      <c r="ENL47" s="45"/>
      <c r="ENM47" s="45"/>
      <c r="ENN47" s="45"/>
      <c r="ENO47" s="45"/>
      <c r="ENP47" s="45"/>
      <c r="ENQ47" s="45"/>
      <c r="ENR47" s="45"/>
      <c r="ENS47" s="45"/>
      <c r="ENT47" s="45"/>
      <c r="ENU47" s="45"/>
      <c r="ENV47" s="45"/>
      <c r="ENW47" s="45"/>
      <c r="ENX47" s="45"/>
      <c r="ENY47" s="45"/>
      <c r="ENZ47" s="45"/>
      <c r="EOA47" s="45"/>
      <c r="EOB47" s="45"/>
      <c r="EOC47" s="45"/>
      <c r="EOD47" s="45"/>
      <c r="EOE47" s="45"/>
      <c r="EOF47" s="45"/>
      <c r="EOG47" s="45"/>
      <c r="EOH47" s="45"/>
      <c r="EOI47" s="45"/>
      <c r="EOJ47" s="45"/>
      <c r="EOK47" s="45"/>
      <c r="EOL47" s="45"/>
      <c r="EOM47" s="45"/>
      <c r="EON47" s="45"/>
      <c r="EOO47" s="45"/>
      <c r="EOP47" s="45"/>
      <c r="EOQ47" s="45"/>
      <c r="EOR47" s="45"/>
      <c r="EOS47" s="45"/>
      <c r="EOT47" s="45"/>
      <c r="EOU47" s="45"/>
      <c r="EOV47" s="45"/>
      <c r="EOW47" s="45"/>
      <c r="EOX47" s="45"/>
      <c r="EOY47" s="45"/>
      <c r="EOZ47" s="45"/>
      <c r="EPA47" s="45"/>
      <c r="EPB47" s="45"/>
      <c r="EPC47" s="45"/>
      <c r="EPD47" s="45"/>
      <c r="EPE47" s="45"/>
      <c r="EPF47" s="45"/>
      <c r="EPG47" s="45"/>
      <c r="EPH47" s="45"/>
      <c r="EPI47" s="45"/>
      <c r="EPJ47" s="45"/>
      <c r="EPK47" s="45"/>
      <c r="EPL47" s="45"/>
      <c r="EPM47" s="45"/>
      <c r="EPN47" s="45"/>
      <c r="EPO47" s="45"/>
      <c r="EPP47" s="45"/>
      <c r="EPQ47" s="45"/>
      <c r="EPR47" s="45"/>
      <c r="EPS47" s="45"/>
      <c r="EPT47" s="45"/>
      <c r="EPU47" s="45"/>
      <c r="EPV47" s="45"/>
      <c r="EPW47" s="45"/>
      <c r="EPX47" s="45"/>
      <c r="EPY47" s="45"/>
      <c r="EPZ47" s="45"/>
      <c r="EQA47" s="45"/>
      <c r="EQB47" s="45"/>
      <c r="EQC47" s="45"/>
      <c r="EQD47" s="45"/>
      <c r="EQE47" s="45"/>
      <c r="EQF47" s="45"/>
      <c r="EQG47" s="45"/>
      <c r="EQH47" s="45"/>
      <c r="EQI47" s="45"/>
      <c r="EQJ47" s="45"/>
      <c r="EQK47" s="45"/>
      <c r="EQL47" s="45"/>
      <c r="EQM47" s="45"/>
      <c r="EQN47" s="45"/>
      <c r="EQO47" s="45"/>
      <c r="EQP47" s="45"/>
      <c r="EQQ47" s="45"/>
      <c r="EQR47" s="45"/>
      <c r="EQS47" s="45"/>
      <c r="EQT47" s="45"/>
      <c r="EQU47" s="45"/>
      <c r="EQV47" s="45"/>
      <c r="EQW47" s="45"/>
      <c r="EQX47" s="45"/>
      <c r="EQY47" s="45"/>
      <c r="EQZ47" s="45"/>
      <c r="ERA47" s="45"/>
      <c r="ERB47" s="45"/>
      <c r="ERC47" s="45"/>
      <c r="ERD47" s="45"/>
      <c r="ERE47" s="45"/>
      <c r="ERF47" s="45"/>
      <c r="ERG47" s="45"/>
      <c r="ERH47" s="45"/>
      <c r="ERI47" s="45"/>
      <c r="ERJ47" s="45"/>
      <c r="ERK47" s="45"/>
      <c r="ERL47" s="45"/>
      <c r="ERM47" s="45"/>
      <c r="ERN47" s="45"/>
      <c r="ERO47" s="45"/>
      <c r="ERP47" s="45"/>
      <c r="ERQ47" s="45"/>
      <c r="ERR47" s="45"/>
      <c r="ERS47" s="45"/>
      <c r="ERT47" s="45"/>
      <c r="ERU47" s="45"/>
      <c r="ERV47" s="45"/>
      <c r="ERW47" s="45"/>
      <c r="ERX47" s="45"/>
      <c r="ERY47" s="45"/>
      <c r="ERZ47" s="45"/>
      <c r="ESA47" s="45"/>
      <c r="ESB47" s="45"/>
      <c r="ESC47" s="45"/>
      <c r="ESD47" s="45"/>
      <c r="ESE47" s="45"/>
      <c r="ESF47" s="45"/>
      <c r="ESG47" s="45"/>
      <c r="ESH47" s="45"/>
      <c r="ESI47" s="45"/>
      <c r="ESJ47" s="45"/>
      <c r="ESK47" s="45"/>
      <c r="ESL47" s="45"/>
      <c r="ESM47" s="45"/>
      <c r="ESN47" s="45"/>
      <c r="ESO47" s="45"/>
      <c r="ESP47" s="45"/>
      <c r="ESQ47" s="45"/>
      <c r="ESR47" s="45"/>
      <c r="ESS47" s="45"/>
      <c r="EST47" s="45"/>
      <c r="ESU47" s="45"/>
      <c r="ESV47" s="45"/>
      <c r="ESW47" s="45"/>
      <c r="ESX47" s="45"/>
      <c r="ESY47" s="45"/>
      <c r="ESZ47" s="45"/>
      <c r="ETA47" s="45"/>
      <c r="ETB47" s="45"/>
      <c r="ETC47" s="45"/>
      <c r="ETD47" s="45"/>
      <c r="ETE47" s="45"/>
      <c r="ETF47" s="45"/>
      <c r="ETG47" s="45"/>
      <c r="ETH47" s="45"/>
      <c r="ETI47" s="45"/>
      <c r="ETJ47" s="45"/>
      <c r="ETK47" s="45"/>
      <c r="ETL47" s="45"/>
      <c r="ETM47" s="45"/>
      <c r="ETN47" s="45"/>
      <c r="ETO47" s="45"/>
      <c r="ETP47" s="45"/>
      <c r="ETQ47" s="45"/>
      <c r="ETR47" s="45"/>
      <c r="ETS47" s="45"/>
      <c r="ETT47" s="45"/>
      <c r="ETU47" s="45"/>
      <c r="ETV47" s="45"/>
      <c r="ETW47" s="45"/>
      <c r="ETX47" s="45"/>
      <c r="ETY47" s="45"/>
      <c r="ETZ47" s="45"/>
      <c r="EUA47" s="45"/>
      <c r="EUB47" s="45"/>
      <c r="EUC47" s="45"/>
      <c r="EUD47" s="45"/>
      <c r="EUE47" s="45"/>
      <c r="EUF47" s="45"/>
      <c r="EUG47" s="45"/>
      <c r="EUH47" s="45"/>
      <c r="EUI47" s="45"/>
      <c r="EUJ47" s="45"/>
      <c r="EUK47" s="45"/>
      <c r="EUL47" s="45"/>
      <c r="EUM47" s="45"/>
      <c r="EUN47" s="45"/>
      <c r="EUO47" s="45"/>
      <c r="EUP47" s="45"/>
      <c r="EUQ47" s="45"/>
      <c r="EUR47" s="45"/>
      <c r="EUS47" s="45"/>
      <c r="EUT47" s="45"/>
      <c r="EUU47" s="45"/>
      <c r="EUV47" s="45"/>
      <c r="EUW47" s="45"/>
      <c r="EUX47" s="45"/>
      <c r="EUY47" s="45"/>
      <c r="EUZ47" s="45"/>
      <c r="EVA47" s="45"/>
      <c r="EVB47" s="45"/>
      <c r="EVC47" s="45"/>
      <c r="EVD47" s="45"/>
      <c r="EVE47" s="45"/>
      <c r="EVF47" s="45"/>
      <c r="EVG47" s="45"/>
      <c r="EVH47" s="45"/>
      <c r="EVI47" s="45"/>
      <c r="EVJ47" s="45"/>
      <c r="EVK47" s="45"/>
      <c r="EVL47" s="45"/>
      <c r="EVM47" s="45"/>
      <c r="EVN47" s="45"/>
      <c r="EVO47" s="45"/>
      <c r="EVP47" s="45"/>
      <c r="EVQ47" s="45"/>
      <c r="EVR47" s="45"/>
      <c r="EVS47" s="45"/>
      <c r="EVT47" s="45"/>
      <c r="EVU47" s="45"/>
      <c r="EVV47" s="45"/>
      <c r="EVW47" s="45"/>
      <c r="EVX47" s="45"/>
      <c r="EVY47" s="45"/>
      <c r="EVZ47" s="45"/>
      <c r="EWA47" s="45"/>
      <c r="EWB47" s="45"/>
      <c r="EWC47" s="45"/>
      <c r="EWD47" s="45"/>
      <c r="EWE47" s="45"/>
      <c r="EWF47" s="45"/>
      <c r="EWG47" s="45"/>
      <c r="EWH47" s="45"/>
      <c r="EWI47" s="45"/>
      <c r="EWJ47" s="45"/>
      <c r="EWK47" s="45"/>
      <c r="EWL47" s="45"/>
      <c r="EWM47" s="45"/>
      <c r="EWN47" s="45"/>
      <c r="EWO47" s="45"/>
      <c r="EWP47" s="45"/>
      <c r="EWQ47" s="45"/>
      <c r="EWR47" s="45"/>
      <c r="EWS47" s="45"/>
      <c r="EWT47" s="45"/>
      <c r="EWU47" s="45"/>
      <c r="EWV47" s="45"/>
      <c r="EWW47" s="45"/>
      <c r="EWX47" s="45"/>
      <c r="EWY47" s="45"/>
      <c r="EWZ47" s="45"/>
      <c r="EXA47" s="45"/>
      <c r="EXB47" s="45"/>
      <c r="EXC47" s="45"/>
      <c r="EXD47" s="45"/>
      <c r="EXE47" s="45"/>
      <c r="EXF47" s="45"/>
      <c r="EXG47" s="45"/>
      <c r="EXH47" s="45"/>
      <c r="EXI47" s="45"/>
      <c r="EXJ47" s="45"/>
      <c r="EXK47" s="45"/>
      <c r="EXL47" s="45"/>
      <c r="EXM47" s="45"/>
      <c r="EXN47" s="45"/>
      <c r="EXO47" s="45"/>
      <c r="EXP47" s="45"/>
      <c r="EXQ47" s="45"/>
      <c r="EXR47" s="45"/>
      <c r="EXS47" s="45"/>
      <c r="EXT47" s="45"/>
      <c r="EXU47" s="45"/>
      <c r="EXV47" s="45"/>
      <c r="EXW47" s="45"/>
      <c r="EXX47" s="45"/>
      <c r="EXY47" s="45"/>
      <c r="EXZ47" s="45"/>
      <c r="EYA47" s="45"/>
      <c r="EYB47" s="45"/>
      <c r="EYC47" s="45"/>
      <c r="EYD47" s="45"/>
      <c r="EYE47" s="45"/>
      <c r="EYF47" s="45"/>
      <c r="EYG47" s="45"/>
      <c r="EYH47" s="45"/>
      <c r="EYI47" s="45"/>
      <c r="EYJ47" s="45"/>
      <c r="EYK47" s="45"/>
      <c r="EYL47" s="45"/>
      <c r="EYM47" s="45"/>
      <c r="EYN47" s="45"/>
      <c r="EYO47" s="45"/>
      <c r="EYP47" s="45"/>
      <c r="EYQ47" s="45"/>
      <c r="EYR47" s="45"/>
      <c r="EYS47" s="45"/>
      <c r="EYT47" s="45"/>
      <c r="EYU47" s="45"/>
      <c r="EYV47" s="45"/>
      <c r="EYW47" s="45"/>
      <c r="EYX47" s="45"/>
      <c r="EYY47" s="45"/>
      <c r="EYZ47" s="45"/>
      <c r="EZA47" s="45"/>
      <c r="EZB47" s="45"/>
      <c r="EZC47" s="45"/>
      <c r="EZD47" s="45"/>
      <c r="EZE47" s="45"/>
      <c r="EZF47" s="45"/>
      <c r="EZG47" s="45"/>
      <c r="EZH47" s="45"/>
      <c r="EZI47" s="45"/>
      <c r="EZJ47" s="45"/>
      <c r="EZK47" s="45"/>
      <c r="EZL47" s="45"/>
      <c r="EZM47" s="45"/>
      <c r="EZN47" s="45"/>
      <c r="EZO47" s="45"/>
      <c r="EZP47" s="45"/>
      <c r="EZQ47" s="45"/>
      <c r="EZR47" s="45"/>
      <c r="EZS47" s="45"/>
      <c r="EZT47" s="45"/>
      <c r="EZU47" s="45"/>
      <c r="EZV47" s="45"/>
      <c r="EZW47" s="45"/>
      <c r="EZX47" s="45"/>
      <c r="EZY47" s="45"/>
      <c r="EZZ47" s="45"/>
      <c r="FAA47" s="45"/>
      <c r="FAB47" s="45"/>
      <c r="FAC47" s="45"/>
      <c r="FAD47" s="45"/>
      <c r="FAE47" s="45"/>
      <c r="FAF47" s="45"/>
      <c r="FAG47" s="45"/>
      <c r="FAH47" s="45"/>
      <c r="FAI47" s="45"/>
      <c r="FAJ47" s="45"/>
      <c r="FAK47" s="45"/>
      <c r="FAL47" s="45"/>
      <c r="FAM47" s="45"/>
      <c r="FAN47" s="45"/>
      <c r="FAO47" s="45"/>
      <c r="FAP47" s="45"/>
      <c r="FAQ47" s="45"/>
      <c r="FAR47" s="45"/>
      <c r="FAS47" s="45"/>
      <c r="FAT47" s="45"/>
      <c r="FAU47" s="45"/>
      <c r="FAV47" s="45"/>
      <c r="FAW47" s="45"/>
      <c r="FAX47" s="45"/>
      <c r="FAY47" s="45"/>
      <c r="FAZ47" s="45"/>
      <c r="FBA47" s="45"/>
      <c r="FBB47" s="45"/>
      <c r="FBC47" s="45"/>
      <c r="FBD47" s="45"/>
      <c r="FBE47" s="45"/>
      <c r="FBF47" s="45"/>
      <c r="FBG47" s="45"/>
      <c r="FBH47" s="45"/>
      <c r="FBI47" s="45"/>
      <c r="FBJ47" s="45"/>
      <c r="FBK47" s="45"/>
      <c r="FBL47" s="45"/>
      <c r="FBM47" s="45"/>
      <c r="FBN47" s="45"/>
      <c r="FBO47" s="45"/>
      <c r="FBP47" s="45"/>
      <c r="FBQ47" s="45"/>
      <c r="FBR47" s="45"/>
      <c r="FBS47" s="45"/>
      <c r="FBT47" s="45"/>
      <c r="FBU47" s="45"/>
      <c r="FBV47" s="45"/>
      <c r="FBW47" s="45"/>
      <c r="FBX47" s="45"/>
      <c r="FBY47" s="45"/>
      <c r="FBZ47" s="45"/>
      <c r="FCA47" s="45"/>
      <c r="FCB47" s="45"/>
      <c r="FCC47" s="45"/>
      <c r="FCD47" s="45"/>
      <c r="FCE47" s="45"/>
      <c r="FCF47" s="45"/>
      <c r="FCG47" s="45"/>
      <c r="FCH47" s="45"/>
      <c r="FCI47" s="45"/>
      <c r="FCJ47" s="45"/>
      <c r="FCK47" s="45"/>
      <c r="FCL47" s="45"/>
      <c r="FCM47" s="45"/>
      <c r="FCN47" s="45"/>
      <c r="FCO47" s="45"/>
      <c r="FCP47" s="45"/>
      <c r="FCQ47" s="45"/>
      <c r="FCR47" s="45"/>
      <c r="FCS47" s="45"/>
      <c r="FCT47" s="45"/>
      <c r="FCU47" s="45"/>
      <c r="FCV47" s="45"/>
      <c r="FCW47" s="45"/>
      <c r="FCX47" s="45"/>
      <c r="FCY47" s="45"/>
      <c r="FCZ47" s="45"/>
      <c r="FDA47" s="45"/>
      <c r="FDB47" s="45"/>
      <c r="FDC47" s="45"/>
      <c r="FDD47" s="45"/>
      <c r="FDE47" s="45"/>
      <c r="FDF47" s="45"/>
      <c r="FDG47" s="45"/>
      <c r="FDH47" s="45"/>
      <c r="FDI47" s="45"/>
      <c r="FDJ47" s="45"/>
      <c r="FDK47" s="45"/>
      <c r="FDL47" s="45"/>
      <c r="FDM47" s="45"/>
      <c r="FDN47" s="45"/>
      <c r="FDO47" s="45"/>
      <c r="FDP47" s="45"/>
      <c r="FDQ47" s="45"/>
      <c r="FDR47" s="45"/>
      <c r="FDS47" s="45"/>
      <c r="FDT47" s="45"/>
      <c r="FDU47" s="45"/>
      <c r="FDV47" s="45"/>
      <c r="FDW47" s="45"/>
      <c r="FDX47" s="45"/>
      <c r="FDY47" s="45"/>
      <c r="FDZ47" s="45"/>
      <c r="FEA47" s="45"/>
      <c r="FEB47" s="45"/>
      <c r="FEC47" s="45"/>
      <c r="FED47" s="45"/>
      <c r="FEE47" s="45"/>
      <c r="FEF47" s="45"/>
      <c r="FEG47" s="45"/>
      <c r="FEH47" s="45"/>
      <c r="FEI47" s="45"/>
      <c r="FEJ47" s="45"/>
      <c r="FEK47" s="45"/>
      <c r="FEL47" s="45"/>
      <c r="FEM47" s="45"/>
      <c r="FEN47" s="45"/>
      <c r="FEO47" s="45"/>
      <c r="FEP47" s="45"/>
      <c r="FEQ47" s="45"/>
      <c r="FER47" s="45"/>
      <c r="FES47" s="45"/>
      <c r="FET47" s="45"/>
      <c r="FEU47" s="45"/>
      <c r="FEV47" s="45"/>
      <c r="FEW47" s="45"/>
      <c r="FEX47" s="45"/>
      <c r="FEY47" s="45"/>
      <c r="FEZ47" s="45"/>
      <c r="FFA47" s="45"/>
      <c r="FFB47" s="45"/>
      <c r="FFC47" s="45"/>
      <c r="FFD47" s="45"/>
      <c r="FFE47" s="45"/>
      <c r="FFF47" s="45"/>
      <c r="FFG47" s="45"/>
      <c r="FFH47" s="45"/>
      <c r="FFI47" s="45"/>
      <c r="FFJ47" s="45"/>
      <c r="FFK47" s="45"/>
      <c r="FFL47" s="45"/>
      <c r="FFM47" s="45"/>
      <c r="FFN47" s="45"/>
      <c r="FFO47" s="45"/>
      <c r="FFP47" s="45"/>
      <c r="FFQ47" s="45"/>
      <c r="FFR47" s="45"/>
      <c r="FFS47" s="45"/>
      <c r="FFT47" s="45"/>
      <c r="FFU47" s="45"/>
      <c r="FFV47" s="45"/>
      <c r="FFW47" s="45"/>
      <c r="FFX47" s="45"/>
      <c r="FFY47" s="45"/>
      <c r="FFZ47" s="45"/>
      <c r="FGA47" s="45"/>
      <c r="FGB47" s="45"/>
      <c r="FGC47" s="45"/>
      <c r="FGD47" s="45"/>
      <c r="FGE47" s="45"/>
      <c r="FGF47" s="45"/>
      <c r="FGG47" s="45"/>
      <c r="FGH47" s="45"/>
      <c r="FGI47" s="45"/>
      <c r="FGJ47" s="45"/>
      <c r="FGK47" s="45"/>
      <c r="FGL47" s="45"/>
      <c r="FGM47" s="45"/>
      <c r="FGN47" s="45"/>
      <c r="FGO47" s="45"/>
      <c r="FGP47" s="45"/>
      <c r="FGQ47" s="45"/>
      <c r="FGR47" s="45"/>
      <c r="FGS47" s="45"/>
      <c r="FGT47" s="45"/>
      <c r="FGU47" s="45"/>
      <c r="FGV47" s="45"/>
      <c r="FGW47" s="45"/>
      <c r="FGX47" s="45"/>
      <c r="FGY47" s="45"/>
      <c r="FGZ47" s="45"/>
      <c r="FHA47" s="45"/>
      <c r="FHB47" s="45"/>
      <c r="FHC47" s="45"/>
      <c r="FHD47" s="45"/>
      <c r="FHE47" s="45"/>
      <c r="FHF47" s="45"/>
      <c r="FHG47" s="45"/>
      <c r="FHH47" s="45"/>
      <c r="FHI47" s="45"/>
      <c r="FHJ47" s="45"/>
      <c r="FHK47" s="45"/>
      <c r="FHL47" s="45"/>
      <c r="FHM47" s="45"/>
      <c r="FHN47" s="45"/>
      <c r="FHO47" s="45"/>
      <c r="FHP47" s="45"/>
      <c r="FHQ47" s="45"/>
      <c r="FHR47" s="45"/>
      <c r="FHS47" s="45"/>
      <c r="FHT47" s="45"/>
      <c r="FHU47" s="45"/>
      <c r="FHV47" s="45"/>
      <c r="FHW47" s="45"/>
      <c r="FHX47" s="45"/>
      <c r="FHY47" s="45"/>
      <c r="FHZ47" s="45"/>
      <c r="FIA47" s="45"/>
      <c r="FIB47" s="45"/>
      <c r="FIC47" s="45"/>
      <c r="FID47" s="45"/>
      <c r="FIE47" s="45"/>
      <c r="FIF47" s="45"/>
      <c r="FIG47" s="45"/>
      <c r="FIH47" s="45"/>
      <c r="FII47" s="45"/>
      <c r="FIJ47" s="45"/>
      <c r="FIK47" s="45"/>
      <c r="FIL47" s="45"/>
      <c r="FIM47" s="45"/>
      <c r="FIN47" s="45"/>
      <c r="FIO47" s="45"/>
      <c r="FIP47" s="45"/>
      <c r="FIQ47" s="45"/>
      <c r="FIR47" s="45"/>
      <c r="FIS47" s="45"/>
      <c r="FIT47" s="45"/>
      <c r="FIU47" s="45"/>
      <c r="FIV47" s="45"/>
      <c r="FIW47" s="45"/>
      <c r="FIX47" s="45"/>
      <c r="FIY47" s="45"/>
      <c r="FIZ47" s="45"/>
      <c r="FJA47" s="45"/>
      <c r="FJB47" s="45"/>
      <c r="FJC47" s="45"/>
      <c r="FJD47" s="45"/>
      <c r="FJE47" s="45"/>
      <c r="FJF47" s="45"/>
      <c r="FJG47" s="45"/>
      <c r="FJH47" s="45"/>
      <c r="FJI47" s="45"/>
      <c r="FJJ47" s="45"/>
      <c r="FJK47" s="45"/>
      <c r="FJL47" s="45"/>
      <c r="FJM47" s="45"/>
      <c r="FJN47" s="45"/>
      <c r="FJO47" s="45"/>
      <c r="FJP47" s="45"/>
      <c r="FJQ47" s="45"/>
      <c r="FJR47" s="45"/>
      <c r="FJS47" s="45"/>
      <c r="FJT47" s="45"/>
      <c r="FJU47" s="45"/>
      <c r="FJV47" s="45"/>
      <c r="FJW47" s="45"/>
      <c r="FJX47" s="45"/>
      <c r="FJY47" s="45"/>
      <c r="FJZ47" s="45"/>
      <c r="FKA47" s="45"/>
      <c r="FKB47" s="45"/>
      <c r="FKC47" s="45"/>
      <c r="FKD47" s="45"/>
      <c r="FKE47" s="45"/>
      <c r="FKF47" s="45"/>
      <c r="FKG47" s="45"/>
      <c r="FKH47" s="45"/>
      <c r="FKI47" s="45"/>
      <c r="FKJ47" s="45"/>
      <c r="FKK47" s="45"/>
      <c r="FKL47" s="45"/>
      <c r="FKM47" s="45"/>
      <c r="FKN47" s="45"/>
      <c r="FKO47" s="45"/>
      <c r="FKP47" s="45"/>
      <c r="FKQ47" s="45"/>
      <c r="FKR47" s="45"/>
      <c r="FKS47" s="45"/>
      <c r="FKT47" s="45"/>
      <c r="FKU47" s="45"/>
      <c r="FKV47" s="45"/>
      <c r="FKW47" s="45"/>
      <c r="FKX47" s="45"/>
      <c r="FKY47" s="45"/>
      <c r="FKZ47" s="45"/>
      <c r="FLA47" s="45"/>
      <c r="FLB47" s="45"/>
      <c r="FLC47" s="45"/>
      <c r="FLD47" s="45"/>
      <c r="FLE47" s="45"/>
      <c r="FLF47" s="45"/>
      <c r="FLG47" s="45"/>
      <c r="FLH47" s="45"/>
      <c r="FLI47" s="45"/>
      <c r="FLJ47" s="45"/>
      <c r="FLK47" s="45"/>
      <c r="FLL47" s="45"/>
      <c r="FLM47" s="45"/>
      <c r="FLN47" s="45"/>
      <c r="FLO47" s="45"/>
      <c r="FLP47" s="45"/>
      <c r="FLQ47" s="45"/>
      <c r="FLR47" s="45"/>
      <c r="FLS47" s="45"/>
      <c r="FLT47" s="45"/>
      <c r="FLU47" s="45"/>
      <c r="FLV47" s="45"/>
      <c r="FLW47" s="45"/>
      <c r="FLX47" s="45"/>
      <c r="FLY47" s="45"/>
      <c r="FLZ47" s="45"/>
      <c r="FMA47" s="45"/>
      <c r="FMB47" s="45"/>
      <c r="FMC47" s="45"/>
      <c r="FMD47" s="45"/>
      <c r="FME47" s="45"/>
      <c r="FMF47" s="45"/>
      <c r="FMG47" s="45"/>
      <c r="FMH47" s="45"/>
      <c r="FMI47" s="45"/>
      <c r="FMJ47" s="45"/>
      <c r="FMK47" s="45"/>
      <c r="FML47" s="45"/>
      <c r="FMM47" s="45"/>
      <c r="FMN47" s="45"/>
      <c r="FMO47" s="45"/>
      <c r="FMP47" s="45"/>
      <c r="FMQ47" s="45"/>
      <c r="FMR47" s="45"/>
      <c r="FMS47" s="45"/>
      <c r="FMT47" s="45"/>
      <c r="FMU47" s="45"/>
      <c r="FMV47" s="45"/>
      <c r="FMW47" s="45"/>
      <c r="FMX47" s="45"/>
      <c r="FMY47" s="45"/>
      <c r="FMZ47" s="45"/>
      <c r="FNA47" s="45"/>
      <c r="FNB47" s="45"/>
      <c r="FNC47" s="45"/>
      <c r="FND47" s="45"/>
      <c r="FNE47" s="45"/>
      <c r="FNF47" s="45"/>
      <c r="FNG47" s="45"/>
      <c r="FNH47" s="45"/>
      <c r="FNI47" s="45"/>
      <c r="FNJ47" s="45"/>
      <c r="FNK47" s="45"/>
      <c r="FNL47" s="45"/>
      <c r="FNM47" s="45"/>
      <c r="FNN47" s="45"/>
      <c r="FNO47" s="45"/>
      <c r="FNP47" s="45"/>
      <c r="FNQ47" s="45"/>
      <c r="FNR47" s="45"/>
      <c r="FNS47" s="45"/>
      <c r="FNT47" s="45"/>
      <c r="FNU47" s="45"/>
      <c r="FNV47" s="45"/>
      <c r="FNW47" s="45"/>
      <c r="FNX47" s="45"/>
      <c r="FNY47" s="45"/>
      <c r="FNZ47" s="45"/>
      <c r="FOA47" s="45"/>
      <c r="FOB47" s="45"/>
      <c r="FOC47" s="45"/>
      <c r="FOD47" s="45"/>
      <c r="FOE47" s="45"/>
      <c r="FOF47" s="45"/>
      <c r="FOG47" s="45"/>
      <c r="FOH47" s="45"/>
      <c r="FOI47" s="45"/>
      <c r="FOJ47" s="45"/>
      <c r="FOK47" s="45"/>
      <c r="FOL47" s="45"/>
      <c r="FOM47" s="45"/>
      <c r="FON47" s="45"/>
      <c r="FOO47" s="45"/>
      <c r="FOP47" s="45"/>
      <c r="FOQ47" s="45"/>
      <c r="FOR47" s="45"/>
      <c r="FOS47" s="45"/>
      <c r="FOT47" s="45"/>
      <c r="FOU47" s="45"/>
      <c r="FOV47" s="45"/>
      <c r="FOW47" s="45"/>
      <c r="FOX47" s="45"/>
      <c r="FOY47" s="45"/>
      <c r="FOZ47" s="45"/>
      <c r="FPA47" s="45"/>
      <c r="FPB47" s="45"/>
      <c r="FPC47" s="45"/>
      <c r="FPD47" s="45"/>
      <c r="FPE47" s="45"/>
      <c r="FPF47" s="45"/>
      <c r="FPG47" s="45"/>
      <c r="FPH47" s="45"/>
      <c r="FPI47" s="45"/>
      <c r="FPJ47" s="45"/>
      <c r="FPK47" s="45"/>
      <c r="FPL47" s="45"/>
      <c r="FPM47" s="45"/>
      <c r="FPN47" s="45"/>
      <c r="FPO47" s="45"/>
      <c r="FPP47" s="45"/>
      <c r="FPQ47" s="45"/>
      <c r="FPR47" s="45"/>
      <c r="FPS47" s="45"/>
      <c r="FPT47" s="45"/>
      <c r="FPU47" s="45"/>
      <c r="FPV47" s="45"/>
      <c r="FPW47" s="45"/>
      <c r="FPX47" s="45"/>
      <c r="FPY47" s="45"/>
      <c r="FPZ47" s="45"/>
      <c r="FQA47" s="45"/>
      <c r="FQB47" s="45"/>
      <c r="FQC47" s="45"/>
      <c r="FQD47" s="45"/>
      <c r="FQE47" s="45"/>
      <c r="FQF47" s="45"/>
      <c r="FQG47" s="45"/>
      <c r="FQH47" s="45"/>
      <c r="FQI47" s="45"/>
      <c r="FQJ47" s="45"/>
      <c r="FQK47" s="45"/>
      <c r="FQL47" s="45"/>
      <c r="FQM47" s="45"/>
      <c r="FQN47" s="45"/>
      <c r="FQO47" s="45"/>
      <c r="FQP47" s="45"/>
      <c r="FQQ47" s="45"/>
      <c r="FQR47" s="45"/>
      <c r="FQS47" s="45"/>
      <c r="FQT47" s="45"/>
      <c r="FQU47" s="45"/>
      <c r="FQV47" s="45"/>
      <c r="FQW47" s="45"/>
      <c r="FQX47" s="45"/>
      <c r="FQY47" s="45"/>
      <c r="FQZ47" s="45"/>
      <c r="FRA47" s="45"/>
      <c r="FRB47" s="45"/>
      <c r="FRC47" s="45"/>
      <c r="FRD47" s="45"/>
      <c r="FRE47" s="45"/>
      <c r="FRF47" s="45"/>
      <c r="FRG47" s="45"/>
      <c r="FRH47" s="45"/>
      <c r="FRI47" s="45"/>
      <c r="FRJ47" s="45"/>
      <c r="FRK47" s="45"/>
      <c r="FRL47" s="45"/>
      <c r="FRM47" s="45"/>
      <c r="FRN47" s="45"/>
      <c r="FRO47" s="45"/>
      <c r="FRP47" s="45"/>
      <c r="FRQ47" s="45"/>
      <c r="FRR47" s="45"/>
      <c r="FRS47" s="45"/>
      <c r="FRT47" s="45"/>
      <c r="FRU47" s="45"/>
      <c r="FRV47" s="45"/>
      <c r="FRW47" s="45"/>
      <c r="FRX47" s="45"/>
      <c r="FRY47" s="45"/>
      <c r="FRZ47" s="45"/>
      <c r="FSA47" s="45"/>
      <c r="FSB47" s="45"/>
      <c r="FSC47" s="45"/>
      <c r="FSD47" s="45"/>
      <c r="FSE47" s="45"/>
      <c r="FSF47" s="45"/>
      <c r="FSG47" s="45"/>
      <c r="FSH47" s="45"/>
      <c r="FSI47" s="45"/>
      <c r="FSJ47" s="45"/>
      <c r="FSK47" s="45"/>
      <c r="FSL47" s="45"/>
      <c r="FSM47" s="45"/>
      <c r="FSN47" s="45"/>
      <c r="FSO47" s="45"/>
      <c r="FSP47" s="45"/>
      <c r="FSQ47" s="45"/>
      <c r="FSR47" s="45"/>
      <c r="FSS47" s="45"/>
      <c r="FST47" s="45"/>
      <c r="FSU47" s="45"/>
      <c r="FSV47" s="45"/>
      <c r="FSW47" s="45"/>
      <c r="FSX47" s="45"/>
      <c r="FSY47" s="45"/>
      <c r="FSZ47" s="45"/>
      <c r="FTA47" s="45"/>
      <c r="FTB47" s="45"/>
      <c r="FTC47" s="45"/>
      <c r="FTD47" s="45"/>
      <c r="FTE47" s="45"/>
      <c r="FTF47" s="45"/>
      <c r="FTG47" s="45"/>
      <c r="FTH47" s="45"/>
      <c r="FTI47" s="45"/>
      <c r="FTJ47" s="45"/>
      <c r="FTK47" s="45"/>
      <c r="FTL47" s="45"/>
      <c r="FTM47" s="45"/>
      <c r="FTN47" s="45"/>
      <c r="FTO47" s="45"/>
      <c r="FTP47" s="45"/>
      <c r="FTQ47" s="45"/>
      <c r="FTR47" s="45"/>
      <c r="FTS47" s="45"/>
      <c r="FTT47" s="45"/>
      <c r="FTU47" s="45"/>
      <c r="FTV47" s="45"/>
      <c r="FTW47" s="45"/>
      <c r="FTX47" s="45"/>
      <c r="FTY47" s="45"/>
      <c r="FTZ47" s="45"/>
      <c r="FUA47" s="45"/>
      <c r="FUB47" s="45"/>
      <c r="FUC47" s="45"/>
      <c r="FUD47" s="45"/>
      <c r="FUE47" s="45"/>
      <c r="FUF47" s="45"/>
      <c r="FUG47" s="45"/>
      <c r="FUH47" s="45"/>
      <c r="FUI47" s="45"/>
      <c r="FUJ47" s="45"/>
      <c r="FUK47" s="45"/>
      <c r="FUL47" s="45"/>
      <c r="FUM47" s="45"/>
      <c r="FUN47" s="45"/>
      <c r="FUO47" s="45"/>
      <c r="FUP47" s="45"/>
      <c r="FUQ47" s="45"/>
      <c r="FUR47" s="45"/>
      <c r="FUS47" s="45"/>
      <c r="FUT47" s="45"/>
      <c r="FUU47" s="45"/>
      <c r="FUV47" s="45"/>
      <c r="FUW47" s="45"/>
      <c r="FUX47" s="45"/>
      <c r="FUY47" s="45"/>
      <c r="FUZ47" s="45"/>
      <c r="FVA47" s="45"/>
      <c r="FVB47" s="45"/>
      <c r="FVC47" s="45"/>
      <c r="FVD47" s="45"/>
      <c r="FVE47" s="45"/>
      <c r="FVF47" s="45"/>
      <c r="FVG47" s="45"/>
      <c r="FVH47" s="45"/>
      <c r="FVI47" s="45"/>
      <c r="FVJ47" s="45"/>
      <c r="FVK47" s="45"/>
      <c r="FVL47" s="45"/>
      <c r="FVM47" s="45"/>
      <c r="FVN47" s="45"/>
      <c r="FVO47" s="45"/>
      <c r="FVP47" s="45"/>
      <c r="FVQ47" s="45"/>
      <c r="FVR47" s="45"/>
      <c r="FVS47" s="45"/>
      <c r="FVT47" s="45"/>
      <c r="FVU47" s="45"/>
      <c r="FVV47" s="45"/>
      <c r="FVW47" s="45"/>
      <c r="FVX47" s="45"/>
      <c r="FVY47" s="45"/>
      <c r="FVZ47" s="45"/>
      <c r="FWA47" s="45"/>
      <c r="FWB47" s="45"/>
      <c r="FWC47" s="45"/>
      <c r="FWD47" s="45"/>
      <c r="FWE47" s="45"/>
      <c r="FWF47" s="45"/>
      <c r="FWG47" s="45"/>
      <c r="FWH47" s="45"/>
      <c r="FWI47" s="45"/>
      <c r="FWJ47" s="45"/>
      <c r="FWK47" s="45"/>
      <c r="FWL47" s="45"/>
      <c r="FWM47" s="45"/>
      <c r="FWN47" s="45"/>
      <c r="FWO47" s="45"/>
      <c r="FWP47" s="45"/>
      <c r="FWQ47" s="45"/>
      <c r="FWR47" s="45"/>
      <c r="FWS47" s="45"/>
      <c r="FWT47" s="45"/>
      <c r="FWU47" s="45"/>
      <c r="FWV47" s="45"/>
      <c r="FWW47" s="45"/>
      <c r="FWX47" s="45"/>
      <c r="FWY47" s="45"/>
      <c r="FWZ47" s="45"/>
      <c r="FXA47" s="45"/>
      <c r="FXB47" s="45"/>
      <c r="FXC47" s="45"/>
      <c r="FXD47" s="45"/>
      <c r="FXE47" s="45"/>
      <c r="FXF47" s="45"/>
      <c r="FXG47" s="45"/>
      <c r="FXH47" s="45"/>
      <c r="FXI47" s="45"/>
      <c r="FXJ47" s="45"/>
      <c r="FXK47" s="45"/>
      <c r="FXL47" s="45"/>
      <c r="FXM47" s="45"/>
      <c r="FXN47" s="45"/>
      <c r="FXO47" s="45"/>
      <c r="FXP47" s="45"/>
      <c r="FXQ47" s="45"/>
      <c r="FXR47" s="45"/>
      <c r="FXS47" s="45"/>
      <c r="FXT47" s="45"/>
      <c r="FXU47" s="45"/>
      <c r="FXV47" s="45"/>
      <c r="FXW47" s="45"/>
      <c r="FXX47" s="45"/>
      <c r="FXY47" s="45"/>
      <c r="FXZ47" s="45"/>
      <c r="FYA47" s="45"/>
      <c r="FYB47" s="45"/>
      <c r="FYC47" s="45"/>
      <c r="FYD47" s="45"/>
      <c r="FYE47" s="45"/>
      <c r="FYF47" s="45"/>
      <c r="FYG47" s="45"/>
      <c r="FYH47" s="45"/>
      <c r="FYI47" s="45"/>
      <c r="FYJ47" s="45"/>
      <c r="FYK47" s="45"/>
      <c r="FYL47" s="45"/>
      <c r="FYM47" s="45"/>
      <c r="FYN47" s="45"/>
      <c r="FYO47" s="45"/>
      <c r="FYP47" s="45"/>
      <c r="FYQ47" s="45"/>
      <c r="FYR47" s="45"/>
      <c r="FYS47" s="45"/>
      <c r="FYT47" s="45"/>
      <c r="FYU47" s="45"/>
      <c r="FYV47" s="45"/>
      <c r="FYW47" s="45"/>
      <c r="FYX47" s="45"/>
      <c r="FYY47" s="45"/>
      <c r="FYZ47" s="45"/>
      <c r="FZA47" s="45"/>
      <c r="FZB47" s="45"/>
      <c r="FZC47" s="45"/>
      <c r="FZD47" s="45"/>
      <c r="FZE47" s="45"/>
      <c r="FZF47" s="45"/>
      <c r="FZG47" s="45"/>
      <c r="FZH47" s="45"/>
      <c r="FZI47" s="45"/>
      <c r="FZJ47" s="45"/>
      <c r="FZK47" s="45"/>
      <c r="FZL47" s="45"/>
      <c r="FZM47" s="45"/>
      <c r="FZN47" s="45"/>
      <c r="FZO47" s="45"/>
      <c r="FZP47" s="45"/>
      <c r="FZQ47" s="45"/>
      <c r="FZR47" s="45"/>
      <c r="FZS47" s="45"/>
      <c r="FZT47" s="45"/>
      <c r="FZU47" s="45"/>
      <c r="FZV47" s="45"/>
      <c r="FZW47" s="45"/>
      <c r="FZX47" s="45"/>
      <c r="FZY47" s="45"/>
      <c r="FZZ47" s="45"/>
      <c r="GAA47" s="45"/>
      <c r="GAB47" s="45"/>
      <c r="GAC47" s="45"/>
      <c r="GAD47" s="45"/>
      <c r="GAE47" s="45"/>
      <c r="GAF47" s="45"/>
      <c r="GAG47" s="45"/>
      <c r="GAH47" s="45"/>
      <c r="GAI47" s="45"/>
      <c r="GAJ47" s="45"/>
      <c r="GAK47" s="45"/>
      <c r="GAL47" s="45"/>
      <c r="GAM47" s="45"/>
      <c r="GAN47" s="45"/>
      <c r="GAO47" s="45"/>
      <c r="GAP47" s="45"/>
      <c r="GAQ47" s="45"/>
      <c r="GAR47" s="45"/>
      <c r="GAS47" s="45"/>
      <c r="GAT47" s="45"/>
      <c r="GAU47" s="45"/>
      <c r="GAV47" s="45"/>
      <c r="GAW47" s="45"/>
      <c r="GAX47" s="45"/>
      <c r="GAY47" s="45"/>
      <c r="GAZ47" s="45"/>
      <c r="GBA47" s="45"/>
      <c r="GBB47" s="45"/>
      <c r="GBC47" s="45"/>
      <c r="GBD47" s="45"/>
      <c r="GBE47" s="45"/>
      <c r="GBF47" s="45"/>
      <c r="GBG47" s="45"/>
      <c r="GBH47" s="45"/>
      <c r="GBI47" s="45"/>
      <c r="GBJ47" s="45"/>
      <c r="GBK47" s="45"/>
      <c r="GBL47" s="45"/>
      <c r="GBM47" s="45"/>
      <c r="GBN47" s="45"/>
      <c r="GBO47" s="45"/>
      <c r="GBP47" s="45"/>
      <c r="GBQ47" s="45"/>
      <c r="GBR47" s="45"/>
      <c r="GBS47" s="45"/>
      <c r="GBT47" s="45"/>
      <c r="GBU47" s="45"/>
      <c r="GBV47" s="45"/>
      <c r="GBW47" s="45"/>
      <c r="GBX47" s="45"/>
      <c r="GBY47" s="45"/>
      <c r="GBZ47" s="45"/>
      <c r="GCA47" s="45"/>
      <c r="GCB47" s="45"/>
      <c r="GCC47" s="45"/>
      <c r="GCD47" s="45"/>
      <c r="GCE47" s="45"/>
      <c r="GCF47" s="45"/>
      <c r="GCG47" s="45"/>
      <c r="GCH47" s="45"/>
      <c r="GCI47" s="45"/>
      <c r="GCJ47" s="45"/>
      <c r="GCK47" s="45"/>
      <c r="GCL47" s="45"/>
      <c r="GCM47" s="45"/>
      <c r="GCN47" s="45"/>
      <c r="GCO47" s="45"/>
      <c r="GCP47" s="45"/>
      <c r="GCQ47" s="45"/>
      <c r="GCR47" s="45"/>
      <c r="GCS47" s="45"/>
      <c r="GCT47" s="45"/>
      <c r="GCU47" s="45"/>
      <c r="GCV47" s="45"/>
      <c r="GCW47" s="45"/>
      <c r="GCX47" s="45"/>
      <c r="GCY47" s="45"/>
      <c r="GCZ47" s="45"/>
      <c r="GDA47" s="45"/>
      <c r="GDB47" s="45"/>
      <c r="GDC47" s="45"/>
      <c r="GDD47" s="45"/>
      <c r="GDE47" s="45"/>
      <c r="GDF47" s="45"/>
      <c r="GDG47" s="45"/>
      <c r="GDH47" s="45"/>
      <c r="GDI47" s="45"/>
      <c r="GDJ47" s="45"/>
      <c r="GDK47" s="45"/>
      <c r="GDL47" s="45"/>
      <c r="GDM47" s="45"/>
      <c r="GDN47" s="45"/>
      <c r="GDO47" s="45"/>
      <c r="GDP47" s="45"/>
      <c r="GDQ47" s="45"/>
      <c r="GDR47" s="45"/>
      <c r="GDS47" s="45"/>
      <c r="GDT47" s="45"/>
      <c r="GDU47" s="45"/>
      <c r="GDV47" s="45"/>
      <c r="GDW47" s="45"/>
      <c r="GDX47" s="45"/>
      <c r="GDY47" s="45"/>
      <c r="GDZ47" s="45"/>
      <c r="GEA47" s="45"/>
      <c r="GEB47" s="45"/>
      <c r="GEC47" s="45"/>
      <c r="GED47" s="45"/>
      <c r="GEE47" s="45"/>
      <c r="GEF47" s="45"/>
      <c r="GEG47" s="45"/>
      <c r="GEH47" s="45"/>
      <c r="GEI47" s="45"/>
      <c r="GEJ47" s="45"/>
      <c r="GEK47" s="45"/>
      <c r="GEL47" s="45"/>
      <c r="GEM47" s="45"/>
      <c r="GEN47" s="45"/>
      <c r="GEO47" s="45"/>
      <c r="GEP47" s="45"/>
      <c r="GEQ47" s="45"/>
      <c r="GER47" s="45"/>
      <c r="GES47" s="45"/>
      <c r="GET47" s="45"/>
      <c r="GEU47" s="45"/>
      <c r="GEV47" s="45"/>
      <c r="GEW47" s="45"/>
      <c r="GEX47" s="45"/>
      <c r="GEY47" s="45"/>
      <c r="GEZ47" s="45"/>
      <c r="GFA47" s="45"/>
      <c r="GFB47" s="45"/>
      <c r="GFC47" s="45"/>
      <c r="GFD47" s="45"/>
      <c r="GFE47" s="45"/>
      <c r="GFF47" s="45"/>
      <c r="GFG47" s="45"/>
      <c r="GFH47" s="45"/>
      <c r="GFI47" s="45"/>
      <c r="GFJ47" s="45"/>
      <c r="GFK47" s="45"/>
      <c r="GFL47" s="45"/>
      <c r="GFM47" s="45"/>
      <c r="GFN47" s="45"/>
      <c r="GFO47" s="45"/>
      <c r="GFP47" s="45"/>
      <c r="GFQ47" s="45"/>
      <c r="GFR47" s="45"/>
      <c r="GFS47" s="45"/>
      <c r="GFT47" s="45"/>
      <c r="GFU47" s="45"/>
      <c r="GFV47" s="45"/>
      <c r="GFW47" s="45"/>
      <c r="GFX47" s="45"/>
      <c r="GFY47" s="45"/>
      <c r="GFZ47" s="45"/>
      <c r="GGA47" s="45"/>
      <c r="GGB47" s="45"/>
      <c r="GGC47" s="45"/>
      <c r="GGD47" s="45"/>
      <c r="GGE47" s="45"/>
      <c r="GGF47" s="45"/>
      <c r="GGG47" s="45"/>
      <c r="GGH47" s="45"/>
      <c r="GGI47" s="45"/>
      <c r="GGJ47" s="45"/>
      <c r="GGK47" s="45"/>
      <c r="GGL47" s="45"/>
      <c r="GGM47" s="45"/>
      <c r="GGN47" s="45"/>
      <c r="GGO47" s="45"/>
      <c r="GGP47" s="45"/>
      <c r="GGQ47" s="45"/>
      <c r="GGR47" s="45"/>
      <c r="GGS47" s="45"/>
      <c r="GGT47" s="45"/>
      <c r="GGU47" s="45"/>
      <c r="GGV47" s="45"/>
      <c r="GGW47" s="45"/>
      <c r="GGX47" s="45"/>
      <c r="GGY47" s="45"/>
      <c r="GGZ47" s="45"/>
      <c r="GHA47" s="45"/>
      <c r="GHB47" s="45"/>
      <c r="GHC47" s="45"/>
      <c r="GHD47" s="45"/>
      <c r="GHE47" s="45"/>
      <c r="GHF47" s="45"/>
      <c r="GHG47" s="45"/>
      <c r="GHH47" s="45"/>
      <c r="GHI47" s="45"/>
      <c r="GHJ47" s="45"/>
      <c r="GHK47" s="45"/>
      <c r="GHL47" s="45"/>
      <c r="GHM47" s="45"/>
      <c r="GHN47" s="45"/>
      <c r="GHO47" s="45"/>
      <c r="GHP47" s="45"/>
      <c r="GHQ47" s="45"/>
      <c r="GHR47" s="45"/>
      <c r="GHS47" s="45"/>
      <c r="GHT47" s="45"/>
      <c r="GHU47" s="45"/>
      <c r="GHV47" s="45"/>
      <c r="GHW47" s="45"/>
      <c r="GHX47" s="45"/>
      <c r="GHY47" s="45"/>
      <c r="GHZ47" s="45"/>
      <c r="GIA47" s="45"/>
      <c r="GIB47" s="45"/>
      <c r="GIC47" s="45"/>
      <c r="GID47" s="45"/>
      <c r="GIE47" s="45"/>
      <c r="GIF47" s="45"/>
      <c r="GIG47" s="45"/>
      <c r="GIH47" s="45"/>
      <c r="GII47" s="45"/>
      <c r="GIJ47" s="45"/>
      <c r="GIK47" s="45"/>
      <c r="GIL47" s="45"/>
      <c r="GIM47" s="45"/>
      <c r="GIN47" s="45"/>
      <c r="GIO47" s="45"/>
      <c r="GIP47" s="45"/>
      <c r="GIQ47" s="45"/>
      <c r="GIR47" s="45"/>
      <c r="GIS47" s="45"/>
      <c r="GIT47" s="45"/>
      <c r="GIU47" s="45"/>
      <c r="GIV47" s="45"/>
      <c r="GIW47" s="45"/>
      <c r="GIX47" s="45"/>
      <c r="GIY47" s="45"/>
      <c r="GIZ47" s="45"/>
      <c r="GJA47" s="45"/>
      <c r="GJB47" s="45"/>
      <c r="GJC47" s="45"/>
      <c r="GJD47" s="45"/>
      <c r="GJE47" s="45"/>
      <c r="GJF47" s="45"/>
      <c r="GJG47" s="45"/>
      <c r="GJH47" s="45"/>
      <c r="GJI47" s="45"/>
      <c r="GJJ47" s="45"/>
      <c r="GJK47" s="45"/>
      <c r="GJL47" s="45"/>
      <c r="GJM47" s="45"/>
      <c r="GJN47" s="45"/>
      <c r="GJO47" s="45"/>
      <c r="GJP47" s="45"/>
      <c r="GJQ47" s="45"/>
      <c r="GJR47" s="45"/>
      <c r="GJS47" s="45"/>
      <c r="GJT47" s="45"/>
      <c r="GJU47" s="45"/>
      <c r="GJV47" s="45"/>
      <c r="GJW47" s="45"/>
      <c r="GJX47" s="45"/>
      <c r="GJY47" s="45"/>
      <c r="GJZ47" s="45"/>
      <c r="GKA47" s="45"/>
      <c r="GKB47" s="45"/>
      <c r="GKC47" s="45"/>
      <c r="GKD47" s="45"/>
      <c r="GKE47" s="45"/>
      <c r="GKF47" s="45"/>
      <c r="GKG47" s="45"/>
      <c r="GKH47" s="45"/>
      <c r="GKI47" s="45"/>
      <c r="GKJ47" s="45"/>
      <c r="GKK47" s="45"/>
      <c r="GKL47" s="45"/>
      <c r="GKM47" s="45"/>
      <c r="GKN47" s="45"/>
      <c r="GKO47" s="45"/>
      <c r="GKP47" s="45"/>
      <c r="GKQ47" s="45"/>
      <c r="GKR47" s="45"/>
      <c r="GKS47" s="45"/>
      <c r="GKT47" s="45"/>
      <c r="GKU47" s="45"/>
      <c r="GKV47" s="45"/>
      <c r="GKW47" s="45"/>
      <c r="GKX47" s="45"/>
      <c r="GKY47" s="45"/>
      <c r="GKZ47" s="45"/>
      <c r="GLA47" s="45"/>
      <c r="GLB47" s="45"/>
      <c r="GLC47" s="45"/>
      <c r="GLD47" s="45"/>
      <c r="GLE47" s="45"/>
      <c r="GLF47" s="45"/>
      <c r="GLG47" s="45"/>
      <c r="GLH47" s="45"/>
      <c r="GLI47" s="45"/>
      <c r="GLJ47" s="45"/>
      <c r="GLK47" s="45"/>
      <c r="GLL47" s="45"/>
      <c r="GLM47" s="45"/>
      <c r="GLN47" s="45"/>
      <c r="GLO47" s="45"/>
      <c r="GLP47" s="45"/>
      <c r="GLQ47" s="45"/>
      <c r="GLR47" s="45"/>
      <c r="GLS47" s="45"/>
      <c r="GLT47" s="45"/>
      <c r="GLU47" s="45"/>
      <c r="GLV47" s="45"/>
      <c r="GLW47" s="45"/>
      <c r="GLX47" s="45"/>
      <c r="GLY47" s="45"/>
      <c r="GLZ47" s="45"/>
      <c r="GMA47" s="45"/>
      <c r="GMB47" s="45"/>
      <c r="GMC47" s="45"/>
      <c r="GMD47" s="45"/>
      <c r="GME47" s="45"/>
      <c r="GMF47" s="45"/>
      <c r="GMG47" s="45"/>
      <c r="GMH47" s="45"/>
      <c r="GMI47" s="45"/>
      <c r="GMJ47" s="45"/>
      <c r="GMK47" s="45"/>
      <c r="GML47" s="45"/>
      <c r="GMM47" s="45"/>
      <c r="GMN47" s="45"/>
      <c r="GMO47" s="45"/>
      <c r="GMP47" s="45"/>
      <c r="GMQ47" s="45"/>
      <c r="GMR47" s="45"/>
      <c r="GMS47" s="45"/>
      <c r="GMT47" s="45"/>
      <c r="GMU47" s="45"/>
      <c r="GMV47" s="45"/>
      <c r="GMW47" s="45"/>
      <c r="GMX47" s="45"/>
      <c r="GMY47" s="45"/>
      <c r="GMZ47" s="45"/>
      <c r="GNA47" s="45"/>
      <c r="GNB47" s="45"/>
      <c r="GNC47" s="45"/>
      <c r="GND47" s="45"/>
      <c r="GNE47" s="45"/>
      <c r="GNF47" s="45"/>
      <c r="GNG47" s="45"/>
      <c r="GNH47" s="45"/>
      <c r="GNI47" s="45"/>
      <c r="GNJ47" s="45"/>
      <c r="GNK47" s="45"/>
      <c r="GNL47" s="45"/>
      <c r="GNM47" s="45"/>
      <c r="GNN47" s="45"/>
      <c r="GNO47" s="45"/>
      <c r="GNP47" s="45"/>
      <c r="GNQ47" s="45"/>
      <c r="GNR47" s="45"/>
      <c r="GNS47" s="45"/>
      <c r="GNT47" s="45"/>
      <c r="GNU47" s="45"/>
      <c r="GNV47" s="45"/>
      <c r="GNW47" s="45"/>
      <c r="GNX47" s="45"/>
      <c r="GNY47" s="45"/>
      <c r="GNZ47" s="45"/>
      <c r="GOA47" s="45"/>
      <c r="GOB47" s="45"/>
      <c r="GOC47" s="45"/>
      <c r="GOD47" s="45"/>
      <c r="GOE47" s="45"/>
      <c r="GOF47" s="45"/>
      <c r="GOG47" s="45"/>
      <c r="GOH47" s="45"/>
      <c r="GOI47" s="45"/>
      <c r="GOJ47" s="45"/>
      <c r="GOK47" s="45"/>
      <c r="GOL47" s="45"/>
      <c r="GOM47" s="45"/>
      <c r="GON47" s="45"/>
      <c r="GOO47" s="45"/>
      <c r="GOP47" s="45"/>
      <c r="GOQ47" s="45"/>
      <c r="GOR47" s="45"/>
      <c r="GOS47" s="45"/>
      <c r="GOT47" s="45"/>
      <c r="GOU47" s="45"/>
      <c r="GOV47" s="45"/>
      <c r="GOW47" s="45"/>
      <c r="GOX47" s="45"/>
      <c r="GOY47" s="45"/>
      <c r="GOZ47" s="45"/>
      <c r="GPA47" s="45"/>
      <c r="GPB47" s="45"/>
      <c r="GPC47" s="45"/>
      <c r="GPD47" s="45"/>
      <c r="GPE47" s="45"/>
      <c r="GPF47" s="45"/>
      <c r="GPG47" s="45"/>
      <c r="GPH47" s="45"/>
      <c r="GPI47" s="45"/>
      <c r="GPJ47" s="45"/>
      <c r="GPK47" s="45"/>
      <c r="GPL47" s="45"/>
      <c r="GPM47" s="45"/>
      <c r="GPN47" s="45"/>
      <c r="GPO47" s="45"/>
      <c r="GPP47" s="45"/>
      <c r="GPQ47" s="45"/>
      <c r="GPR47" s="45"/>
      <c r="GPS47" s="45"/>
      <c r="GPT47" s="45"/>
      <c r="GPU47" s="45"/>
      <c r="GPV47" s="45"/>
      <c r="GPW47" s="45"/>
      <c r="GPX47" s="45"/>
      <c r="GPY47" s="45"/>
      <c r="GPZ47" s="45"/>
      <c r="GQA47" s="45"/>
      <c r="GQB47" s="45"/>
      <c r="GQC47" s="45"/>
      <c r="GQD47" s="45"/>
      <c r="GQE47" s="45"/>
      <c r="GQF47" s="45"/>
      <c r="GQG47" s="45"/>
      <c r="GQH47" s="45"/>
      <c r="GQI47" s="45"/>
      <c r="GQJ47" s="45"/>
      <c r="GQK47" s="45"/>
      <c r="GQL47" s="45"/>
      <c r="GQM47" s="45"/>
      <c r="GQN47" s="45"/>
      <c r="GQO47" s="45"/>
      <c r="GQP47" s="45"/>
      <c r="GQQ47" s="45"/>
      <c r="GQR47" s="45"/>
      <c r="GQS47" s="45"/>
      <c r="GQT47" s="45"/>
      <c r="GQU47" s="45"/>
      <c r="GQV47" s="45"/>
      <c r="GQW47" s="45"/>
      <c r="GQX47" s="45"/>
      <c r="GQY47" s="45"/>
      <c r="GQZ47" s="45"/>
      <c r="GRA47" s="45"/>
      <c r="GRB47" s="45"/>
      <c r="GRC47" s="45"/>
      <c r="GRD47" s="45"/>
      <c r="GRE47" s="45"/>
      <c r="GRF47" s="45"/>
      <c r="GRG47" s="45"/>
      <c r="GRH47" s="45"/>
      <c r="GRI47" s="45"/>
      <c r="GRJ47" s="45"/>
      <c r="GRK47" s="45"/>
      <c r="GRL47" s="45"/>
      <c r="GRM47" s="45"/>
      <c r="GRN47" s="45"/>
      <c r="GRO47" s="45"/>
      <c r="GRP47" s="45"/>
      <c r="GRQ47" s="45"/>
      <c r="GRR47" s="45"/>
      <c r="GRS47" s="45"/>
      <c r="GRT47" s="45"/>
      <c r="GRU47" s="45"/>
      <c r="GRV47" s="45"/>
      <c r="GRW47" s="45"/>
      <c r="GRX47" s="45"/>
      <c r="GRY47" s="45"/>
      <c r="GRZ47" s="45"/>
      <c r="GSA47" s="45"/>
      <c r="GSB47" s="45"/>
      <c r="GSC47" s="45"/>
      <c r="GSD47" s="45"/>
      <c r="GSE47" s="45"/>
      <c r="GSF47" s="45"/>
      <c r="GSG47" s="45"/>
      <c r="GSH47" s="45"/>
      <c r="GSI47" s="45"/>
      <c r="GSJ47" s="45"/>
      <c r="GSK47" s="45"/>
      <c r="GSL47" s="45"/>
      <c r="GSM47" s="45"/>
      <c r="GSN47" s="45"/>
      <c r="GSO47" s="45"/>
      <c r="GSP47" s="45"/>
      <c r="GSQ47" s="45"/>
      <c r="GSR47" s="45"/>
      <c r="GSS47" s="45"/>
      <c r="GST47" s="45"/>
      <c r="GSU47" s="45"/>
      <c r="GSV47" s="45"/>
      <c r="GSW47" s="45"/>
      <c r="GSX47" s="45"/>
      <c r="GSY47" s="45"/>
      <c r="GSZ47" s="45"/>
      <c r="GTA47" s="45"/>
      <c r="GTB47" s="45"/>
      <c r="GTC47" s="45"/>
      <c r="GTD47" s="45"/>
      <c r="GTE47" s="45"/>
      <c r="GTF47" s="45"/>
      <c r="GTG47" s="45"/>
      <c r="GTH47" s="45"/>
      <c r="GTI47" s="45"/>
      <c r="GTJ47" s="45"/>
      <c r="GTK47" s="45"/>
      <c r="GTL47" s="45"/>
      <c r="GTM47" s="45"/>
      <c r="GTN47" s="45"/>
      <c r="GTO47" s="45"/>
      <c r="GTP47" s="45"/>
      <c r="GTQ47" s="45"/>
      <c r="GTR47" s="45"/>
      <c r="GTS47" s="45"/>
      <c r="GTT47" s="45"/>
      <c r="GTU47" s="45"/>
      <c r="GTV47" s="45"/>
      <c r="GTW47" s="45"/>
      <c r="GTX47" s="45"/>
      <c r="GTY47" s="45"/>
      <c r="GTZ47" s="45"/>
      <c r="GUA47" s="45"/>
      <c r="GUB47" s="45"/>
      <c r="GUC47" s="45"/>
      <c r="GUD47" s="45"/>
      <c r="GUE47" s="45"/>
      <c r="GUF47" s="45"/>
      <c r="GUG47" s="45"/>
      <c r="GUH47" s="45"/>
      <c r="GUI47" s="45"/>
      <c r="GUJ47" s="45"/>
      <c r="GUK47" s="45"/>
      <c r="GUL47" s="45"/>
      <c r="GUM47" s="45"/>
      <c r="GUN47" s="45"/>
      <c r="GUO47" s="45"/>
      <c r="GUP47" s="45"/>
      <c r="GUQ47" s="45"/>
      <c r="GUR47" s="45"/>
      <c r="GUS47" s="45"/>
      <c r="GUT47" s="45"/>
      <c r="GUU47" s="45"/>
      <c r="GUV47" s="45"/>
      <c r="GUW47" s="45"/>
      <c r="GUX47" s="45"/>
      <c r="GUY47" s="45"/>
      <c r="GUZ47" s="45"/>
      <c r="GVA47" s="45"/>
      <c r="GVB47" s="45"/>
      <c r="GVC47" s="45"/>
      <c r="GVD47" s="45"/>
      <c r="GVE47" s="45"/>
      <c r="GVF47" s="45"/>
      <c r="GVG47" s="45"/>
      <c r="GVH47" s="45"/>
      <c r="GVI47" s="45"/>
      <c r="GVJ47" s="45"/>
      <c r="GVK47" s="45"/>
      <c r="GVL47" s="45"/>
      <c r="GVM47" s="45"/>
      <c r="GVN47" s="45"/>
      <c r="GVO47" s="45"/>
      <c r="GVP47" s="45"/>
      <c r="GVQ47" s="45"/>
      <c r="GVR47" s="45"/>
      <c r="GVS47" s="45"/>
      <c r="GVT47" s="45"/>
      <c r="GVU47" s="45"/>
      <c r="GVV47" s="45"/>
      <c r="GVW47" s="45"/>
      <c r="GVX47" s="45"/>
      <c r="GVY47" s="45"/>
      <c r="GVZ47" s="45"/>
      <c r="GWA47" s="45"/>
      <c r="GWB47" s="45"/>
      <c r="GWC47" s="45"/>
      <c r="GWD47" s="45"/>
      <c r="GWE47" s="45"/>
      <c r="GWF47" s="45"/>
      <c r="GWG47" s="45"/>
      <c r="GWH47" s="45"/>
      <c r="GWI47" s="45"/>
      <c r="GWJ47" s="45"/>
      <c r="GWK47" s="45"/>
      <c r="GWL47" s="45"/>
      <c r="GWM47" s="45"/>
      <c r="GWN47" s="45"/>
      <c r="GWO47" s="45"/>
      <c r="GWP47" s="45"/>
      <c r="GWQ47" s="45"/>
      <c r="GWR47" s="45"/>
      <c r="GWS47" s="45"/>
      <c r="GWT47" s="45"/>
      <c r="GWU47" s="45"/>
      <c r="GWV47" s="45"/>
      <c r="GWW47" s="45"/>
      <c r="GWX47" s="45"/>
      <c r="GWY47" s="45"/>
      <c r="GWZ47" s="45"/>
      <c r="GXA47" s="45"/>
      <c r="GXB47" s="45"/>
      <c r="GXC47" s="45"/>
      <c r="GXD47" s="45"/>
      <c r="GXE47" s="45"/>
      <c r="GXF47" s="45"/>
      <c r="GXG47" s="45"/>
      <c r="GXH47" s="45"/>
      <c r="GXI47" s="45"/>
      <c r="GXJ47" s="45"/>
      <c r="GXK47" s="45"/>
      <c r="GXL47" s="45"/>
      <c r="GXM47" s="45"/>
      <c r="GXN47" s="45"/>
      <c r="GXO47" s="45"/>
      <c r="GXP47" s="45"/>
      <c r="GXQ47" s="45"/>
      <c r="GXR47" s="45"/>
      <c r="GXS47" s="45"/>
      <c r="GXT47" s="45"/>
      <c r="GXU47" s="45"/>
      <c r="GXV47" s="45"/>
      <c r="GXW47" s="45"/>
      <c r="GXX47" s="45"/>
      <c r="GXY47" s="45"/>
      <c r="GXZ47" s="45"/>
      <c r="GYA47" s="45"/>
      <c r="GYB47" s="45"/>
      <c r="GYC47" s="45"/>
      <c r="GYD47" s="45"/>
      <c r="GYE47" s="45"/>
      <c r="GYF47" s="45"/>
      <c r="GYG47" s="45"/>
      <c r="GYH47" s="45"/>
      <c r="GYI47" s="45"/>
      <c r="GYJ47" s="45"/>
      <c r="GYK47" s="45"/>
      <c r="GYL47" s="45"/>
      <c r="GYM47" s="45"/>
      <c r="GYN47" s="45"/>
      <c r="GYO47" s="45"/>
      <c r="GYP47" s="45"/>
      <c r="GYQ47" s="45"/>
      <c r="GYR47" s="45"/>
      <c r="GYS47" s="45"/>
      <c r="GYT47" s="45"/>
      <c r="GYU47" s="45"/>
      <c r="GYV47" s="45"/>
      <c r="GYW47" s="45"/>
      <c r="GYX47" s="45"/>
      <c r="GYY47" s="45"/>
      <c r="GYZ47" s="45"/>
      <c r="GZA47" s="45"/>
      <c r="GZB47" s="45"/>
      <c r="GZC47" s="45"/>
      <c r="GZD47" s="45"/>
      <c r="GZE47" s="45"/>
      <c r="GZF47" s="45"/>
      <c r="GZG47" s="45"/>
      <c r="GZH47" s="45"/>
      <c r="GZI47" s="45"/>
      <c r="GZJ47" s="45"/>
      <c r="GZK47" s="45"/>
      <c r="GZL47" s="45"/>
      <c r="GZM47" s="45"/>
      <c r="GZN47" s="45"/>
      <c r="GZO47" s="45"/>
      <c r="GZP47" s="45"/>
      <c r="GZQ47" s="45"/>
      <c r="GZR47" s="45"/>
      <c r="GZS47" s="45"/>
      <c r="GZT47" s="45"/>
      <c r="GZU47" s="45"/>
      <c r="GZV47" s="45"/>
      <c r="GZW47" s="45"/>
      <c r="GZX47" s="45"/>
      <c r="GZY47" s="45"/>
      <c r="GZZ47" s="45"/>
      <c r="HAA47" s="45"/>
      <c r="HAB47" s="45"/>
      <c r="HAC47" s="45"/>
      <c r="HAD47" s="45"/>
      <c r="HAE47" s="45"/>
      <c r="HAF47" s="45"/>
      <c r="HAG47" s="45"/>
      <c r="HAH47" s="45"/>
      <c r="HAI47" s="45"/>
      <c r="HAJ47" s="45"/>
      <c r="HAK47" s="45"/>
      <c r="HAL47" s="45"/>
      <c r="HAM47" s="45"/>
      <c r="HAN47" s="45"/>
      <c r="HAO47" s="45"/>
      <c r="HAP47" s="45"/>
      <c r="HAQ47" s="45"/>
      <c r="HAR47" s="45"/>
      <c r="HAS47" s="45"/>
      <c r="HAT47" s="45"/>
      <c r="HAU47" s="45"/>
      <c r="HAV47" s="45"/>
      <c r="HAW47" s="45"/>
      <c r="HAX47" s="45"/>
      <c r="HAY47" s="45"/>
      <c r="HAZ47" s="45"/>
      <c r="HBA47" s="45"/>
      <c r="HBB47" s="45"/>
      <c r="HBC47" s="45"/>
      <c r="HBD47" s="45"/>
      <c r="HBE47" s="45"/>
      <c r="HBF47" s="45"/>
      <c r="HBG47" s="45"/>
      <c r="HBH47" s="45"/>
      <c r="HBI47" s="45"/>
      <c r="HBJ47" s="45"/>
      <c r="HBK47" s="45"/>
      <c r="HBL47" s="45"/>
      <c r="HBM47" s="45"/>
      <c r="HBN47" s="45"/>
      <c r="HBO47" s="45"/>
      <c r="HBP47" s="45"/>
      <c r="HBQ47" s="45"/>
      <c r="HBR47" s="45"/>
      <c r="HBS47" s="45"/>
      <c r="HBT47" s="45"/>
      <c r="HBU47" s="45"/>
      <c r="HBV47" s="45"/>
      <c r="HBW47" s="45"/>
      <c r="HBX47" s="45"/>
      <c r="HBY47" s="45"/>
      <c r="HBZ47" s="45"/>
      <c r="HCA47" s="45"/>
      <c r="HCB47" s="45"/>
      <c r="HCC47" s="45"/>
      <c r="HCD47" s="45"/>
      <c r="HCE47" s="45"/>
      <c r="HCF47" s="45"/>
      <c r="HCG47" s="45"/>
      <c r="HCH47" s="45"/>
      <c r="HCI47" s="45"/>
      <c r="HCJ47" s="45"/>
      <c r="HCK47" s="45"/>
      <c r="HCL47" s="45"/>
      <c r="HCM47" s="45"/>
      <c r="HCN47" s="45"/>
      <c r="HCO47" s="45"/>
      <c r="HCP47" s="45"/>
      <c r="HCQ47" s="45"/>
      <c r="HCR47" s="45"/>
      <c r="HCS47" s="45"/>
      <c r="HCT47" s="45"/>
      <c r="HCU47" s="45"/>
      <c r="HCV47" s="45"/>
      <c r="HCW47" s="45"/>
      <c r="HCX47" s="45"/>
      <c r="HCY47" s="45"/>
      <c r="HCZ47" s="45"/>
      <c r="HDA47" s="45"/>
      <c r="HDB47" s="45"/>
      <c r="HDC47" s="45"/>
      <c r="HDD47" s="45"/>
      <c r="HDE47" s="45"/>
      <c r="HDF47" s="45"/>
      <c r="HDG47" s="45"/>
      <c r="HDH47" s="45"/>
      <c r="HDI47" s="45"/>
      <c r="HDJ47" s="45"/>
      <c r="HDK47" s="45"/>
      <c r="HDL47" s="45"/>
      <c r="HDM47" s="45"/>
      <c r="HDN47" s="45"/>
      <c r="HDO47" s="45"/>
      <c r="HDP47" s="45"/>
      <c r="HDQ47" s="45"/>
      <c r="HDR47" s="45"/>
      <c r="HDS47" s="45"/>
      <c r="HDT47" s="45"/>
      <c r="HDU47" s="45"/>
      <c r="HDV47" s="45"/>
      <c r="HDW47" s="45"/>
      <c r="HDX47" s="45"/>
      <c r="HDY47" s="45"/>
      <c r="HDZ47" s="45"/>
      <c r="HEA47" s="45"/>
      <c r="HEB47" s="45"/>
      <c r="HEC47" s="45"/>
      <c r="HED47" s="45"/>
      <c r="HEE47" s="45"/>
      <c r="HEF47" s="45"/>
      <c r="HEG47" s="45"/>
      <c r="HEH47" s="45"/>
      <c r="HEI47" s="45"/>
      <c r="HEJ47" s="45"/>
      <c r="HEK47" s="45"/>
      <c r="HEL47" s="45"/>
      <c r="HEM47" s="45"/>
      <c r="HEN47" s="45"/>
      <c r="HEO47" s="45"/>
      <c r="HEP47" s="45"/>
      <c r="HEQ47" s="45"/>
      <c r="HER47" s="45"/>
      <c r="HES47" s="45"/>
      <c r="HET47" s="45"/>
      <c r="HEU47" s="45"/>
      <c r="HEV47" s="45"/>
      <c r="HEW47" s="45"/>
      <c r="HEX47" s="45"/>
      <c r="HEY47" s="45"/>
      <c r="HEZ47" s="45"/>
      <c r="HFA47" s="45"/>
      <c r="HFB47" s="45"/>
      <c r="HFC47" s="45"/>
      <c r="HFD47" s="45"/>
      <c r="HFE47" s="45"/>
      <c r="HFF47" s="45"/>
      <c r="HFG47" s="45"/>
      <c r="HFH47" s="45"/>
      <c r="HFI47" s="45"/>
      <c r="HFJ47" s="45"/>
      <c r="HFK47" s="45"/>
      <c r="HFL47" s="45"/>
      <c r="HFM47" s="45"/>
      <c r="HFN47" s="45"/>
      <c r="HFO47" s="45"/>
      <c r="HFP47" s="45"/>
      <c r="HFQ47" s="45"/>
      <c r="HFR47" s="45"/>
      <c r="HFS47" s="45"/>
      <c r="HFT47" s="45"/>
      <c r="HFU47" s="45"/>
      <c r="HFV47" s="45"/>
      <c r="HFW47" s="45"/>
      <c r="HFX47" s="45"/>
      <c r="HFY47" s="45"/>
      <c r="HFZ47" s="45"/>
      <c r="HGA47" s="45"/>
      <c r="HGB47" s="45"/>
      <c r="HGC47" s="45"/>
      <c r="HGD47" s="45"/>
      <c r="HGE47" s="45"/>
      <c r="HGF47" s="45"/>
      <c r="HGG47" s="45"/>
      <c r="HGH47" s="45"/>
      <c r="HGI47" s="45"/>
      <c r="HGJ47" s="45"/>
      <c r="HGK47" s="45"/>
      <c r="HGL47" s="45"/>
      <c r="HGM47" s="45"/>
      <c r="HGN47" s="45"/>
      <c r="HGO47" s="45"/>
      <c r="HGP47" s="45"/>
      <c r="HGQ47" s="45"/>
      <c r="HGR47" s="45"/>
      <c r="HGS47" s="45"/>
      <c r="HGT47" s="45"/>
      <c r="HGU47" s="45"/>
      <c r="HGV47" s="45"/>
      <c r="HGW47" s="45"/>
      <c r="HGX47" s="45"/>
      <c r="HGY47" s="45"/>
      <c r="HGZ47" s="45"/>
      <c r="HHA47" s="45"/>
      <c r="HHB47" s="45"/>
      <c r="HHC47" s="45"/>
      <c r="HHD47" s="45"/>
      <c r="HHE47" s="45"/>
      <c r="HHF47" s="45"/>
      <c r="HHG47" s="45"/>
      <c r="HHH47" s="45"/>
      <c r="HHI47" s="45"/>
      <c r="HHJ47" s="45"/>
      <c r="HHK47" s="45"/>
      <c r="HHL47" s="45"/>
      <c r="HHM47" s="45"/>
      <c r="HHN47" s="45"/>
      <c r="HHO47" s="45"/>
      <c r="HHP47" s="45"/>
      <c r="HHQ47" s="45"/>
      <c r="HHR47" s="45"/>
      <c r="HHS47" s="45"/>
      <c r="HHT47" s="45"/>
      <c r="HHU47" s="45"/>
      <c r="HHV47" s="45"/>
      <c r="HHW47" s="45"/>
      <c r="HHX47" s="45"/>
      <c r="HHY47" s="45"/>
      <c r="HHZ47" s="45"/>
      <c r="HIA47" s="45"/>
      <c r="HIB47" s="45"/>
      <c r="HIC47" s="45"/>
      <c r="HID47" s="45"/>
      <c r="HIE47" s="45"/>
      <c r="HIF47" s="45"/>
      <c r="HIG47" s="45"/>
      <c r="HIH47" s="45"/>
      <c r="HII47" s="45"/>
      <c r="HIJ47" s="45"/>
      <c r="HIK47" s="45"/>
      <c r="HIL47" s="45"/>
      <c r="HIM47" s="45"/>
      <c r="HIN47" s="45"/>
      <c r="HIO47" s="45"/>
      <c r="HIP47" s="45"/>
      <c r="HIQ47" s="45"/>
      <c r="HIR47" s="45"/>
      <c r="HIS47" s="45"/>
      <c r="HIT47" s="45"/>
      <c r="HIU47" s="45"/>
      <c r="HIV47" s="45"/>
      <c r="HIW47" s="45"/>
      <c r="HIX47" s="45"/>
      <c r="HIY47" s="45"/>
      <c r="HIZ47" s="45"/>
      <c r="HJA47" s="45"/>
      <c r="HJB47" s="45"/>
      <c r="HJC47" s="45"/>
      <c r="HJD47" s="45"/>
      <c r="HJE47" s="45"/>
      <c r="HJF47" s="45"/>
      <c r="HJG47" s="45"/>
      <c r="HJH47" s="45"/>
      <c r="HJI47" s="45"/>
      <c r="HJJ47" s="45"/>
      <c r="HJK47" s="45"/>
      <c r="HJL47" s="45"/>
      <c r="HJM47" s="45"/>
      <c r="HJN47" s="45"/>
      <c r="HJO47" s="45"/>
      <c r="HJP47" s="45"/>
      <c r="HJQ47" s="45"/>
      <c r="HJR47" s="45"/>
      <c r="HJS47" s="45"/>
      <c r="HJT47" s="45"/>
      <c r="HJU47" s="45"/>
      <c r="HJV47" s="45"/>
      <c r="HJW47" s="45"/>
      <c r="HJX47" s="45"/>
      <c r="HJY47" s="45"/>
      <c r="HJZ47" s="45"/>
      <c r="HKA47" s="45"/>
      <c r="HKB47" s="45"/>
      <c r="HKC47" s="45"/>
      <c r="HKD47" s="45"/>
      <c r="HKE47" s="45"/>
      <c r="HKF47" s="45"/>
      <c r="HKG47" s="45"/>
      <c r="HKH47" s="45"/>
      <c r="HKI47" s="45"/>
      <c r="HKJ47" s="45"/>
      <c r="HKK47" s="45"/>
      <c r="HKL47" s="45"/>
      <c r="HKM47" s="45"/>
      <c r="HKN47" s="45"/>
      <c r="HKO47" s="45"/>
      <c r="HKP47" s="45"/>
      <c r="HKQ47" s="45"/>
      <c r="HKR47" s="45"/>
      <c r="HKS47" s="45"/>
      <c r="HKT47" s="45"/>
      <c r="HKU47" s="45"/>
      <c r="HKV47" s="45"/>
      <c r="HKW47" s="45"/>
      <c r="HKX47" s="45"/>
      <c r="HKY47" s="45"/>
      <c r="HKZ47" s="45"/>
      <c r="HLA47" s="45"/>
      <c r="HLB47" s="45"/>
      <c r="HLC47" s="45"/>
      <c r="HLD47" s="45"/>
      <c r="HLE47" s="45"/>
      <c r="HLF47" s="45"/>
      <c r="HLG47" s="45"/>
      <c r="HLH47" s="45"/>
      <c r="HLI47" s="45"/>
      <c r="HLJ47" s="45"/>
      <c r="HLK47" s="45"/>
      <c r="HLL47" s="45"/>
      <c r="HLM47" s="45"/>
      <c r="HLN47" s="45"/>
      <c r="HLO47" s="45"/>
      <c r="HLP47" s="45"/>
      <c r="HLQ47" s="45"/>
      <c r="HLR47" s="45"/>
      <c r="HLS47" s="45"/>
      <c r="HLT47" s="45"/>
      <c r="HLU47" s="45"/>
      <c r="HLV47" s="45"/>
      <c r="HLW47" s="45"/>
      <c r="HLX47" s="45"/>
      <c r="HLY47" s="45"/>
      <c r="HLZ47" s="45"/>
      <c r="HMA47" s="45"/>
      <c r="HMB47" s="45"/>
      <c r="HMC47" s="45"/>
      <c r="HMD47" s="45"/>
      <c r="HME47" s="45"/>
      <c r="HMF47" s="45"/>
      <c r="HMG47" s="45"/>
      <c r="HMH47" s="45"/>
      <c r="HMI47" s="45"/>
      <c r="HMJ47" s="45"/>
      <c r="HMK47" s="45"/>
      <c r="HML47" s="45"/>
      <c r="HMM47" s="45"/>
      <c r="HMN47" s="45"/>
      <c r="HMO47" s="45"/>
      <c r="HMP47" s="45"/>
      <c r="HMQ47" s="45"/>
      <c r="HMR47" s="45"/>
      <c r="HMS47" s="45"/>
      <c r="HMT47" s="45"/>
      <c r="HMU47" s="45"/>
      <c r="HMV47" s="45"/>
      <c r="HMW47" s="45"/>
      <c r="HMX47" s="45"/>
      <c r="HMY47" s="45"/>
      <c r="HMZ47" s="45"/>
      <c r="HNA47" s="45"/>
      <c r="HNB47" s="45"/>
      <c r="HNC47" s="45"/>
      <c r="HND47" s="45"/>
      <c r="HNE47" s="45"/>
      <c r="HNF47" s="45"/>
      <c r="HNG47" s="45"/>
      <c r="HNH47" s="45"/>
      <c r="HNI47" s="45"/>
      <c r="HNJ47" s="45"/>
      <c r="HNK47" s="45"/>
      <c r="HNL47" s="45"/>
      <c r="HNM47" s="45"/>
      <c r="HNN47" s="45"/>
      <c r="HNO47" s="45"/>
      <c r="HNP47" s="45"/>
      <c r="HNQ47" s="45"/>
      <c r="HNR47" s="45"/>
      <c r="HNS47" s="45"/>
      <c r="HNT47" s="45"/>
      <c r="HNU47" s="45"/>
      <c r="HNV47" s="45"/>
      <c r="HNW47" s="45"/>
      <c r="HNX47" s="45"/>
      <c r="HNY47" s="45"/>
      <c r="HNZ47" s="45"/>
      <c r="HOA47" s="45"/>
      <c r="HOB47" s="45"/>
      <c r="HOC47" s="45"/>
      <c r="HOD47" s="45"/>
      <c r="HOE47" s="45"/>
      <c r="HOF47" s="45"/>
      <c r="HOG47" s="45"/>
      <c r="HOH47" s="45"/>
      <c r="HOI47" s="45"/>
      <c r="HOJ47" s="45"/>
      <c r="HOK47" s="45"/>
      <c r="HOL47" s="45"/>
      <c r="HOM47" s="45"/>
      <c r="HON47" s="45"/>
      <c r="HOO47" s="45"/>
      <c r="HOP47" s="45"/>
      <c r="HOQ47" s="45"/>
      <c r="HOR47" s="45"/>
      <c r="HOS47" s="45"/>
      <c r="HOT47" s="45"/>
      <c r="HOU47" s="45"/>
      <c r="HOV47" s="45"/>
      <c r="HOW47" s="45"/>
      <c r="HOX47" s="45"/>
      <c r="HOY47" s="45"/>
      <c r="HOZ47" s="45"/>
      <c r="HPA47" s="45"/>
      <c r="HPB47" s="45"/>
      <c r="HPC47" s="45"/>
      <c r="HPD47" s="45"/>
      <c r="HPE47" s="45"/>
      <c r="HPF47" s="45"/>
      <c r="HPG47" s="45"/>
      <c r="HPH47" s="45"/>
      <c r="HPI47" s="45"/>
      <c r="HPJ47" s="45"/>
      <c r="HPK47" s="45"/>
      <c r="HPL47" s="45"/>
      <c r="HPM47" s="45"/>
      <c r="HPN47" s="45"/>
      <c r="HPO47" s="45"/>
      <c r="HPP47" s="45"/>
      <c r="HPQ47" s="45"/>
      <c r="HPR47" s="45"/>
      <c r="HPS47" s="45"/>
      <c r="HPT47" s="45"/>
      <c r="HPU47" s="45"/>
      <c r="HPV47" s="45"/>
      <c r="HPW47" s="45"/>
      <c r="HPX47" s="45"/>
      <c r="HPY47" s="45"/>
      <c r="HPZ47" s="45"/>
      <c r="HQA47" s="45"/>
      <c r="HQB47" s="45"/>
      <c r="HQC47" s="45"/>
      <c r="HQD47" s="45"/>
      <c r="HQE47" s="45"/>
      <c r="HQF47" s="45"/>
      <c r="HQG47" s="45"/>
      <c r="HQH47" s="45"/>
      <c r="HQI47" s="45"/>
      <c r="HQJ47" s="45"/>
      <c r="HQK47" s="45"/>
      <c r="HQL47" s="45"/>
      <c r="HQM47" s="45"/>
      <c r="HQN47" s="45"/>
      <c r="HQO47" s="45"/>
      <c r="HQP47" s="45"/>
      <c r="HQQ47" s="45"/>
      <c r="HQR47" s="45"/>
      <c r="HQS47" s="45"/>
      <c r="HQT47" s="45"/>
      <c r="HQU47" s="45"/>
      <c r="HQV47" s="45"/>
      <c r="HQW47" s="45"/>
      <c r="HQX47" s="45"/>
      <c r="HQY47" s="45"/>
      <c r="HQZ47" s="45"/>
      <c r="HRA47" s="45"/>
      <c r="HRB47" s="45"/>
      <c r="HRC47" s="45"/>
      <c r="HRD47" s="45"/>
      <c r="HRE47" s="45"/>
      <c r="HRF47" s="45"/>
      <c r="HRG47" s="45"/>
      <c r="HRH47" s="45"/>
      <c r="HRI47" s="45"/>
      <c r="HRJ47" s="45"/>
      <c r="HRK47" s="45"/>
      <c r="HRL47" s="45"/>
      <c r="HRM47" s="45"/>
      <c r="HRN47" s="45"/>
      <c r="HRO47" s="45"/>
      <c r="HRP47" s="45"/>
      <c r="HRQ47" s="45"/>
      <c r="HRR47" s="45"/>
      <c r="HRS47" s="45"/>
      <c r="HRT47" s="45"/>
      <c r="HRU47" s="45"/>
      <c r="HRV47" s="45"/>
      <c r="HRW47" s="45"/>
      <c r="HRX47" s="45"/>
      <c r="HRY47" s="45"/>
      <c r="HRZ47" s="45"/>
      <c r="HSA47" s="45"/>
      <c r="HSB47" s="45"/>
      <c r="HSC47" s="45"/>
      <c r="HSD47" s="45"/>
      <c r="HSE47" s="45"/>
      <c r="HSF47" s="45"/>
      <c r="HSG47" s="45"/>
      <c r="HSH47" s="45"/>
      <c r="HSI47" s="45"/>
      <c r="HSJ47" s="45"/>
      <c r="HSK47" s="45"/>
      <c r="HSL47" s="45"/>
      <c r="HSM47" s="45"/>
      <c r="HSN47" s="45"/>
      <c r="HSO47" s="45"/>
      <c r="HSP47" s="45"/>
      <c r="HSQ47" s="45"/>
      <c r="HSR47" s="45"/>
      <c r="HSS47" s="45"/>
      <c r="HST47" s="45"/>
      <c r="HSU47" s="45"/>
      <c r="HSV47" s="45"/>
      <c r="HSW47" s="45"/>
      <c r="HSX47" s="45"/>
      <c r="HSY47" s="45"/>
      <c r="HSZ47" s="45"/>
      <c r="HTA47" s="45"/>
      <c r="HTB47" s="45"/>
      <c r="HTC47" s="45"/>
      <c r="HTD47" s="45"/>
      <c r="HTE47" s="45"/>
      <c r="HTF47" s="45"/>
      <c r="HTG47" s="45"/>
      <c r="HTH47" s="45"/>
      <c r="HTI47" s="45"/>
      <c r="HTJ47" s="45"/>
      <c r="HTK47" s="45"/>
      <c r="HTL47" s="45"/>
      <c r="HTM47" s="45"/>
      <c r="HTN47" s="45"/>
      <c r="HTO47" s="45"/>
      <c r="HTP47" s="45"/>
      <c r="HTQ47" s="45"/>
      <c r="HTR47" s="45"/>
      <c r="HTS47" s="45"/>
      <c r="HTT47" s="45"/>
      <c r="HTU47" s="45"/>
      <c r="HTV47" s="45"/>
      <c r="HTW47" s="45"/>
      <c r="HTX47" s="45"/>
      <c r="HTY47" s="45"/>
      <c r="HTZ47" s="45"/>
      <c r="HUA47" s="45"/>
      <c r="HUB47" s="45"/>
      <c r="HUC47" s="45"/>
      <c r="HUD47" s="45"/>
      <c r="HUE47" s="45"/>
      <c r="HUF47" s="45"/>
      <c r="HUG47" s="45"/>
      <c r="HUH47" s="45"/>
      <c r="HUI47" s="45"/>
      <c r="HUJ47" s="45"/>
      <c r="HUK47" s="45"/>
      <c r="HUL47" s="45"/>
      <c r="HUM47" s="45"/>
      <c r="HUN47" s="45"/>
      <c r="HUO47" s="45"/>
      <c r="HUP47" s="45"/>
      <c r="HUQ47" s="45"/>
      <c r="HUR47" s="45"/>
      <c r="HUS47" s="45"/>
      <c r="HUT47" s="45"/>
      <c r="HUU47" s="45"/>
      <c r="HUV47" s="45"/>
      <c r="HUW47" s="45"/>
      <c r="HUX47" s="45"/>
      <c r="HUY47" s="45"/>
      <c r="HUZ47" s="45"/>
      <c r="HVA47" s="45"/>
      <c r="HVB47" s="45"/>
      <c r="HVC47" s="45"/>
      <c r="HVD47" s="45"/>
      <c r="HVE47" s="45"/>
      <c r="HVF47" s="45"/>
      <c r="HVG47" s="45"/>
      <c r="HVH47" s="45"/>
      <c r="HVI47" s="45"/>
      <c r="HVJ47" s="45"/>
      <c r="HVK47" s="45"/>
      <c r="HVL47" s="45"/>
      <c r="HVM47" s="45"/>
      <c r="HVN47" s="45"/>
      <c r="HVO47" s="45"/>
      <c r="HVP47" s="45"/>
      <c r="HVQ47" s="45"/>
      <c r="HVR47" s="45"/>
      <c r="HVS47" s="45"/>
      <c r="HVT47" s="45"/>
      <c r="HVU47" s="45"/>
      <c r="HVV47" s="45"/>
      <c r="HVW47" s="45"/>
      <c r="HVX47" s="45"/>
      <c r="HVY47" s="45"/>
      <c r="HVZ47" s="45"/>
      <c r="HWA47" s="45"/>
      <c r="HWB47" s="45"/>
      <c r="HWC47" s="45"/>
      <c r="HWD47" s="45"/>
      <c r="HWE47" s="45"/>
      <c r="HWF47" s="45"/>
      <c r="HWG47" s="45"/>
      <c r="HWH47" s="45"/>
      <c r="HWI47" s="45"/>
      <c r="HWJ47" s="45"/>
      <c r="HWK47" s="45"/>
      <c r="HWL47" s="45"/>
      <c r="HWM47" s="45"/>
      <c r="HWN47" s="45"/>
      <c r="HWO47" s="45"/>
      <c r="HWP47" s="45"/>
      <c r="HWQ47" s="45"/>
      <c r="HWR47" s="45"/>
      <c r="HWS47" s="45"/>
      <c r="HWT47" s="45"/>
      <c r="HWU47" s="45"/>
      <c r="HWV47" s="45"/>
      <c r="HWW47" s="45"/>
      <c r="HWX47" s="45"/>
      <c r="HWY47" s="45"/>
      <c r="HWZ47" s="45"/>
      <c r="HXA47" s="45"/>
      <c r="HXB47" s="45"/>
      <c r="HXC47" s="45"/>
      <c r="HXD47" s="45"/>
      <c r="HXE47" s="45"/>
      <c r="HXF47" s="45"/>
      <c r="HXG47" s="45"/>
      <c r="HXH47" s="45"/>
      <c r="HXI47" s="45"/>
      <c r="HXJ47" s="45"/>
      <c r="HXK47" s="45"/>
      <c r="HXL47" s="45"/>
      <c r="HXM47" s="45"/>
      <c r="HXN47" s="45"/>
      <c r="HXO47" s="45"/>
      <c r="HXP47" s="45"/>
      <c r="HXQ47" s="45"/>
      <c r="HXR47" s="45"/>
      <c r="HXS47" s="45"/>
      <c r="HXT47" s="45"/>
      <c r="HXU47" s="45"/>
      <c r="HXV47" s="45"/>
      <c r="HXW47" s="45"/>
      <c r="HXX47" s="45"/>
      <c r="HXY47" s="45"/>
      <c r="HXZ47" s="45"/>
      <c r="HYA47" s="45"/>
      <c r="HYB47" s="45"/>
      <c r="HYC47" s="45"/>
      <c r="HYD47" s="45"/>
      <c r="HYE47" s="45"/>
      <c r="HYF47" s="45"/>
      <c r="HYG47" s="45"/>
      <c r="HYH47" s="45"/>
      <c r="HYI47" s="45"/>
      <c r="HYJ47" s="45"/>
      <c r="HYK47" s="45"/>
      <c r="HYL47" s="45"/>
      <c r="HYM47" s="45"/>
      <c r="HYN47" s="45"/>
      <c r="HYO47" s="45"/>
      <c r="HYP47" s="45"/>
      <c r="HYQ47" s="45"/>
      <c r="HYR47" s="45"/>
      <c r="HYS47" s="45"/>
      <c r="HYT47" s="45"/>
      <c r="HYU47" s="45"/>
      <c r="HYV47" s="45"/>
      <c r="HYW47" s="45"/>
      <c r="HYX47" s="45"/>
      <c r="HYY47" s="45"/>
      <c r="HYZ47" s="45"/>
      <c r="HZA47" s="45"/>
      <c r="HZB47" s="45"/>
      <c r="HZC47" s="45"/>
      <c r="HZD47" s="45"/>
      <c r="HZE47" s="45"/>
      <c r="HZF47" s="45"/>
      <c r="HZG47" s="45"/>
      <c r="HZH47" s="45"/>
      <c r="HZI47" s="45"/>
      <c r="HZJ47" s="45"/>
      <c r="HZK47" s="45"/>
      <c r="HZL47" s="45"/>
      <c r="HZM47" s="45"/>
      <c r="HZN47" s="45"/>
      <c r="HZO47" s="45"/>
      <c r="HZP47" s="45"/>
      <c r="HZQ47" s="45"/>
      <c r="HZR47" s="45"/>
      <c r="HZS47" s="45"/>
      <c r="HZT47" s="45"/>
      <c r="HZU47" s="45"/>
      <c r="HZV47" s="45"/>
      <c r="HZW47" s="45"/>
      <c r="HZX47" s="45"/>
      <c r="HZY47" s="45"/>
      <c r="HZZ47" s="45"/>
      <c r="IAA47" s="45"/>
      <c r="IAB47" s="45"/>
      <c r="IAC47" s="45"/>
      <c r="IAD47" s="45"/>
      <c r="IAE47" s="45"/>
      <c r="IAF47" s="45"/>
      <c r="IAG47" s="45"/>
      <c r="IAH47" s="45"/>
      <c r="IAI47" s="45"/>
      <c r="IAJ47" s="45"/>
      <c r="IAK47" s="45"/>
      <c r="IAL47" s="45"/>
      <c r="IAM47" s="45"/>
      <c r="IAN47" s="45"/>
      <c r="IAO47" s="45"/>
      <c r="IAP47" s="45"/>
      <c r="IAQ47" s="45"/>
      <c r="IAR47" s="45"/>
      <c r="IAS47" s="45"/>
      <c r="IAT47" s="45"/>
      <c r="IAU47" s="45"/>
      <c r="IAV47" s="45"/>
      <c r="IAW47" s="45"/>
      <c r="IAX47" s="45"/>
      <c r="IAY47" s="45"/>
      <c r="IAZ47" s="45"/>
      <c r="IBA47" s="45"/>
      <c r="IBB47" s="45"/>
      <c r="IBC47" s="45"/>
      <c r="IBD47" s="45"/>
      <c r="IBE47" s="45"/>
      <c r="IBF47" s="45"/>
      <c r="IBG47" s="45"/>
      <c r="IBH47" s="45"/>
      <c r="IBI47" s="45"/>
      <c r="IBJ47" s="45"/>
      <c r="IBK47" s="45"/>
      <c r="IBL47" s="45"/>
      <c r="IBM47" s="45"/>
      <c r="IBN47" s="45"/>
      <c r="IBO47" s="45"/>
      <c r="IBP47" s="45"/>
      <c r="IBQ47" s="45"/>
      <c r="IBR47" s="45"/>
      <c r="IBS47" s="45"/>
      <c r="IBT47" s="45"/>
      <c r="IBU47" s="45"/>
      <c r="IBV47" s="45"/>
      <c r="IBW47" s="45"/>
      <c r="IBX47" s="45"/>
      <c r="IBY47" s="45"/>
      <c r="IBZ47" s="45"/>
      <c r="ICA47" s="45"/>
      <c r="ICB47" s="45"/>
      <c r="ICC47" s="45"/>
      <c r="ICD47" s="45"/>
      <c r="ICE47" s="45"/>
      <c r="ICF47" s="45"/>
      <c r="ICG47" s="45"/>
      <c r="ICH47" s="45"/>
      <c r="ICI47" s="45"/>
      <c r="ICJ47" s="45"/>
      <c r="ICK47" s="45"/>
      <c r="ICL47" s="45"/>
      <c r="ICM47" s="45"/>
      <c r="ICN47" s="45"/>
      <c r="ICO47" s="45"/>
      <c r="ICP47" s="45"/>
      <c r="ICQ47" s="45"/>
      <c r="ICR47" s="45"/>
      <c r="ICS47" s="45"/>
      <c r="ICT47" s="45"/>
      <c r="ICU47" s="45"/>
      <c r="ICV47" s="45"/>
      <c r="ICW47" s="45"/>
      <c r="ICX47" s="45"/>
      <c r="ICY47" s="45"/>
      <c r="ICZ47" s="45"/>
      <c r="IDA47" s="45"/>
      <c r="IDB47" s="45"/>
      <c r="IDC47" s="45"/>
      <c r="IDD47" s="45"/>
      <c r="IDE47" s="45"/>
      <c r="IDF47" s="45"/>
      <c r="IDG47" s="45"/>
      <c r="IDH47" s="45"/>
      <c r="IDI47" s="45"/>
      <c r="IDJ47" s="45"/>
      <c r="IDK47" s="45"/>
      <c r="IDL47" s="45"/>
      <c r="IDM47" s="45"/>
      <c r="IDN47" s="45"/>
      <c r="IDO47" s="45"/>
      <c r="IDP47" s="45"/>
      <c r="IDQ47" s="45"/>
      <c r="IDR47" s="45"/>
      <c r="IDS47" s="45"/>
      <c r="IDT47" s="45"/>
      <c r="IDU47" s="45"/>
      <c r="IDV47" s="45"/>
      <c r="IDW47" s="45"/>
      <c r="IDX47" s="45"/>
      <c r="IDY47" s="45"/>
      <c r="IDZ47" s="45"/>
      <c r="IEA47" s="45"/>
      <c r="IEB47" s="45"/>
      <c r="IEC47" s="45"/>
      <c r="IED47" s="45"/>
      <c r="IEE47" s="45"/>
      <c r="IEF47" s="45"/>
      <c r="IEG47" s="45"/>
      <c r="IEH47" s="45"/>
      <c r="IEI47" s="45"/>
      <c r="IEJ47" s="45"/>
      <c r="IEK47" s="45"/>
      <c r="IEL47" s="45"/>
      <c r="IEM47" s="45"/>
      <c r="IEN47" s="45"/>
      <c r="IEO47" s="45"/>
      <c r="IEP47" s="45"/>
      <c r="IEQ47" s="45"/>
      <c r="IER47" s="45"/>
      <c r="IES47" s="45"/>
      <c r="IET47" s="45"/>
      <c r="IEU47" s="45"/>
      <c r="IEV47" s="45"/>
      <c r="IEW47" s="45"/>
      <c r="IEX47" s="45"/>
      <c r="IEY47" s="45"/>
      <c r="IEZ47" s="45"/>
      <c r="IFA47" s="45"/>
      <c r="IFB47" s="45"/>
      <c r="IFC47" s="45"/>
      <c r="IFD47" s="45"/>
      <c r="IFE47" s="45"/>
      <c r="IFF47" s="45"/>
      <c r="IFG47" s="45"/>
      <c r="IFH47" s="45"/>
      <c r="IFI47" s="45"/>
      <c r="IFJ47" s="45"/>
      <c r="IFK47" s="45"/>
      <c r="IFL47" s="45"/>
      <c r="IFM47" s="45"/>
      <c r="IFN47" s="45"/>
      <c r="IFO47" s="45"/>
      <c r="IFP47" s="45"/>
      <c r="IFQ47" s="45"/>
      <c r="IFR47" s="45"/>
      <c r="IFS47" s="45"/>
      <c r="IFT47" s="45"/>
      <c r="IFU47" s="45"/>
      <c r="IFV47" s="45"/>
      <c r="IFW47" s="45"/>
      <c r="IFX47" s="45"/>
      <c r="IFY47" s="45"/>
      <c r="IFZ47" s="45"/>
      <c r="IGA47" s="45"/>
      <c r="IGB47" s="45"/>
      <c r="IGC47" s="45"/>
      <c r="IGD47" s="45"/>
      <c r="IGE47" s="45"/>
      <c r="IGF47" s="45"/>
      <c r="IGG47" s="45"/>
      <c r="IGH47" s="45"/>
      <c r="IGI47" s="45"/>
      <c r="IGJ47" s="45"/>
      <c r="IGK47" s="45"/>
      <c r="IGL47" s="45"/>
      <c r="IGM47" s="45"/>
      <c r="IGN47" s="45"/>
      <c r="IGO47" s="45"/>
      <c r="IGP47" s="45"/>
      <c r="IGQ47" s="45"/>
      <c r="IGR47" s="45"/>
      <c r="IGS47" s="45"/>
      <c r="IGT47" s="45"/>
      <c r="IGU47" s="45"/>
      <c r="IGV47" s="45"/>
      <c r="IGW47" s="45"/>
      <c r="IGX47" s="45"/>
      <c r="IGY47" s="45"/>
      <c r="IGZ47" s="45"/>
      <c r="IHA47" s="45"/>
      <c r="IHB47" s="45"/>
      <c r="IHC47" s="45"/>
      <c r="IHD47" s="45"/>
      <c r="IHE47" s="45"/>
      <c r="IHF47" s="45"/>
      <c r="IHG47" s="45"/>
      <c r="IHH47" s="45"/>
      <c r="IHI47" s="45"/>
      <c r="IHJ47" s="45"/>
      <c r="IHK47" s="45"/>
      <c r="IHL47" s="45"/>
      <c r="IHM47" s="45"/>
      <c r="IHN47" s="45"/>
      <c r="IHO47" s="45"/>
      <c r="IHP47" s="45"/>
      <c r="IHQ47" s="45"/>
      <c r="IHR47" s="45"/>
      <c r="IHS47" s="45"/>
      <c r="IHT47" s="45"/>
      <c r="IHU47" s="45"/>
      <c r="IHV47" s="45"/>
      <c r="IHW47" s="45"/>
      <c r="IHX47" s="45"/>
      <c r="IHY47" s="45"/>
      <c r="IHZ47" s="45"/>
      <c r="IIA47" s="45"/>
      <c r="IIB47" s="45"/>
      <c r="IIC47" s="45"/>
      <c r="IID47" s="45"/>
      <c r="IIE47" s="45"/>
      <c r="IIF47" s="45"/>
      <c r="IIG47" s="45"/>
      <c r="IIH47" s="45"/>
      <c r="III47" s="45"/>
      <c r="IIJ47" s="45"/>
      <c r="IIK47" s="45"/>
      <c r="IIL47" s="45"/>
      <c r="IIM47" s="45"/>
      <c r="IIN47" s="45"/>
      <c r="IIO47" s="45"/>
      <c r="IIP47" s="45"/>
      <c r="IIQ47" s="45"/>
      <c r="IIR47" s="45"/>
      <c r="IIS47" s="45"/>
      <c r="IIT47" s="45"/>
      <c r="IIU47" s="45"/>
      <c r="IIV47" s="45"/>
      <c r="IIW47" s="45"/>
      <c r="IIX47" s="45"/>
      <c r="IIY47" s="45"/>
      <c r="IIZ47" s="45"/>
      <c r="IJA47" s="45"/>
      <c r="IJB47" s="45"/>
      <c r="IJC47" s="45"/>
      <c r="IJD47" s="45"/>
      <c r="IJE47" s="45"/>
      <c r="IJF47" s="45"/>
      <c r="IJG47" s="45"/>
      <c r="IJH47" s="45"/>
      <c r="IJI47" s="45"/>
      <c r="IJJ47" s="45"/>
      <c r="IJK47" s="45"/>
      <c r="IJL47" s="45"/>
      <c r="IJM47" s="45"/>
      <c r="IJN47" s="45"/>
      <c r="IJO47" s="45"/>
      <c r="IJP47" s="45"/>
      <c r="IJQ47" s="45"/>
      <c r="IJR47" s="45"/>
      <c r="IJS47" s="45"/>
      <c r="IJT47" s="45"/>
      <c r="IJU47" s="45"/>
      <c r="IJV47" s="45"/>
      <c r="IJW47" s="45"/>
      <c r="IJX47" s="45"/>
      <c r="IJY47" s="45"/>
      <c r="IJZ47" s="45"/>
      <c r="IKA47" s="45"/>
      <c r="IKB47" s="45"/>
      <c r="IKC47" s="45"/>
      <c r="IKD47" s="45"/>
      <c r="IKE47" s="45"/>
      <c r="IKF47" s="45"/>
      <c r="IKG47" s="45"/>
      <c r="IKH47" s="45"/>
      <c r="IKI47" s="45"/>
      <c r="IKJ47" s="45"/>
      <c r="IKK47" s="45"/>
      <c r="IKL47" s="45"/>
      <c r="IKM47" s="45"/>
      <c r="IKN47" s="45"/>
      <c r="IKO47" s="45"/>
      <c r="IKP47" s="45"/>
      <c r="IKQ47" s="45"/>
      <c r="IKR47" s="45"/>
      <c r="IKS47" s="45"/>
      <c r="IKT47" s="45"/>
      <c r="IKU47" s="45"/>
      <c r="IKV47" s="45"/>
      <c r="IKW47" s="45"/>
      <c r="IKX47" s="45"/>
      <c r="IKY47" s="45"/>
      <c r="IKZ47" s="45"/>
      <c r="ILA47" s="45"/>
      <c r="ILB47" s="45"/>
      <c r="ILC47" s="45"/>
      <c r="ILD47" s="45"/>
      <c r="ILE47" s="45"/>
      <c r="ILF47" s="45"/>
      <c r="ILG47" s="45"/>
      <c r="ILH47" s="45"/>
      <c r="ILI47" s="45"/>
      <c r="ILJ47" s="45"/>
      <c r="ILK47" s="45"/>
      <c r="ILL47" s="45"/>
      <c r="ILM47" s="45"/>
      <c r="ILN47" s="45"/>
      <c r="ILO47" s="45"/>
      <c r="ILP47" s="45"/>
      <c r="ILQ47" s="45"/>
      <c r="ILR47" s="45"/>
      <c r="ILS47" s="45"/>
      <c r="ILT47" s="45"/>
      <c r="ILU47" s="45"/>
      <c r="ILV47" s="45"/>
      <c r="ILW47" s="45"/>
      <c r="ILX47" s="45"/>
      <c r="ILY47" s="45"/>
      <c r="ILZ47" s="45"/>
      <c r="IMA47" s="45"/>
      <c r="IMB47" s="45"/>
      <c r="IMC47" s="45"/>
      <c r="IMD47" s="45"/>
      <c r="IME47" s="45"/>
      <c r="IMF47" s="45"/>
      <c r="IMG47" s="45"/>
      <c r="IMH47" s="45"/>
      <c r="IMI47" s="45"/>
      <c r="IMJ47" s="45"/>
      <c r="IMK47" s="45"/>
      <c r="IML47" s="45"/>
      <c r="IMM47" s="45"/>
      <c r="IMN47" s="45"/>
      <c r="IMO47" s="45"/>
      <c r="IMP47" s="45"/>
      <c r="IMQ47" s="45"/>
      <c r="IMR47" s="45"/>
      <c r="IMS47" s="45"/>
      <c r="IMT47" s="45"/>
      <c r="IMU47" s="45"/>
      <c r="IMV47" s="45"/>
      <c r="IMW47" s="45"/>
      <c r="IMX47" s="45"/>
      <c r="IMY47" s="45"/>
      <c r="IMZ47" s="45"/>
      <c r="INA47" s="45"/>
      <c r="INB47" s="45"/>
      <c r="INC47" s="45"/>
      <c r="IND47" s="45"/>
      <c r="INE47" s="45"/>
      <c r="INF47" s="45"/>
      <c r="ING47" s="45"/>
      <c r="INH47" s="45"/>
      <c r="INI47" s="45"/>
      <c r="INJ47" s="45"/>
      <c r="INK47" s="45"/>
      <c r="INL47" s="45"/>
      <c r="INM47" s="45"/>
      <c r="INN47" s="45"/>
      <c r="INO47" s="45"/>
      <c r="INP47" s="45"/>
      <c r="INQ47" s="45"/>
      <c r="INR47" s="45"/>
      <c r="INS47" s="45"/>
      <c r="INT47" s="45"/>
      <c r="INU47" s="45"/>
      <c r="INV47" s="45"/>
      <c r="INW47" s="45"/>
      <c r="INX47" s="45"/>
      <c r="INY47" s="45"/>
      <c r="INZ47" s="45"/>
      <c r="IOA47" s="45"/>
      <c r="IOB47" s="45"/>
      <c r="IOC47" s="45"/>
      <c r="IOD47" s="45"/>
      <c r="IOE47" s="45"/>
      <c r="IOF47" s="45"/>
      <c r="IOG47" s="45"/>
      <c r="IOH47" s="45"/>
      <c r="IOI47" s="45"/>
      <c r="IOJ47" s="45"/>
      <c r="IOK47" s="45"/>
      <c r="IOL47" s="45"/>
      <c r="IOM47" s="45"/>
      <c r="ION47" s="45"/>
      <c r="IOO47" s="45"/>
      <c r="IOP47" s="45"/>
      <c r="IOQ47" s="45"/>
      <c r="IOR47" s="45"/>
      <c r="IOS47" s="45"/>
      <c r="IOT47" s="45"/>
      <c r="IOU47" s="45"/>
      <c r="IOV47" s="45"/>
      <c r="IOW47" s="45"/>
      <c r="IOX47" s="45"/>
      <c r="IOY47" s="45"/>
      <c r="IOZ47" s="45"/>
      <c r="IPA47" s="45"/>
      <c r="IPB47" s="45"/>
      <c r="IPC47" s="45"/>
      <c r="IPD47" s="45"/>
      <c r="IPE47" s="45"/>
      <c r="IPF47" s="45"/>
      <c r="IPG47" s="45"/>
      <c r="IPH47" s="45"/>
      <c r="IPI47" s="45"/>
      <c r="IPJ47" s="45"/>
      <c r="IPK47" s="45"/>
      <c r="IPL47" s="45"/>
      <c r="IPM47" s="45"/>
      <c r="IPN47" s="45"/>
      <c r="IPO47" s="45"/>
      <c r="IPP47" s="45"/>
      <c r="IPQ47" s="45"/>
      <c r="IPR47" s="45"/>
      <c r="IPS47" s="45"/>
      <c r="IPT47" s="45"/>
      <c r="IPU47" s="45"/>
      <c r="IPV47" s="45"/>
      <c r="IPW47" s="45"/>
      <c r="IPX47" s="45"/>
      <c r="IPY47" s="45"/>
      <c r="IPZ47" s="45"/>
      <c r="IQA47" s="45"/>
      <c r="IQB47" s="45"/>
      <c r="IQC47" s="45"/>
      <c r="IQD47" s="45"/>
      <c r="IQE47" s="45"/>
      <c r="IQF47" s="45"/>
      <c r="IQG47" s="45"/>
      <c r="IQH47" s="45"/>
      <c r="IQI47" s="45"/>
      <c r="IQJ47" s="45"/>
      <c r="IQK47" s="45"/>
      <c r="IQL47" s="45"/>
      <c r="IQM47" s="45"/>
      <c r="IQN47" s="45"/>
      <c r="IQO47" s="45"/>
      <c r="IQP47" s="45"/>
      <c r="IQQ47" s="45"/>
      <c r="IQR47" s="45"/>
      <c r="IQS47" s="45"/>
      <c r="IQT47" s="45"/>
      <c r="IQU47" s="45"/>
      <c r="IQV47" s="45"/>
      <c r="IQW47" s="45"/>
      <c r="IQX47" s="45"/>
      <c r="IQY47" s="45"/>
      <c r="IQZ47" s="45"/>
      <c r="IRA47" s="45"/>
      <c r="IRB47" s="45"/>
      <c r="IRC47" s="45"/>
      <c r="IRD47" s="45"/>
      <c r="IRE47" s="45"/>
      <c r="IRF47" s="45"/>
      <c r="IRG47" s="45"/>
      <c r="IRH47" s="45"/>
      <c r="IRI47" s="45"/>
      <c r="IRJ47" s="45"/>
      <c r="IRK47" s="45"/>
      <c r="IRL47" s="45"/>
      <c r="IRM47" s="45"/>
      <c r="IRN47" s="45"/>
      <c r="IRO47" s="45"/>
      <c r="IRP47" s="45"/>
      <c r="IRQ47" s="45"/>
      <c r="IRR47" s="45"/>
      <c r="IRS47" s="45"/>
      <c r="IRT47" s="45"/>
      <c r="IRU47" s="45"/>
      <c r="IRV47" s="45"/>
      <c r="IRW47" s="45"/>
      <c r="IRX47" s="45"/>
      <c r="IRY47" s="45"/>
      <c r="IRZ47" s="45"/>
      <c r="ISA47" s="45"/>
      <c r="ISB47" s="45"/>
      <c r="ISC47" s="45"/>
      <c r="ISD47" s="45"/>
      <c r="ISE47" s="45"/>
      <c r="ISF47" s="45"/>
      <c r="ISG47" s="45"/>
      <c r="ISH47" s="45"/>
      <c r="ISI47" s="45"/>
      <c r="ISJ47" s="45"/>
      <c r="ISK47" s="45"/>
      <c r="ISL47" s="45"/>
      <c r="ISM47" s="45"/>
      <c r="ISN47" s="45"/>
      <c r="ISO47" s="45"/>
      <c r="ISP47" s="45"/>
      <c r="ISQ47" s="45"/>
      <c r="ISR47" s="45"/>
      <c r="ISS47" s="45"/>
      <c r="IST47" s="45"/>
      <c r="ISU47" s="45"/>
      <c r="ISV47" s="45"/>
      <c r="ISW47" s="45"/>
      <c r="ISX47" s="45"/>
      <c r="ISY47" s="45"/>
      <c r="ISZ47" s="45"/>
      <c r="ITA47" s="45"/>
      <c r="ITB47" s="45"/>
      <c r="ITC47" s="45"/>
      <c r="ITD47" s="45"/>
      <c r="ITE47" s="45"/>
      <c r="ITF47" s="45"/>
      <c r="ITG47" s="45"/>
      <c r="ITH47" s="45"/>
      <c r="ITI47" s="45"/>
      <c r="ITJ47" s="45"/>
      <c r="ITK47" s="45"/>
      <c r="ITL47" s="45"/>
      <c r="ITM47" s="45"/>
      <c r="ITN47" s="45"/>
      <c r="ITO47" s="45"/>
      <c r="ITP47" s="45"/>
      <c r="ITQ47" s="45"/>
      <c r="ITR47" s="45"/>
      <c r="ITS47" s="45"/>
      <c r="ITT47" s="45"/>
      <c r="ITU47" s="45"/>
      <c r="ITV47" s="45"/>
      <c r="ITW47" s="45"/>
      <c r="ITX47" s="45"/>
      <c r="ITY47" s="45"/>
      <c r="ITZ47" s="45"/>
      <c r="IUA47" s="45"/>
      <c r="IUB47" s="45"/>
      <c r="IUC47" s="45"/>
      <c r="IUD47" s="45"/>
      <c r="IUE47" s="45"/>
      <c r="IUF47" s="45"/>
      <c r="IUG47" s="45"/>
      <c r="IUH47" s="45"/>
      <c r="IUI47" s="45"/>
      <c r="IUJ47" s="45"/>
      <c r="IUK47" s="45"/>
      <c r="IUL47" s="45"/>
      <c r="IUM47" s="45"/>
      <c r="IUN47" s="45"/>
      <c r="IUO47" s="45"/>
      <c r="IUP47" s="45"/>
      <c r="IUQ47" s="45"/>
      <c r="IUR47" s="45"/>
      <c r="IUS47" s="45"/>
      <c r="IUT47" s="45"/>
      <c r="IUU47" s="45"/>
      <c r="IUV47" s="45"/>
      <c r="IUW47" s="45"/>
      <c r="IUX47" s="45"/>
      <c r="IUY47" s="45"/>
      <c r="IUZ47" s="45"/>
      <c r="IVA47" s="45"/>
      <c r="IVB47" s="45"/>
      <c r="IVC47" s="45"/>
      <c r="IVD47" s="45"/>
      <c r="IVE47" s="45"/>
      <c r="IVF47" s="45"/>
      <c r="IVG47" s="45"/>
      <c r="IVH47" s="45"/>
      <c r="IVI47" s="45"/>
      <c r="IVJ47" s="45"/>
      <c r="IVK47" s="45"/>
      <c r="IVL47" s="45"/>
      <c r="IVM47" s="45"/>
      <c r="IVN47" s="45"/>
      <c r="IVO47" s="45"/>
      <c r="IVP47" s="45"/>
      <c r="IVQ47" s="45"/>
      <c r="IVR47" s="45"/>
      <c r="IVS47" s="45"/>
      <c r="IVT47" s="45"/>
      <c r="IVU47" s="45"/>
      <c r="IVV47" s="45"/>
      <c r="IVW47" s="45"/>
      <c r="IVX47" s="45"/>
      <c r="IVY47" s="45"/>
      <c r="IVZ47" s="45"/>
      <c r="IWA47" s="45"/>
      <c r="IWB47" s="45"/>
      <c r="IWC47" s="45"/>
      <c r="IWD47" s="45"/>
      <c r="IWE47" s="45"/>
      <c r="IWF47" s="45"/>
      <c r="IWG47" s="45"/>
      <c r="IWH47" s="45"/>
      <c r="IWI47" s="45"/>
      <c r="IWJ47" s="45"/>
      <c r="IWK47" s="45"/>
      <c r="IWL47" s="45"/>
      <c r="IWM47" s="45"/>
      <c r="IWN47" s="45"/>
      <c r="IWO47" s="45"/>
      <c r="IWP47" s="45"/>
      <c r="IWQ47" s="45"/>
      <c r="IWR47" s="45"/>
      <c r="IWS47" s="45"/>
      <c r="IWT47" s="45"/>
      <c r="IWU47" s="45"/>
      <c r="IWV47" s="45"/>
      <c r="IWW47" s="45"/>
      <c r="IWX47" s="45"/>
      <c r="IWY47" s="45"/>
      <c r="IWZ47" s="45"/>
      <c r="IXA47" s="45"/>
      <c r="IXB47" s="45"/>
      <c r="IXC47" s="45"/>
      <c r="IXD47" s="45"/>
      <c r="IXE47" s="45"/>
      <c r="IXF47" s="45"/>
      <c r="IXG47" s="45"/>
      <c r="IXH47" s="45"/>
      <c r="IXI47" s="45"/>
      <c r="IXJ47" s="45"/>
      <c r="IXK47" s="45"/>
      <c r="IXL47" s="45"/>
      <c r="IXM47" s="45"/>
      <c r="IXN47" s="45"/>
      <c r="IXO47" s="45"/>
      <c r="IXP47" s="45"/>
      <c r="IXQ47" s="45"/>
      <c r="IXR47" s="45"/>
      <c r="IXS47" s="45"/>
      <c r="IXT47" s="45"/>
      <c r="IXU47" s="45"/>
      <c r="IXV47" s="45"/>
      <c r="IXW47" s="45"/>
      <c r="IXX47" s="45"/>
      <c r="IXY47" s="45"/>
      <c r="IXZ47" s="45"/>
      <c r="IYA47" s="45"/>
      <c r="IYB47" s="45"/>
      <c r="IYC47" s="45"/>
      <c r="IYD47" s="45"/>
      <c r="IYE47" s="45"/>
      <c r="IYF47" s="45"/>
      <c r="IYG47" s="45"/>
      <c r="IYH47" s="45"/>
      <c r="IYI47" s="45"/>
      <c r="IYJ47" s="45"/>
      <c r="IYK47" s="45"/>
      <c r="IYL47" s="45"/>
      <c r="IYM47" s="45"/>
      <c r="IYN47" s="45"/>
      <c r="IYO47" s="45"/>
      <c r="IYP47" s="45"/>
      <c r="IYQ47" s="45"/>
      <c r="IYR47" s="45"/>
      <c r="IYS47" s="45"/>
      <c r="IYT47" s="45"/>
      <c r="IYU47" s="45"/>
      <c r="IYV47" s="45"/>
      <c r="IYW47" s="45"/>
      <c r="IYX47" s="45"/>
      <c r="IYY47" s="45"/>
      <c r="IYZ47" s="45"/>
      <c r="IZA47" s="45"/>
      <c r="IZB47" s="45"/>
      <c r="IZC47" s="45"/>
      <c r="IZD47" s="45"/>
      <c r="IZE47" s="45"/>
      <c r="IZF47" s="45"/>
      <c r="IZG47" s="45"/>
      <c r="IZH47" s="45"/>
      <c r="IZI47" s="45"/>
      <c r="IZJ47" s="45"/>
      <c r="IZK47" s="45"/>
      <c r="IZL47" s="45"/>
      <c r="IZM47" s="45"/>
      <c r="IZN47" s="45"/>
      <c r="IZO47" s="45"/>
      <c r="IZP47" s="45"/>
      <c r="IZQ47" s="45"/>
      <c r="IZR47" s="45"/>
      <c r="IZS47" s="45"/>
      <c r="IZT47" s="45"/>
      <c r="IZU47" s="45"/>
      <c r="IZV47" s="45"/>
      <c r="IZW47" s="45"/>
      <c r="IZX47" s="45"/>
      <c r="IZY47" s="45"/>
      <c r="IZZ47" s="45"/>
      <c r="JAA47" s="45"/>
      <c r="JAB47" s="45"/>
      <c r="JAC47" s="45"/>
      <c r="JAD47" s="45"/>
      <c r="JAE47" s="45"/>
      <c r="JAF47" s="45"/>
      <c r="JAG47" s="45"/>
      <c r="JAH47" s="45"/>
      <c r="JAI47" s="45"/>
      <c r="JAJ47" s="45"/>
      <c r="JAK47" s="45"/>
      <c r="JAL47" s="45"/>
      <c r="JAM47" s="45"/>
      <c r="JAN47" s="45"/>
      <c r="JAO47" s="45"/>
      <c r="JAP47" s="45"/>
      <c r="JAQ47" s="45"/>
      <c r="JAR47" s="45"/>
      <c r="JAS47" s="45"/>
      <c r="JAT47" s="45"/>
      <c r="JAU47" s="45"/>
      <c r="JAV47" s="45"/>
      <c r="JAW47" s="45"/>
      <c r="JAX47" s="45"/>
      <c r="JAY47" s="45"/>
      <c r="JAZ47" s="45"/>
      <c r="JBA47" s="45"/>
      <c r="JBB47" s="45"/>
      <c r="JBC47" s="45"/>
      <c r="JBD47" s="45"/>
      <c r="JBE47" s="45"/>
      <c r="JBF47" s="45"/>
      <c r="JBG47" s="45"/>
      <c r="JBH47" s="45"/>
      <c r="JBI47" s="45"/>
      <c r="JBJ47" s="45"/>
      <c r="JBK47" s="45"/>
      <c r="JBL47" s="45"/>
      <c r="JBM47" s="45"/>
      <c r="JBN47" s="45"/>
      <c r="JBO47" s="45"/>
      <c r="JBP47" s="45"/>
      <c r="JBQ47" s="45"/>
      <c r="JBR47" s="45"/>
      <c r="JBS47" s="45"/>
      <c r="JBT47" s="45"/>
      <c r="JBU47" s="45"/>
      <c r="JBV47" s="45"/>
      <c r="JBW47" s="45"/>
      <c r="JBX47" s="45"/>
      <c r="JBY47" s="45"/>
      <c r="JBZ47" s="45"/>
      <c r="JCA47" s="45"/>
      <c r="JCB47" s="45"/>
      <c r="JCC47" s="45"/>
      <c r="JCD47" s="45"/>
      <c r="JCE47" s="45"/>
      <c r="JCF47" s="45"/>
      <c r="JCG47" s="45"/>
      <c r="JCH47" s="45"/>
      <c r="JCI47" s="45"/>
      <c r="JCJ47" s="45"/>
      <c r="JCK47" s="45"/>
      <c r="JCL47" s="45"/>
      <c r="JCM47" s="45"/>
      <c r="JCN47" s="45"/>
      <c r="JCO47" s="45"/>
      <c r="JCP47" s="45"/>
      <c r="JCQ47" s="45"/>
      <c r="JCR47" s="45"/>
      <c r="JCS47" s="45"/>
      <c r="JCT47" s="45"/>
      <c r="JCU47" s="45"/>
      <c r="JCV47" s="45"/>
      <c r="JCW47" s="45"/>
      <c r="JCX47" s="45"/>
      <c r="JCY47" s="45"/>
      <c r="JCZ47" s="45"/>
      <c r="JDA47" s="45"/>
      <c r="JDB47" s="45"/>
      <c r="JDC47" s="45"/>
      <c r="JDD47" s="45"/>
      <c r="JDE47" s="45"/>
      <c r="JDF47" s="45"/>
      <c r="JDG47" s="45"/>
      <c r="JDH47" s="45"/>
      <c r="JDI47" s="45"/>
      <c r="JDJ47" s="45"/>
      <c r="JDK47" s="45"/>
      <c r="JDL47" s="45"/>
      <c r="JDM47" s="45"/>
      <c r="JDN47" s="45"/>
      <c r="JDO47" s="45"/>
      <c r="JDP47" s="45"/>
      <c r="JDQ47" s="45"/>
      <c r="JDR47" s="45"/>
      <c r="JDS47" s="45"/>
      <c r="JDT47" s="45"/>
      <c r="JDU47" s="45"/>
      <c r="JDV47" s="45"/>
      <c r="JDW47" s="45"/>
      <c r="JDX47" s="45"/>
      <c r="JDY47" s="45"/>
      <c r="JDZ47" s="45"/>
      <c r="JEA47" s="45"/>
      <c r="JEB47" s="45"/>
      <c r="JEC47" s="45"/>
      <c r="JED47" s="45"/>
      <c r="JEE47" s="45"/>
      <c r="JEF47" s="45"/>
      <c r="JEG47" s="45"/>
      <c r="JEH47" s="45"/>
      <c r="JEI47" s="45"/>
      <c r="JEJ47" s="45"/>
      <c r="JEK47" s="45"/>
      <c r="JEL47" s="45"/>
      <c r="JEM47" s="45"/>
      <c r="JEN47" s="45"/>
      <c r="JEO47" s="45"/>
      <c r="JEP47" s="45"/>
      <c r="JEQ47" s="45"/>
      <c r="JER47" s="45"/>
      <c r="JES47" s="45"/>
      <c r="JET47" s="45"/>
      <c r="JEU47" s="45"/>
      <c r="JEV47" s="45"/>
      <c r="JEW47" s="45"/>
      <c r="JEX47" s="45"/>
      <c r="JEY47" s="45"/>
      <c r="JEZ47" s="45"/>
      <c r="JFA47" s="45"/>
      <c r="JFB47" s="45"/>
      <c r="JFC47" s="45"/>
      <c r="JFD47" s="45"/>
      <c r="JFE47" s="45"/>
      <c r="JFF47" s="45"/>
      <c r="JFG47" s="45"/>
      <c r="JFH47" s="45"/>
      <c r="JFI47" s="45"/>
      <c r="JFJ47" s="45"/>
      <c r="JFK47" s="45"/>
      <c r="JFL47" s="45"/>
      <c r="JFM47" s="45"/>
      <c r="JFN47" s="45"/>
      <c r="JFO47" s="45"/>
      <c r="JFP47" s="45"/>
      <c r="JFQ47" s="45"/>
      <c r="JFR47" s="45"/>
      <c r="JFS47" s="45"/>
      <c r="JFT47" s="45"/>
      <c r="JFU47" s="45"/>
      <c r="JFV47" s="45"/>
      <c r="JFW47" s="45"/>
      <c r="JFX47" s="45"/>
      <c r="JFY47" s="45"/>
      <c r="JFZ47" s="45"/>
      <c r="JGA47" s="45"/>
      <c r="JGB47" s="45"/>
      <c r="JGC47" s="45"/>
      <c r="JGD47" s="45"/>
      <c r="JGE47" s="45"/>
      <c r="JGF47" s="45"/>
      <c r="JGG47" s="45"/>
      <c r="JGH47" s="45"/>
      <c r="JGI47" s="45"/>
      <c r="JGJ47" s="45"/>
      <c r="JGK47" s="45"/>
      <c r="JGL47" s="45"/>
      <c r="JGM47" s="45"/>
      <c r="JGN47" s="45"/>
      <c r="JGO47" s="45"/>
      <c r="JGP47" s="45"/>
      <c r="JGQ47" s="45"/>
      <c r="JGR47" s="45"/>
      <c r="JGS47" s="45"/>
      <c r="JGT47" s="45"/>
      <c r="JGU47" s="45"/>
      <c r="JGV47" s="45"/>
      <c r="JGW47" s="45"/>
      <c r="JGX47" s="45"/>
      <c r="JGY47" s="45"/>
      <c r="JGZ47" s="45"/>
      <c r="JHA47" s="45"/>
      <c r="JHB47" s="45"/>
      <c r="JHC47" s="45"/>
      <c r="JHD47" s="45"/>
      <c r="JHE47" s="45"/>
      <c r="JHF47" s="45"/>
      <c r="JHG47" s="45"/>
      <c r="JHH47" s="45"/>
      <c r="JHI47" s="45"/>
      <c r="JHJ47" s="45"/>
      <c r="JHK47" s="45"/>
      <c r="JHL47" s="45"/>
      <c r="JHM47" s="45"/>
      <c r="JHN47" s="45"/>
      <c r="JHO47" s="45"/>
      <c r="JHP47" s="45"/>
      <c r="JHQ47" s="45"/>
      <c r="JHR47" s="45"/>
      <c r="JHS47" s="45"/>
      <c r="JHT47" s="45"/>
      <c r="JHU47" s="45"/>
      <c r="JHV47" s="45"/>
      <c r="JHW47" s="45"/>
      <c r="JHX47" s="45"/>
      <c r="JHY47" s="45"/>
      <c r="JHZ47" s="45"/>
      <c r="JIA47" s="45"/>
      <c r="JIB47" s="45"/>
      <c r="JIC47" s="45"/>
      <c r="JID47" s="45"/>
      <c r="JIE47" s="45"/>
      <c r="JIF47" s="45"/>
      <c r="JIG47" s="45"/>
      <c r="JIH47" s="45"/>
      <c r="JII47" s="45"/>
      <c r="JIJ47" s="45"/>
      <c r="JIK47" s="45"/>
      <c r="JIL47" s="45"/>
      <c r="JIM47" s="45"/>
      <c r="JIN47" s="45"/>
      <c r="JIO47" s="45"/>
      <c r="JIP47" s="45"/>
      <c r="JIQ47" s="45"/>
      <c r="JIR47" s="45"/>
      <c r="JIS47" s="45"/>
      <c r="JIT47" s="45"/>
      <c r="JIU47" s="45"/>
      <c r="JIV47" s="45"/>
      <c r="JIW47" s="45"/>
      <c r="JIX47" s="45"/>
      <c r="JIY47" s="45"/>
      <c r="JIZ47" s="45"/>
      <c r="JJA47" s="45"/>
      <c r="JJB47" s="45"/>
      <c r="JJC47" s="45"/>
      <c r="JJD47" s="45"/>
      <c r="JJE47" s="45"/>
      <c r="JJF47" s="45"/>
      <c r="JJG47" s="45"/>
      <c r="JJH47" s="45"/>
      <c r="JJI47" s="45"/>
      <c r="JJJ47" s="45"/>
      <c r="JJK47" s="45"/>
      <c r="JJL47" s="45"/>
      <c r="JJM47" s="45"/>
      <c r="JJN47" s="45"/>
      <c r="JJO47" s="45"/>
      <c r="JJP47" s="45"/>
      <c r="JJQ47" s="45"/>
      <c r="JJR47" s="45"/>
      <c r="JJS47" s="45"/>
      <c r="JJT47" s="45"/>
      <c r="JJU47" s="45"/>
      <c r="JJV47" s="45"/>
      <c r="JJW47" s="45"/>
      <c r="JJX47" s="45"/>
      <c r="JJY47" s="45"/>
      <c r="JJZ47" s="45"/>
      <c r="JKA47" s="45"/>
      <c r="JKB47" s="45"/>
      <c r="JKC47" s="45"/>
      <c r="JKD47" s="45"/>
      <c r="JKE47" s="45"/>
      <c r="JKF47" s="45"/>
      <c r="JKG47" s="45"/>
      <c r="JKH47" s="45"/>
      <c r="JKI47" s="45"/>
      <c r="JKJ47" s="45"/>
      <c r="JKK47" s="45"/>
      <c r="JKL47" s="45"/>
      <c r="JKM47" s="45"/>
      <c r="JKN47" s="45"/>
      <c r="JKO47" s="45"/>
      <c r="JKP47" s="45"/>
      <c r="JKQ47" s="45"/>
      <c r="JKR47" s="45"/>
      <c r="JKS47" s="45"/>
      <c r="JKT47" s="45"/>
      <c r="JKU47" s="45"/>
      <c r="JKV47" s="45"/>
      <c r="JKW47" s="45"/>
      <c r="JKX47" s="45"/>
      <c r="JKY47" s="45"/>
      <c r="JKZ47" s="45"/>
      <c r="JLA47" s="45"/>
      <c r="JLB47" s="45"/>
      <c r="JLC47" s="45"/>
      <c r="JLD47" s="45"/>
      <c r="JLE47" s="45"/>
      <c r="JLF47" s="45"/>
      <c r="JLG47" s="45"/>
      <c r="JLH47" s="45"/>
      <c r="JLI47" s="45"/>
      <c r="JLJ47" s="45"/>
      <c r="JLK47" s="45"/>
      <c r="JLL47" s="45"/>
      <c r="JLM47" s="45"/>
      <c r="JLN47" s="45"/>
      <c r="JLO47" s="45"/>
      <c r="JLP47" s="45"/>
      <c r="JLQ47" s="45"/>
      <c r="JLR47" s="45"/>
      <c r="JLS47" s="45"/>
      <c r="JLT47" s="45"/>
      <c r="JLU47" s="45"/>
      <c r="JLV47" s="45"/>
      <c r="JLW47" s="45"/>
      <c r="JLX47" s="45"/>
      <c r="JLY47" s="45"/>
      <c r="JLZ47" s="45"/>
      <c r="JMA47" s="45"/>
      <c r="JMB47" s="45"/>
      <c r="JMC47" s="45"/>
      <c r="JMD47" s="45"/>
      <c r="JME47" s="45"/>
      <c r="JMF47" s="45"/>
      <c r="JMG47" s="45"/>
      <c r="JMH47" s="45"/>
      <c r="JMI47" s="45"/>
      <c r="JMJ47" s="45"/>
      <c r="JMK47" s="45"/>
      <c r="JML47" s="45"/>
      <c r="JMM47" s="45"/>
      <c r="JMN47" s="45"/>
      <c r="JMO47" s="45"/>
      <c r="JMP47" s="45"/>
      <c r="JMQ47" s="45"/>
      <c r="JMR47" s="45"/>
      <c r="JMS47" s="45"/>
      <c r="JMT47" s="45"/>
      <c r="JMU47" s="45"/>
      <c r="JMV47" s="45"/>
      <c r="JMW47" s="45"/>
      <c r="JMX47" s="45"/>
      <c r="JMY47" s="45"/>
      <c r="JMZ47" s="45"/>
      <c r="JNA47" s="45"/>
      <c r="JNB47" s="45"/>
      <c r="JNC47" s="45"/>
      <c r="JND47" s="45"/>
      <c r="JNE47" s="45"/>
      <c r="JNF47" s="45"/>
      <c r="JNG47" s="45"/>
      <c r="JNH47" s="45"/>
      <c r="JNI47" s="45"/>
      <c r="JNJ47" s="45"/>
      <c r="JNK47" s="45"/>
      <c r="JNL47" s="45"/>
      <c r="JNM47" s="45"/>
      <c r="JNN47" s="45"/>
      <c r="JNO47" s="45"/>
      <c r="JNP47" s="45"/>
      <c r="JNQ47" s="45"/>
      <c r="JNR47" s="45"/>
      <c r="JNS47" s="45"/>
      <c r="JNT47" s="45"/>
      <c r="JNU47" s="45"/>
      <c r="JNV47" s="45"/>
      <c r="JNW47" s="45"/>
      <c r="JNX47" s="45"/>
      <c r="JNY47" s="45"/>
      <c r="JNZ47" s="45"/>
      <c r="JOA47" s="45"/>
      <c r="JOB47" s="45"/>
      <c r="JOC47" s="45"/>
      <c r="JOD47" s="45"/>
      <c r="JOE47" s="45"/>
      <c r="JOF47" s="45"/>
      <c r="JOG47" s="45"/>
      <c r="JOH47" s="45"/>
      <c r="JOI47" s="45"/>
      <c r="JOJ47" s="45"/>
      <c r="JOK47" s="45"/>
      <c r="JOL47" s="45"/>
      <c r="JOM47" s="45"/>
      <c r="JON47" s="45"/>
      <c r="JOO47" s="45"/>
      <c r="JOP47" s="45"/>
      <c r="JOQ47" s="45"/>
      <c r="JOR47" s="45"/>
      <c r="JOS47" s="45"/>
      <c r="JOT47" s="45"/>
      <c r="JOU47" s="45"/>
      <c r="JOV47" s="45"/>
      <c r="JOW47" s="45"/>
      <c r="JOX47" s="45"/>
      <c r="JOY47" s="45"/>
      <c r="JOZ47" s="45"/>
      <c r="JPA47" s="45"/>
      <c r="JPB47" s="45"/>
      <c r="JPC47" s="45"/>
      <c r="JPD47" s="45"/>
      <c r="JPE47" s="45"/>
      <c r="JPF47" s="45"/>
      <c r="JPG47" s="45"/>
      <c r="JPH47" s="45"/>
      <c r="JPI47" s="45"/>
      <c r="JPJ47" s="45"/>
      <c r="JPK47" s="45"/>
      <c r="JPL47" s="45"/>
      <c r="JPM47" s="45"/>
      <c r="JPN47" s="45"/>
      <c r="JPO47" s="45"/>
      <c r="JPP47" s="45"/>
      <c r="JPQ47" s="45"/>
      <c r="JPR47" s="45"/>
      <c r="JPS47" s="45"/>
      <c r="JPT47" s="45"/>
      <c r="JPU47" s="45"/>
      <c r="JPV47" s="45"/>
      <c r="JPW47" s="45"/>
      <c r="JPX47" s="45"/>
      <c r="JPY47" s="45"/>
      <c r="JPZ47" s="45"/>
      <c r="JQA47" s="45"/>
      <c r="JQB47" s="45"/>
      <c r="JQC47" s="45"/>
      <c r="JQD47" s="45"/>
      <c r="JQE47" s="45"/>
      <c r="JQF47" s="45"/>
      <c r="JQG47" s="45"/>
      <c r="JQH47" s="45"/>
      <c r="JQI47" s="45"/>
      <c r="JQJ47" s="45"/>
      <c r="JQK47" s="45"/>
      <c r="JQL47" s="45"/>
      <c r="JQM47" s="45"/>
      <c r="JQN47" s="45"/>
      <c r="JQO47" s="45"/>
      <c r="JQP47" s="45"/>
      <c r="JQQ47" s="45"/>
      <c r="JQR47" s="45"/>
      <c r="JQS47" s="45"/>
      <c r="JQT47" s="45"/>
      <c r="JQU47" s="45"/>
      <c r="JQV47" s="45"/>
      <c r="JQW47" s="45"/>
      <c r="JQX47" s="45"/>
      <c r="JQY47" s="45"/>
      <c r="JQZ47" s="45"/>
      <c r="JRA47" s="45"/>
      <c r="JRB47" s="45"/>
      <c r="JRC47" s="45"/>
      <c r="JRD47" s="45"/>
      <c r="JRE47" s="45"/>
      <c r="JRF47" s="45"/>
      <c r="JRG47" s="45"/>
      <c r="JRH47" s="45"/>
      <c r="JRI47" s="45"/>
      <c r="JRJ47" s="45"/>
      <c r="JRK47" s="45"/>
      <c r="JRL47" s="45"/>
      <c r="JRM47" s="45"/>
      <c r="JRN47" s="45"/>
      <c r="JRO47" s="45"/>
      <c r="JRP47" s="45"/>
      <c r="JRQ47" s="45"/>
      <c r="JRR47" s="45"/>
      <c r="JRS47" s="45"/>
      <c r="JRT47" s="45"/>
      <c r="JRU47" s="45"/>
      <c r="JRV47" s="45"/>
      <c r="JRW47" s="45"/>
      <c r="JRX47" s="45"/>
      <c r="JRY47" s="45"/>
      <c r="JRZ47" s="45"/>
      <c r="JSA47" s="45"/>
      <c r="JSB47" s="45"/>
      <c r="JSC47" s="45"/>
      <c r="JSD47" s="45"/>
      <c r="JSE47" s="45"/>
      <c r="JSF47" s="45"/>
      <c r="JSG47" s="45"/>
      <c r="JSH47" s="45"/>
      <c r="JSI47" s="45"/>
      <c r="JSJ47" s="45"/>
      <c r="JSK47" s="45"/>
      <c r="JSL47" s="45"/>
      <c r="JSM47" s="45"/>
      <c r="JSN47" s="45"/>
      <c r="JSO47" s="45"/>
      <c r="JSP47" s="45"/>
      <c r="JSQ47" s="45"/>
      <c r="JSR47" s="45"/>
      <c r="JSS47" s="45"/>
      <c r="JST47" s="45"/>
      <c r="JSU47" s="45"/>
      <c r="JSV47" s="45"/>
      <c r="JSW47" s="45"/>
      <c r="JSX47" s="45"/>
      <c r="JSY47" s="45"/>
      <c r="JSZ47" s="45"/>
      <c r="JTA47" s="45"/>
      <c r="JTB47" s="45"/>
      <c r="JTC47" s="45"/>
      <c r="JTD47" s="45"/>
      <c r="JTE47" s="45"/>
      <c r="JTF47" s="45"/>
      <c r="JTG47" s="45"/>
      <c r="JTH47" s="45"/>
      <c r="JTI47" s="45"/>
      <c r="JTJ47" s="45"/>
      <c r="JTK47" s="45"/>
      <c r="JTL47" s="45"/>
      <c r="JTM47" s="45"/>
      <c r="JTN47" s="45"/>
      <c r="JTO47" s="45"/>
      <c r="JTP47" s="45"/>
      <c r="JTQ47" s="45"/>
      <c r="JTR47" s="45"/>
      <c r="JTS47" s="45"/>
      <c r="JTT47" s="45"/>
      <c r="JTU47" s="45"/>
      <c r="JTV47" s="45"/>
      <c r="JTW47" s="45"/>
      <c r="JTX47" s="45"/>
      <c r="JTY47" s="45"/>
      <c r="JTZ47" s="45"/>
      <c r="JUA47" s="45"/>
      <c r="JUB47" s="45"/>
      <c r="JUC47" s="45"/>
      <c r="JUD47" s="45"/>
      <c r="JUE47" s="45"/>
      <c r="JUF47" s="45"/>
      <c r="JUG47" s="45"/>
      <c r="JUH47" s="45"/>
      <c r="JUI47" s="45"/>
      <c r="JUJ47" s="45"/>
      <c r="JUK47" s="45"/>
      <c r="JUL47" s="45"/>
      <c r="JUM47" s="45"/>
      <c r="JUN47" s="45"/>
      <c r="JUO47" s="45"/>
      <c r="JUP47" s="45"/>
      <c r="JUQ47" s="45"/>
      <c r="JUR47" s="45"/>
      <c r="JUS47" s="45"/>
      <c r="JUT47" s="45"/>
      <c r="JUU47" s="45"/>
      <c r="JUV47" s="45"/>
      <c r="JUW47" s="45"/>
      <c r="JUX47" s="45"/>
      <c r="JUY47" s="45"/>
      <c r="JUZ47" s="45"/>
      <c r="JVA47" s="45"/>
      <c r="JVB47" s="45"/>
      <c r="JVC47" s="45"/>
      <c r="JVD47" s="45"/>
      <c r="JVE47" s="45"/>
      <c r="JVF47" s="45"/>
      <c r="JVG47" s="45"/>
      <c r="JVH47" s="45"/>
      <c r="JVI47" s="45"/>
      <c r="JVJ47" s="45"/>
      <c r="JVK47" s="45"/>
      <c r="JVL47" s="45"/>
      <c r="JVM47" s="45"/>
      <c r="JVN47" s="45"/>
      <c r="JVO47" s="45"/>
      <c r="JVP47" s="45"/>
      <c r="JVQ47" s="45"/>
      <c r="JVR47" s="45"/>
      <c r="JVS47" s="45"/>
      <c r="JVT47" s="45"/>
      <c r="JVU47" s="45"/>
      <c r="JVV47" s="45"/>
      <c r="JVW47" s="45"/>
      <c r="JVX47" s="45"/>
      <c r="JVY47" s="45"/>
      <c r="JVZ47" s="45"/>
      <c r="JWA47" s="45"/>
      <c r="JWB47" s="45"/>
      <c r="JWC47" s="45"/>
      <c r="JWD47" s="45"/>
      <c r="JWE47" s="45"/>
      <c r="JWF47" s="45"/>
      <c r="JWG47" s="45"/>
      <c r="JWH47" s="45"/>
      <c r="JWI47" s="45"/>
      <c r="JWJ47" s="45"/>
      <c r="JWK47" s="45"/>
      <c r="JWL47" s="45"/>
      <c r="JWM47" s="45"/>
      <c r="JWN47" s="45"/>
      <c r="JWO47" s="45"/>
      <c r="JWP47" s="45"/>
      <c r="JWQ47" s="45"/>
      <c r="JWR47" s="45"/>
      <c r="JWS47" s="45"/>
      <c r="JWT47" s="45"/>
      <c r="JWU47" s="45"/>
      <c r="JWV47" s="45"/>
      <c r="JWW47" s="45"/>
      <c r="JWX47" s="45"/>
      <c r="JWY47" s="45"/>
      <c r="JWZ47" s="45"/>
      <c r="JXA47" s="45"/>
      <c r="JXB47" s="45"/>
      <c r="JXC47" s="45"/>
      <c r="JXD47" s="45"/>
      <c r="JXE47" s="45"/>
      <c r="JXF47" s="45"/>
      <c r="JXG47" s="45"/>
      <c r="JXH47" s="45"/>
      <c r="JXI47" s="45"/>
      <c r="JXJ47" s="45"/>
      <c r="JXK47" s="45"/>
      <c r="JXL47" s="45"/>
      <c r="JXM47" s="45"/>
      <c r="JXN47" s="45"/>
      <c r="JXO47" s="45"/>
      <c r="JXP47" s="45"/>
      <c r="JXQ47" s="45"/>
      <c r="JXR47" s="45"/>
      <c r="JXS47" s="45"/>
      <c r="JXT47" s="45"/>
      <c r="JXU47" s="45"/>
      <c r="JXV47" s="45"/>
      <c r="JXW47" s="45"/>
      <c r="JXX47" s="45"/>
      <c r="JXY47" s="45"/>
      <c r="JXZ47" s="45"/>
      <c r="JYA47" s="45"/>
      <c r="JYB47" s="45"/>
      <c r="JYC47" s="45"/>
      <c r="JYD47" s="45"/>
      <c r="JYE47" s="45"/>
      <c r="JYF47" s="45"/>
      <c r="JYG47" s="45"/>
      <c r="JYH47" s="45"/>
      <c r="JYI47" s="45"/>
      <c r="JYJ47" s="45"/>
      <c r="JYK47" s="45"/>
      <c r="JYL47" s="45"/>
      <c r="JYM47" s="45"/>
      <c r="JYN47" s="45"/>
      <c r="JYO47" s="45"/>
      <c r="JYP47" s="45"/>
      <c r="JYQ47" s="45"/>
      <c r="JYR47" s="45"/>
      <c r="JYS47" s="45"/>
      <c r="JYT47" s="45"/>
      <c r="JYU47" s="45"/>
      <c r="JYV47" s="45"/>
      <c r="JYW47" s="45"/>
      <c r="JYX47" s="45"/>
      <c r="JYY47" s="45"/>
      <c r="JYZ47" s="45"/>
      <c r="JZA47" s="45"/>
      <c r="JZB47" s="45"/>
      <c r="JZC47" s="45"/>
      <c r="JZD47" s="45"/>
      <c r="JZE47" s="45"/>
      <c r="JZF47" s="45"/>
      <c r="JZG47" s="45"/>
      <c r="JZH47" s="45"/>
      <c r="JZI47" s="45"/>
      <c r="JZJ47" s="45"/>
      <c r="JZK47" s="45"/>
      <c r="JZL47" s="45"/>
      <c r="JZM47" s="45"/>
      <c r="JZN47" s="45"/>
      <c r="JZO47" s="45"/>
      <c r="JZP47" s="45"/>
      <c r="JZQ47" s="45"/>
      <c r="JZR47" s="45"/>
      <c r="JZS47" s="45"/>
      <c r="JZT47" s="45"/>
      <c r="JZU47" s="45"/>
      <c r="JZV47" s="45"/>
      <c r="JZW47" s="45"/>
      <c r="JZX47" s="45"/>
      <c r="JZY47" s="45"/>
      <c r="JZZ47" s="45"/>
      <c r="KAA47" s="45"/>
      <c r="KAB47" s="45"/>
      <c r="KAC47" s="45"/>
      <c r="KAD47" s="45"/>
      <c r="KAE47" s="45"/>
      <c r="KAF47" s="45"/>
      <c r="KAG47" s="45"/>
      <c r="KAH47" s="45"/>
      <c r="KAI47" s="45"/>
      <c r="KAJ47" s="45"/>
      <c r="KAK47" s="45"/>
      <c r="KAL47" s="45"/>
      <c r="KAM47" s="45"/>
      <c r="KAN47" s="45"/>
      <c r="KAO47" s="45"/>
      <c r="KAP47" s="45"/>
      <c r="KAQ47" s="45"/>
      <c r="KAR47" s="45"/>
      <c r="KAS47" s="45"/>
      <c r="KAT47" s="45"/>
      <c r="KAU47" s="45"/>
      <c r="KAV47" s="45"/>
      <c r="KAW47" s="45"/>
      <c r="KAX47" s="45"/>
      <c r="KAY47" s="45"/>
      <c r="KAZ47" s="45"/>
      <c r="KBA47" s="45"/>
      <c r="KBB47" s="45"/>
      <c r="KBC47" s="45"/>
      <c r="KBD47" s="45"/>
      <c r="KBE47" s="45"/>
      <c r="KBF47" s="45"/>
      <c r="KBG47" s="45"/>
      <c r="KBH47" s="45"/>
      <c r="KBI47" s="45"/>
      <c r="KBJ47" s="45"/>
      <c r="KBK47" s="45"/>
      <c r="KBL47" s="45"/>
      <c r="KBM47" s="45"/>
      <c r="KBN47" s="45"/>
      <c r="KBO47" s="45"/>
      <c r="KBP47" s="45"/>
      <c r="KBQ47" s="45"/>
      <c r="KBR47" s="45"/>
      <c r="KBS47" s="45"/>
      <c r="KBT47" s="45"/>
      <c r="KBU47" s="45"/>
      <c r="KBV47" s="45"/>
      <c r="KBW47" s="45"/>
      <c r="KBX47" s="45"/>
      <c r="KBY47" s="45"/>
      <c r="KBZ47" s="45"/>
      <c r="KCA47" s="45"/>
      <c r="KCB47" s="45"/>
      <c r="KCC47" s="45"/>
      <c r="KCD47" s="45"/>
      <c r="KCE47" s="45"/>
      <c r="KCF47" s="45"/>
      <c r="KCG47" s="45"/>
      <c r="KCH47" s="45"/>
      <c r="KCI47" s="45"/>
      <c r="KCJ47" s="45"/>
      <c r="KCK47" s="45"/>
      <c r="KCL47" s="45"/>
      <c r="KCM47" s="45"/>
      <c r="KCN47" s="45"/>
      <c r="KCO47" s="45"/>
      <c r="KCP47" s="45"/>
      <c r="KCQ47" s="45"/>
      <c r="KCR47" s="45"/>
      <c r="KCS47" s="45"/>
      <c r="KCT47" s="45"/>
      <c r="KCU47" s="45"/>
      <c r="KCV47" s="45"/>
      <c r="KCW47" s="45"/>
      <c r="KCX47" s="45"/>
      <c r="KCY47" s="45"/>
      <c r="KCZ47" s="45"/>
      <c r="KDA47" s="45"/>
      <c r="KDB47" s="45"/>
      <c r="KDC47" s="45"/>
      <c r="KDD47" s="45"/>
      <c r="KDE47" s="45"/>
      <c r="KDF47" s="45"/>
      <c r="KDG47" s="45"/>
      <c r="KDH47" s="45"/>
      <c r="KDI47" s="45"/>
      <c r="KDJ47" s="45"/>
      <c r="KDK47" s="45"/>
      <c r="KDL47" s="45"/>
      <c r="KDM47" s="45"/>
      <c r="KDN47" s="45"/>
      <c r="KDO47" s="45"/>
      <c r="KDP47" s="45"/>
      <c r="KDQ47" s="45"/>
      <c r="KDR47" s="45"/>
      <c r="KDS47" s="45"/>
      <c r="KDT47" s="45"/>
      <c r="KDU47" s="45"/>
      <c r="KDV47" s="45"/>
      <c r="KDW47" s="45"/>
      <c r="KDX47" s="45"/>
      <c r="KDY47" s="45"/>
      <c r="KDZ47" s="45"/>
      <c r="KEA47" s="45"/>
      <c r="KEB47" s="45"/>
      <c r="KEC47" s="45"/>
      <c r="KED47" s="45"/>
      <c r="KEE47" s="45"/>
      <c r="KEF47" s="45"/>
      <c r="KEG47" s="45"/>
      <c r="KEH47" s="45"/>
      <c r="KEI47" s="45"/>
      <c r="KEJ47" s="45"/>
      <c r="KEK47" s="45"/>
      <c r="KEL47" s="45"/>
      <c r="KEM47" s="45"/>
      <c r="KEN47" s="45"/>
      <c r="KEO47" s="45"/>
      <c r="KEP47" s="45"/>
      <c r="KEQ47" s="45"/>
      <c r="KER47" s="45"/>
      <c r="KES47" s="45"/>
      <c r="KET47" s="45"/>
      <c r="KEU47" s="45"/>
      <c r="KEV47" s="45"/>
      <c r="KEW47" s="45"/>
      <c r="KEX47" s="45"/>
      <c r="KEY47" s="45"/>
      <c r="KEZ47" s="45"/>
      <c r="KFA47" s="45"/>
      <c r="KFB47" s="45"/>
      <c r="KFC47" s="45"/>
      <c r="KFD47" s="45"/>
      <c r="KFE47" s="45"/>
      <c r="KFF47" s="45"/>
      <c r="KFG47" s="45"/>
      <c r="KFH47" s="45"/>
      <c r="KFI47" s="45"/>
      <c r="KFJ47" s="45"/>
      <c r="KFK47" s="45"/>
      <c r="KFL47" s="45"/>
      <c r="KFM47" s="45"/>
      <c r="KFN47" s="45"/>
      <c r="KFO47" s="45"/>
      <c r="KFP47" s="45"/>
      <c r="KFQ47" s="45"/>
      <c r="KFR47" s="45"/>
      <c r="KFS47" s="45"/>
      <c r="KFT47" s="45"/>
      <c r="KFU47" s="45"/>
      <c r="KFV47" s="45"/>
      <c r="KFW47" s="45"/>
      <c r="KFX47" s="45"/>
      <c r="KFY47" s="45"/>
      <c r="KFZ47" s="45"/>
      <c r="KGA47" s="45"/>
      <c r="KGB47" s="45"/>
      <c r="KGC47" s="45"/>
      <c r="KGD47" s="45"/>
      <c r="KGE47" s="45"/>
      <c r="KGF47" s="45"/>
      <c r="KGG47" s="45"/>
      <c r="KGH47" s="45"/>
      <c r="KGI47" s="45"/>
      <c r="KGJ47" s="45"/>
      <c r="KGK47" s="45"/>
      <c r="KGL47" s="45"/>
      <c r="KGM47" s="45"/>
      <c r="KGN47" s="45"/>
      <c r="KGO47" s="45"/>
      <c r="KGP47" s="45"/>
      <c r="KGQ47" s="45"/>
      <c r="KGR47" s="45"/>
      <c r="KGS47" s="45"/>
      <c r="KGT47" s="45"/>
      <c r="KGU47" s="45"/>
      <c r="KGV47" s="45"/>
      <c r="KGW47" s="45"/>
      <c r="KGX47" s="45"/>
      <c r="KGY47" s="45"/>
      <c r="KGZ47" s="45"/>
      <c r="KHA47" s="45"/>
      <c r="KHB47" s="45"/>
      <c r="KHC47" s="45"/>
      <c r="KHD47" s="45"/>
      <c r="KHE47" s="45"/>
      <c r="KHF47" s="45"/>
      <c r="KHG47" s="45"/>
      <c r="KHH47" s="45"/>
      <c r="KHI47" s="45"/>
      <c r="KHJ47" s="45"/>
      <c r="KHK47" s="45"/>
      <c r="KHL47" s="45"/>
      <c r="KHM47" s="45"/>
      <c r="KHN47" s="45"/>
      <c r="KHO47" s="45"/>
      <c r="KHP47" s="45"/>
      <c r="KHQ47" s="45"/>
      <c r="KHR47" s="45"/>
      <c r="KHS47" s="45"/>
      <c r="KHT47" s="45"/>
      <c r="KHU47" s="45"/>
      <c r="KHV47" s="45"/>
      <c r="KHW47" s="45"/>
      <c r="KHX47" s="45"/>
      <c r="KHY47" s="45"/>
      <c r="KHZ47" s="45"/>
      <c r="KIA47" s="45"/>
      <c r="KIB47" s="45"/>
      <c r="KIC47" s="45"/>
      <c r="KID47" s="45"/>
      <c r="KIE47" s="45"/>
      <c r="KIF47" s="45"/>
      <c r="KIG47" s="45"/>
      <c r="KIH47" s="45"/>
      <c r="KII47" s="45"/>
      <c r="KIJ47" s="45"/>
      <c r="KIK47" s="45"/>
      <c r="KIL47" s="45"/>
      <c r="KIM47" s="45"/>
      <c r="KIN47" s="45"/>
      <c r="KIO47" s="45"/>
      <c r="KIP47" s="45"/>
      <c r="KIQ47" s="45"/>
      <c r="KIR47" s="45"/>
      <c r="KIS47" s="45"/>
      <c r="KIT47" s="45"/>
      <c r="KIU47" s="45"/>
      <c r="KIV47" s="45"/>
      <c r="KIW47" s="45"/>
      <c r="KIX47" s="45"/>
      <c r="KIY47" s="45"/>
      <c r="KIZ47" s="45"/>
      <c r="KJA47" s="45"/>
      <c r="KJB47" s="45"/>
      <c r="KJC47" s="45"/>
      <c r="KJD47" s="45"/>
      <c r="KJE47" s="45"/>
      <c r="KJF47" s="45"/>
      <c r="KJG47" s="45"/>
      <c r="KJH47" s="45"/>
      <c r="KJI47" s="45"/>
      <c r="KJJ47" s="45"/>
      <c r="KJK47" s="45"/>
      <c r="KJL47" s="45"/>
      <c r="KJM47" s="45"/>
      <c r="KJN47" s="45"/>
      <c r="KJO47" s="45"/>
      <c r="KJP47" s="45"/>
      <c r="KJQ47" s="45"/>
      <c r="KJR47" s="45"/>
      <c r="KJS47" s="45"/>
      <c r="KJT47" s="45"/>
      <c r="KJU47" s="45"/>
      <c r="KJV47" s="45"/>
      <c r="KJW47" s="45"/>
      <c r="KJX47" s="45"/>
      <c r="KJY47" s="45"/>
      <c r="KJZ47" s="45"/>
      <c r="KKA47" s="45"/>
      <c r="KKB47" s="45"/>
      <c r="KKC47" s="45"/>
      <c r="KKD47" s="45"/>
      <c r="KKE47" s="45"/>
      <c r="KKF47" s="45"/>
      <c r="KKG47" s="45"/>
      <c r="KKH47" s="45"/>
      <c r="KKI47" s="45"/>
      <c r="KKJ47" s="45"/>
      <c r="KKK47" s="45"/>
      <c r="KKL47" s="45"/>
      <c r="KKM47" s="45"/>
      <c r="KKN47" s="45"/>
      <c r="KKO47" s="45"/>
      <c r="KKP47" s="45"/>
      <c r="KKQ47" s="45"/>
      <c r="KKR47" s="45"/>
      <c r="KKS47" s="45"/>
      <c r="KKT47" s="45"/>
      <c r="KKU47" s="45"/>
      <c r="KKV47" s="45"/>
      <c r="KKW47" s="45"/>
      <c r="KKX47" s="45"/>
      <c r="KKY47" s="45"/>
      <c r="KKZ47" s="45"/>
      <c r="KLA47" s="45"/>
      <c r="KLB47" s="45"/>
      <c r="KLC47" s="45"/>
      <c r="KLD47" s="45"/>
      <c r="KLE47" s="45"/>
      <c r="KLF47" s="45"/>
      <c r="KLG47" s="45"/>
      <c r="KLH47" s="45"/>
      <c r="KLI47" s="45"/>
      <c r="KLJ47" s="45"/>
      <c r="KLK47" s="45"/>
      <c r="KLL47" s="45"/>
      <c r="KLM47" s="45"/>
      <c r="KLN47" s="45"/>
      <c r="KLO47" s="45"/>
      <c r="KLP47" s="45"/>
      <c r="KLQ47" s="45"/>
      <c r="KLR47" s="45"/>
      <c r="KLS47" s="45"/>
      <c r="KLT47" s="45"/>
      <c r="KLU47" s="45"/>
      <c r="KLV47" s="45"/>
      <c r="KLW47" s="45"/>
      <c r="KLX47" s="45"/>
      <c r="KLY47" s="45"/>
      <c r="KLZ47" s="45"/>
      <c r="KMA47" s="45"/>
      <c r="KMB47" s="45"/>
      <c r="KMC47" s="45"/>
      <c r="KMD47" s="45"/>
      <c r="KME47" s="45"/>
      <c r="KMF47" s="45"/>
      <c r="KMG47" s="45"/>
      <c r="KMH47" s="45"/>
      <c r="KMI47" s="45"/>
      <c r="KMJ47" s="45"/>
      <c r="KMK47" s="45"/>
      <c r="KML47" s="45"/>
      <c r="KMM47" s="45"/>
      <c r="KMN47" s="45"/>
      <c r="KMO47" s="45"/>
      <c r="KMP47" s="45"/>
      <c r="KMQ47" s="45"/>
      <c r="KMR47" s="45"/>
      <c r="KMS47" s="45"/>
      <c r="KMT47" s="45"/>
      <c r="KMU47" s="45"/>
      <c r="KMV47" s="45"/>
      <c r="KMW47" s="45"/>
      <c r="KMX47" s="45"/>
      <c r="KMY47" s="45"/>
      <c r="KMZ47" s="45"/>
      <c r="KNA47" s="45"/>
      <c r="KNB47" s="45"/>
      <c r="KNC47" s="45"/>
      <c r="KND47" s="45"/>
      <c r="KNE47" s="45"/>
      <c r="KNF47" s="45"/>
      <c r="KNG47" s="45"/>
      <c r="KNH47" s="45"/>
      <c r="KNI47" s="45"/>
      <c r="KNJ47" s="45"/>
      <c r="KNK47" s="45"/>
      <c r="KNL47" s="45"/>
      <c r="KNM47" s="45"/>
      <c r="KNN47" s="45"/>
      <c r="KNO47" s="45"/>
      <c r="KNP47" s="45"/>
      <c r="KNQ47" s="45"/>
      <c r="KNR47" s="45"/>
      <c r="KNS47" s="45"/>
      <c r="KNT47" s="45"/>
      <c r="KNU47" s="45"/>
      <c r="KNV47" s="45"/>
      <c r="KNW47" s="45"/>
      <c r="KNX47" s="45"/>
      <c r="KNY47" s="45"/>
      <c r="KNZ47" s="45"/>
      <c r="KOA47" s="45"/>
      <c r="KOB47" s="45"/>
      <c r="KOC47" s="45"/>
      <c r="KOD47" s="45"/>
      <c r="KOE47" s="45"/>
      <c r="KOF47" s="45"/>
      <c r="KOG47" s="45"/>
      <c r="KOH47" s="45"/>
      <c r="KOI47" s="45"/>
      <c r="KOJ47" s="45"/>
      <c r="KOK47" s="45"/>
      <c r="KOL47" s="45"/>
      <c r="KOM47" s="45"/>
      <c r="KON47" s="45"/>
      <c r="KOO47" s="45"/>
      <c r="KOP47" s="45"/>
      <c r="KOQ47" s="45"/>
      <c r="KOR47" s="45"/>
      <c r="KOS47" s="45"/>
      <c r="KOT47" s="45"/>
      <c r="KOU47" s="45"/>
      <c r="KOV47" s="45"/>
      <c r="KOW47" s="45"/>
      <c r="KOX47" s="45"/>
      <c r="KOY47" s="45"/>
      <c r="KOZ47" s="45"/>
      <c r="KPA47" s="45"/>
      <c r="KPB47" s="45"/>
      <c r="KPC47" s="45"/>
      <c r="KPD47" s="45"/>
      <c r="KPE47" s="45"/>
      <c r="KPF47" s="45"/>
      <c r="KPG47" s="45"/>
      <c r="KPH47" s="45"/>
      <c r="KPI47" s="45"/>
      <c r="KPJ47" s="45"/>
      <c r="KPK47" s="45"/>
      <c r="KPL47" s="45"/>
      <c r="KPM47" s="45"/>
      <c r="KPN47" s="45"/>
      <c r="KPO47" s="45"/>
      <c r="KPP47" s="45"/>
      <c r="KPQ47" s="45"/>
      <c r="KPR47" s="45"/>
      <c r="KPS47" s="45"/>
      <c r="KPT47" s="45"/>
      <c r="KPU47" s="45"/>
      <c r="KPV47" s="45"/>
      <c r="KPW47" s="45"/>
      <c r="KPX47" s="45"/>
      <c r="KPY47" s="45"/>
      <c r="KPZ47" s="45"/>
      <c r="KQA47" s="45"/>
      <c r="KQB47" s="45"/>
      <c r="KQC47" s="45"/>
      <c r="KQD47" s="45"/>
      <c r="KQE47" s="45"/>
      <c r="KQF47" s="45"/>
      <c r="KQG47" s="45"/>
      <c r="KQH47" s="45"/>
      <c r="KQI47" s="45"/>
      <c r="KQJ47" s="45"/>
      <c r="KQK47" s="45"/>
      <c r="KQL47" s="45"/>
      <c r="KQM47" s="45"/>
      <c r="KQN47" s="45"/>
      <c r="KQO47" s="45"/>
      <c r="KQP47" s="45"/>
      <c r="KQQ47" s="45"/>
      <c r="KQR47" s="45"/>
      <c r="KQS47" s="45"/>
      <c r="KQT47" s="45"/>
      <c r="KQU47" s="45"/>
      <c r="KQV47" s="45"/>
      <c r="KQW47" s="45"/>
      <c r="KQX47" s="45"/>
      <c r="KQY47" s="45"/>
      <c r="KQZ47" s="45"/>
      <c r="KRA47" s="45"/>
      <c r="KRB47" s="45"/>
      <c r="KRC47" s="45"/>
      <c r="KRD47" s="45"/>
      <c r="KRE47" s="45"/>
      <c r="KRF47" s="45"/>
      <c r="KRG47" s="45"/>
      <c r="KRH47" s="45"/>
      <c r="KRI47" s="45"/>
      <c r="KRJ47" s="45"/>
      <c r="KRK47" s="45"/>
      <c r="KRL47" s="45"/>
      <c r="KRM47" s="45"/>
      <c r="KRN47" s="45"/>
      <c r="KRO47" s="45"/>
      <c r="KRP47" s="45"/>
      <c r="KRQ47" s="45"/>
      <c r="KRR47" s="45"/>
      <c r="KRS47" s="45"/>
      <c r="KRT47" s="45"/>
      <c r="KRU47" s="45"/>
      <c r="KRV47" s="45"/>
      <c r="KRW47" s="45"/>
      <c r="KRX47" s="45"/>
      <c r="KRY47" s="45"/>
      <c r="KRZ47" s="45"/>
      <c r="KSA47" s="45"/>
      <c r="KSB47" s="45"/>
      <c r="KSC47" s="45"/>
      <c r="KSD47" s="45"/>
      <c r="KSE47" s="45"/>
      <c r="KSF47" s="45"/>
      <c r="KSG47" s="45"/>
      <c r="KSH47" s="45"/>
      <c r="KSI47" s="45"/>
      <c r="KSJ47" s="45"/>
      <c r="KSK47" s="45"/>
      <c r="KSL47" s="45"/>
      <c r="KSM47" s="45"/>
      <c r="KSN47" s="45"/>
      <c r="KSO47" s="45"/>
      <c r="KSP47" s="45"/>
      <c r="KSQ47" s="45"/>
      <c r="KSR47" s="45"/>
      <c r="KSS47" s="45"/>
      <c r="KST47" s="45"/>
      <c r="KSU47" s="45"/>
      <c r="KSV47" s="45"/>
      <c r="KSW47" s="45"/>
      <c r="KSX47" s="45"/>
      <c r="KSY47" s="45"/>
      <c r="KSZ47" s="45"/>
      <c r="KTA47" s="45"/>
      <c r="KTB47" s="45"/>
      <c r="KTC47" s="45"/>
      <c r="KTD47" s="45"/>
      <c r="KTE47" s="45"/>
      <c r="KTF47" s="45"/>
      <c r="KTG47" s="45"/>
      <c r="KTH47" s="45"/>
      <c r="KTI47" s="45"/>
      <c r="KTJ47" s="45"/>
      <c r="KTK47" s="45"/>
      <c r="KTL47" s="45"/>
      <c r="KTM47" s="45"/>
      <c r="KTN47" s="45"/>
      <c r="KTO47" s="45"/>
      <c r="KTP47" s="45"/>
      <c r="KTQ47" s="45"/>
      <c r="KTR47" s="45"/>
      <c r="KTS47" s="45"/>
      <c r="KTT47" s="45"/>
      <c r="KTU47" s="45"/>
      <c r="KTV47" s="45"/>
      <c r="KTW47" s="45"/>
      <c r="KTX47" s="45"/>
      <c r="KTY47" s="45"/>
      <c r="KTZ47" s="45"/>
      <c r="KUA47" s="45"/>
      <c r="KUB47" s="45"/>
      <c r="KUC47" s="45"/>
      <c r="KUD47" s="45"/>
      <c r="KUE47" s="45"/>
      <c r="KUF47" s="45"/>
      <c r="KUG47" s="45"/>
      <c r="KUH47" s="45"/>
      <c r="KUI47" s="45"/>
      <c r="KUJ47" s="45"/>
      <c r="KUK47" s="45"/>
      <c r="KUL47" s="45"/>
      <c r="KUM47" s="45"/>
      <c r="KUN47" s="45"/>
      <c r="KUO47" s="45"/>
      <c r="KUP47" s="45"/>
      <c r="KUQ47" s="45"/>
      <c r="KUR47" s="45"/>
      <c r="KUS47" s="45"/>
      <c r="KUT47" s="45"/>
      <c r="KUU47" s="45"/>
      <c r="KUV47" s="45"/>
      <c r="KUW47" s="45"/>
      <c r="KUX47" s="45"/>
      <c r="KUY47" s="45"/>
      <c r="KUZ47" s="45"/>
      <c r="KVA47" s="45"/>
      <c r="KVB47" s="45"/>
      <c r="KVC47" s="45"/>
      <c r="KVD47" s="45"/>
      <c r="KVE47" s="45"/>
      <c r="KVF47" s="45"/>
      <c r="KVG47" s="45"/>
      <c r="KVH47" s="45"/>
      <c r="KVI47" s="45"/>
      <c r="KVJ47" s="45"/>
      <c r="KVK47" s="45"/>
      <c r="KVL47" s="45"/>
      <c r="KVM47" s="45"/>
      <c r="KVN47" s="45"/>
      <c r="KVO47" s="45"/>
      <c r="KVP47" s="45"/>
      <c r="KVQ47" s="45"/>
      <c r="KVR47" s="45"/>
      <c r="KVS47" s="45"/>
      <c r="KVT47" s="45"/>
      <c r="KVU47" s="45"/>
      <c r="KVV47" s="45"/>
      <c r="KVW47" s="45"/>
      <c r="KVX47" s="45"/>
      <c r="KVY47" s="45"/>
      <c r="KVZ47" s="45"/>
      <c r="KWA47" s="45"/>
      <c r="KWB47" s="45"/>
      <c r="KWC47" s="45"/>
      <c r="KWD47" s="45"/>
      <c r="KWE47" s="45"/>
      <c r="KWF47" s="45"/>
      <c r="KWG47" s="45"/>
      <c r="KWH47" s="45"/>
      <c r="KWI47" s="45"/>
      <c r="KWJ47" s="45"/>
      <c r="KWK47" s="45"/>
      <c r="KWL47" s="45"/>
      <c r="KWM47" s="45"/>
      <c r="KWN47" s="45"/>
      <c r="KWO47" s="45"/>
      <c r="KWP47" s="45"/>
      <c r="KWQ47" s="45"/>
      <c r="KWR47" s="45"/>
      <c r="KWS47" s="45"/>
      <c r="KWT47" s="45"/>
      <c r="KWU47" s="45"/>
      <c r="KWV47" s="45"/>
      <c r="KWW47" s="45"/>
      <c r="KWX47" s="45"/>
      <c r="KWY47" s="45"/>
      <c r="KWZ47" s="45"/>
      <c r="KXA47" s="45"/>
      <c r="KXB47" s="45"/>
      <c r="KXC47" s="45"/>
      <c r="KXD47" s="45"/>
      <c r="KXE47" s="45"/>
      <c r="KXF47" s="45"/>
      <c r="KXG47" s="45"/>
      <c r="KXH47" s="45"/>
      <c r="KXI47" s="45"/>
      <c r="KXJ47" s="45"/>
      <c r="KXK47" s="45"/>
      <c r="KXL47" s="45"/>
      <c r="KXM47" s="45"/>
      <c r="KXN47" s="45"/>
      <c r="KXO47" s="45"/>
      <c r="KXP47" s="45"/>
      <c r="KXQ47" s="45"/>
      <c r="KXR47" s="45"/>
      <c r="KXS47" s="45"/>
      <c r="KXT47" s="45"/>
      <c r="KXU47" s="45"/>
      <c r="KXV47" s="45"/>
      <c r="KXW47" s="45"/>
      <c r="KXX47" s="45"/>
      <c r="KXY47" s="45"/>
      <c r="KXZ47" s="45"/>
      <c r="KYA47" s="45"/>
      <c r="KYB47" s="45"/>
      <c r="KYC47" s="45"/>
      <c r="KYD47" s="45"/>
      <c r="KYE47" s="45"/>
      <c r="KYF47" s="45"/>
      <c r="KYG47" s="45"/>
      <c r="KYH47" s="45"/>
      <c r="KYI47" s="45"/>
      <c r="KYJ47" s="45"/>
      <c r="KYK47" s="45"/>
      <c r="KYL47" s="45"/>
      <c r="KYM47" s="45"/>
      <c r="KYN47" s="45"/>
      <c r="KYO47" s="45"/>
      <c r="KYP47" s="45"/>
      <c r="KYQ47" s="45"/>
      <c r="KYR47" s="45"/>
      <c r="KYS47" s="45"/>
      <c r="KYT47" s="45"/>
      <c r="KYU47" s="45"/>
      <c r="KYV47" s="45"/>
      <c r="KYW47" s="45"/>
      <c r="KYX47" s="45"/>
      <c r="KYY47" s="45"/>
      <c r="KYZ47" s="45"/>
      <c r="KZA47" s="45"/>
      <c r="KZB47" s="45"/>
      <c r="KZC47" s="45"/>
      <c r="KZD47" s="45"/>
      <c r="KZE47" s="45"/>
      <c r="KZF47" s="45"/>
      <c r="KZG47" s="45"/>
      <c r="KZH47" s="45"/>
      <c r="KZI47" s="45"/>
      <c r="KZJ47" s="45"/>
      <c r="KZK47" s="45"/>
      <c r="KZL47" s="45"/>
      <c r="KZM47" s="45"/>
      <c r="KZN47" s="45"/>
      <c r="KZO47" s="45"/>
      <c r="KZP47" s="45"/>
      <c r="KZQ47" s="45"/>
      <c r="KZR47" s="45"/>
      <c r="KZS47" s="45"/>
      <c r="KZT47" s="45"/>
      <c r="KZU47" s="45"/>
      <c r="KZV47" s="45"/>
      <c r="KZW47" s="45"/>
      <c r="KZX47" s="45"/>
      <c r="KZY47" s="45"/>
      <c r="KZZ47" s="45"/>
      <c r="LAA47" s="45"/>
      <c r="LAB47" s="45"/>
      <c r="LAC47" s="45"/>
      <c r="LAD47" s="45"/>
      <c r="LAE47" s="45"/>
      <c r="LAF47" s="45"/>
      <c r="LAG47" s="45"/>
      <c r="LAH47" s="45"/>
      <c r="LAI47" s="45"/>
      <c r="LAJ47" s="45"/>
      <c r="LAK47" s="45"/>
      <c r="LAL47" s="45"/>
      <c r="LAM47" s="45"/>
      <c r="LAN47" s="45"/>
      <c r="LAO47" s="45"/>
      <c r="LAP47" s="45"/>
      <c r="LAQ47" s="45"/>
      <c r="LAR47" s="45"/>
      <c r="LAS47" s="45"/>
      <c r="LAT47" s="45"/>
      <c r="LAU47" s="45"/>
      <c r="LAV47" s="45"/>
      <c r="LAW47" s="45"/>
      <c r="LAX47" s="45"/>
      <c r="LAY47" s="45"/>
      <c r="LAZ47" s="45"/>
      <c r="LBA47" s="45"/>
      <c r="LBB47" s="45"/>
      <c r="LBC47" s="45"/>
      <c r="LBD47" s="45"/>
      <c r="LBE47" s="45"/>
      <c r="LBF47" s="45"/>
      <c r="LBG47" s="45"/>
      <c r="LBH47" s="45"/>
      <c r="LBI47" s="45"/>
      <c r="LBJ47" s="45"/>
      <c r="LBK47" s="45"/>
      <c r="LBL47" s="45"/>
      <c r="LBM47" s="45"/>
      <c r="LBN47" s="45"/>
      <c r="LBO47" s="45"/>
      <c r="LBP47" s="45"/>
      <c r="LBQ47" s="45"/>
      <c r="LBR47" s="45"/>
      <c r="LBS47" s="45"/>
      <c r="LBT47" s="45"/>
      <c r="LBU47" s="45"/>
      <c r="LBV47" s="45"/>
      <c r="LBW47" s="45"/>
      <c r="LBX47" s="45"/>
      <c r="LBY47" s="45"/>
      <c r="LBZ47" s="45"/>
      <c r="LCA47" s="45"/>
      <c r="LCB47" s="45"/>
      <c r="LCC47" s="45"/>
      <c r="LCD47" s="45"/>
      <c r="LCE47" s="45"/>
      <c r="LCF47" s="45"/>
      <c r="LCG47" s="45"/>
      <c r="LCH47" s="45"/>
      <c r="LCI47" s="45"/>
      <c r="LCJ47" s="45"/>
      <c r="LCK47" s="45"/>
      <c r="LCL47" s="45"/>
      <c r="LCM47" s="45"/>
      <c r="LCN47" s="45"/>
      <c r="LCO47" s="45"/>
      <c r="LCP47" s="45"/>
      <c r="LCQ47" s="45"/>
      <c r="LCR47" s="45"/>
      <c r="LCS47" s="45"/>
      <c r="LCT47" s="45"/>
      <c r="LCU47" s="45"/>
      <c r="LCV47" s="45"/>
      <c r="LCW47" s="45"/>
      <c r="LCX47" s="45"/>
      <c r="LCY47" s="45"/>
      <c r="LCZ47" s="45"/>
      <c r="LDA47" s="45"/>
      <c r="LDB47" s="45"/>
      <c r="LDC47" s="45"/>
      <c r="LDD47" s="45"/>
      <c r="LDE47" s="45"/>
      <c r="LDF47" s="45"/>
      <c r="LDG47" s="45"/>
      <c r="LDH47" s="45"/>
      <c r="LDI47" s="45"/>
      <c r="LDJ47" s="45"/>
      <c r="LDK47" s="45"/>
      <c r="LDL47" s="45"/>
      <c r="LDM47" s="45"/>
      <c r="LDN47" s="45"/>
      <c r="LDO47" s="45"/>
      <c r="LDP47" s="45"/>
      <c r="LDQ47" s="45"/>
      <c r="LDR47" s="45"/>
      <c r="LDS47" s="45"/>
      <c r="LDT47" s="45"/>
      <c r="LDU47" s="45"/>
      <c r="LDV47" s="45"/>
      <c r="LDW47" s="45"/>
      <c r="LDX47" s="45"/>
      <c r="LDY47" s="45"/>
      <c r="LDZ47" s="45"/>
      <c r="LEA47" s="45"/>
      <c r="LEB47" s="45"/>
      <c r="LEC47" s="45"/>
      <c r="LED47" s="45"/>
      <c r="LEE47" s="45"/>
      <c r="LEF47" s="45"/>
      <c r="LEG47" s="45"/>
      <c r="LEH47" s="45"/>
      <c r="LEI47" s="45"/>
      <c r="LEJ47" s="45"/>
      <c r="LEK47" s="45"/>
      <c r="LEL47" s="45"/>
      <c r="LEM47" s="45"/>
      <c r="LEN47" s="45"/>
      <c r="LEO47" s="45"/>
      <c r="LEP47" s="45"/>
      <c r="LEQ47" s="45"/>
      <c r="LER47" s="45"/>
      <c r="LES47" s="45"/>
      <c r="LET47" s="45"/>
      <c r="LEU47" s="45"/>
      <c r="LEV47" s="45"/>
      <c r="LEW47" s="45"/>
      <c r="LEX47" s="45"/>
      <c r="LEY47" s="45"/>
      <c r="LEZ47" s="45"/>
      <c r="LFA47" s="45"/>
      <c r="LFB47" s="45"/>
      <c r="LFC47" s="45"/>
      <c r="LFD47" s="45"/>
      <c r="LFE47" s="45"/>
      <c r="LFF47" s="45"/>
      <c r="LFG47" s="45"/>
      <c r="LFH47" s="45"/>
      <c r="LFI47" s="45"/>
      <c r="LFJ47" s="45"/>
      <c r="LFK47" s="45"/>
      <c r="LFL47" s="45"/>
      <c r="LFM47" s="45"/>
      <c r="LFN47" s="45"/>
      <c r="LFO47" s="45"/>
      <c r="LFP47" s="45"/>
      <c r="LFQ47" s="45"/>
      <c r="LFR47" s="45"/>
      <c r="LFS47" s="45"/>
      <c r="LFT47" s="45"/>
      <c r="LFU47" s="45"/>
      <c r="LFV47" s="45"/>
      <c r="LFW47" s="45"/>
      <c r="LFX47" s="45"/>
      <c r="LFY47" s="45"/>
      <c r="LFZ47" s="45"/>
      <c r="LGA47" s="45"/>
      <c r="LGB47" s="45"/>
      <c r="LGC47" s="45"/>
      <c r="LGD47" s="45"/>
      <c r="LGE47" s="45"/>
      <c r="LGF47" s="45"/>
      <c r="LGG47" s="45"/>
      <c r="LGH47" s="45"/>
      <c r="LGI47" s="45"/>
      <c r="LGJ47" s="45"/>
      <c r="LGK47" s="45"/>
      <c r="LGL47" s="45"/>
      <c r="LGM47" s="45"/>
      <c r="LGN47" s="45"/>
      <c r="LGO47" s="45"/>
      <c r="LGP47" s="45"/>
      <c r="LGQ47" s="45"/>
      <c r="LGR47" s="45"/>
      <c r="LGS47" s="45"/>
      <c r="LGT47" s="45"/>
      <c r="LGU47" s="45"/>
      <c r="LGV47" s="45"/>
      <c r="LGW47" s="45"/>
      <c r="LGX47" s="45"/>
      <c r="LGY47" s="45"/>
      <c r="LGZ47" s="45"/>
      <c r="LHA47" s="45"/>
      <c r="LHB47" s="45"/>
      <c r="LHC47" s="45"/>
      <c r="LHD47" s="45"/>
      <c r="LHE47" s="45"/>
      <c r="LHF47" s="45"/>
      <c r="LHG47" s="45"/>
      <c r="LHH47" s="45"/>
      <c r="LHI47" s="45"/>
      <c r="LHJ47" s="45"/>
      <c r="LHK47" s="45"/>
      <c r="LHL47" s="45"/>
      <c r="LHM47" s="45"/>
      <c r="LHN47" s="45"/>
      <c r="LHO47" s="45"/>
      <c r="LHP47" s="45"/>
      <c r="LHQ47" s="45"/>
      <c r="LHR47" s="45"/>
      <c r="LHS47" s="45"/>
      <c r="LHT47" s="45"/>
      <c r="LHU47" s="45"/>
      <c r="LHV47" s="45"/>
      <c r="LHW47" s="45"/>
      <c r="LHX47" s="45"/>
      <c r="LHY47" s="45"/>
      <c r="LHZ47" s="45"/>
      <c r="LIA47" s="45"/>
      <c r="LIB47" s="45"/>
      <c r="LIC47" s="45"/>
      <c r="LID47" s="45"/>
      <c r="LIE47" s="45"/>
      <c r="LIF47" s="45"/>
      <c r="LIG47" s="45"/>
      <c r="LIH47" s="45"/>
      <c r="LII47" s="45"/>
      <c r="LIJ47" s="45"/>
      <c r="LIK47" s="45"/>
      <c r="LIL47" s="45"/>
      <c r="LIM47" s="45"/>
      <c r="LIN47" s="45"/>
      <c r="LIO47" s="45"/>
      <c r="LIP47" s="45"/>
      <c r="LIQ47" s="45"/>
      <c r="LIR47" s="45"/>
      <c r="LIS47" s="45"/>
      <c r="LIT47" s="45"/>
      <c r="LIU47" s="45"/>
      <c r="LIV47" s="45"/>
      <c r="LIW47" s="45"/>
      <c r="LIX47" s="45"/>
      <c r="LIY47" s="45"/>
      <c r="LIZ47" s="45"/>
      <c r="LJA47" s="45"/>
      <c r="LJB47" s="45"/>
      <c r="LJC47" s="45"/>
      <c r="LJD47" s="45"/>
      <c r="LJE47" s="45"/>
      <c r="LJF47" s="45"/>
      <c r="LJG47" s="45"/>
      <c r="LJH47" s="45"/>
      <c r="LJI47" s="45"/>
      <c r="LJJ47" s="45"/>
      <c r="LJK47" s="45"/>
      <c r="LJL47" s="45"/>
      <c r="LJM47" s="45"/>
      <c r="LJN47" s="45"/>
      <c r="LJO47" s="45"/>
      <c r="LJP47" s="45"/>
      <c r="LJQ47" s="45"/>
      <c r="LJR47" s="45"/>
      <c r="LJS47" s="45"/>
      <c r="LJT47" s="45"/>
      <c r="LJU47" s="45"/>
      <c r="LJV47" s="45"/>
      <c r="LJW47" s="45"/>
      <c r="LJX47" s="45"/>
      <c r="LJY47" s="45"/>
      <c r="LJZ47" s="45"/>
      <c r="LKA47" s="45"/>
      <c r="LKB47" s="45"/>
      <c r="LKC47" s="45"/>
      <c r="LKD47" s="45"/>
      <c r="LKE47" s="45"/>
      <c r="LKF47" s="45"/>
      <c r="LKG47" s="45"/>
      <c r="LKH47" s="45"/>
      <c r="LKI47" s="45"/>
      <c r="LKJ47" s="45"/>
      <c r="LKK47" s="45"/>
      <c r="LKL47" s="45"/>
      <c r="LKM47" s="45"/>
      <c r="LKN47" s="45"/>
      <c r="LKO47" s="45"/>
      <c r="LKP47" s="45"/>
      <c r="LKQ47" s="45"/>
      <c r="LKR47" s="45"/>
      <c r="LKS47" s="45"/>
      <c r="LKT47" s="45"/>
      <c r="LKU47" s="45"/>
      <c r="LKV47" s="45"/>
      <c r="LKW47" s="45"/>
      <c r="LKX47" s="45"/>
      <c r="LKY47" s="45"/>
      <c r="LKZ47" s="45"/>
      <c r="LLA47" s="45"/>
      <c r="LLB47" s="45"/>
      <c r="LLC47" s="45"/>
      <c r="LLD47" s="45"/>
      <c r="LLE47" s="45"/>
      <c r="LLF47" s="45"/>
      <c r="LLG47" s="45"/>
      <c r="LLH47" s="45"/>
      <c r="LLI47" s="45"/>
      <c r="LLJ47" s="45"/>
      <c r="LLK47" s="45"/>
      <c r="LLL47" s="45"/>
      <c r="LLM47" s="45"/>
      <c r="LLN47" s="45"/>
      <c r="LLO47" s="45"/>
      <c r="LLP47" s="45"/>
      <c r="LLQ47" s="45"/>
      <c r="LLR47" s="45"/>
      <c r="LLS47" s="45"/>
      <c r="LLT47" s="45"/>
      <c r="LLU47" s="45"/>
      <c r="LLV47" s="45"/>
      <c r="LLW47" s="45"/>
      <c r="LLX47" s="45"/>
      <c r="LLY47" s="45"/>
      <c r="LLZ47" s="45"/>
      <c r="LMA47" s="45"/>
      <c r="LMB47" s="45"/>
      <c r="LMC47" s="45"/>
      <c r="LMD47" s="45"/>
      <c r="LME47" s="45"/>
      <c r="LMF47" s="45"/>
      <c r="LMG47" s="45"/>
      <c r="LMH47" s="45"/>
      <c r="LMI47" s="45"/>
      <c r="LMJ47" s="45"/>
      <c r="LMK47" s="45"/>
      <c r="LML47" s="45"/>
      <c r="LMM47" s="45"/>
      <c r="LMN47" s="45"/>
      <c r="LMO47" s="45"/>
      <c r="LMP47" s="45"/>
      <c r="LMQ47" s="45"/>
      <c r="LMR47" s="45"/>
      <c r="LMS47" s="45"/>
      <c r="LMT47" s="45"/>
      <c r="LMU47" s="45"/>
      <c r="LMV47" s="45"/>
      <c r="LMW47" s="45"/>
      <c r="LMX47" s="45"/>
      <c r="LMY47" s="45"/>
      <c r="LMZ47" s="45"/>
      <c r="LNA47" s="45"/>
      <c r="LNB47" s="45"/>
      <c r="LNC47" s="45"/>
      <c r="LND47" s="45"/>
      <c r="LNE47" s="45"/>
      <c r="LNF47" s="45"/>
      <c r="LNG47" s="45"/>
      <c r="LNH47" s="45"/>
      <c r="LNI47" s="45"/>
      <c r="LNJ47" s="45"/>
      <c r="LNK47" s="45"/>
      <c r="LNL47" s="45"/>
      <c r="LNM47" s="45"/>
      <c r="LNN47" s="45"/>
      <c r="LNO47" s="45"/>
      <c r="LNP47" s="45"/>
      <c r="LNQ47" s="45"/>
      <c r="LNR47" s="45"/>
      <c r="LNS47" s="45"/>
      <c r="LNT47" s="45"/>
      <c r="LNU47" s="45"/>
      <c r="LNV47" s="45"/>
      <c r="LNW47" s="45"/>
      <c r="LNX47" s="45"/>
      <c r="LNY47" s="45"/>
      <c r="LNZ47" s="45"/>
      <c r="LOA47" s="45"/>
      <c r="LOB47" s="45"/>
      <c r="LOC47" s="45"/>
      <c r="LOD47" s="45"/>
      <c r="LOE47" s="45"/>
      <c r="LOF47" s="45"/>
      <c r="LOG47" s="45"/>
      <c r="LOH47" s="45"/>
      <c r="LOI47" s="45"/>
      <c r="LOJ47" s="45"/>
      <c r="LOK47" s="45"/>
      <c r="LOL47" s="45"/>
      <c r="LOM47" s="45"/>
      <c r="LON47" s="45"/>
      <c r="LOO47" s="45"/>
      <c r="LOP47" s="45"/>
      <c r="LOQ47" s="45"/>
      <c r="LOR47" s="45"/>
      <c r="LOS47" s="45"/>
      <c r="LOT47" s="45"/>
      <c r="LOU47" s="45"/>
      <c r="LOV47" s="45"/>
      <c r="LOW47" s="45"/>
      <c r="LOX47" s="45"/>
      <c r="LOY47" s="45"/>
      <c r="LOZ47" s="45"/>
      <c r="LPA47" s="45"/>
      <c r="LPB47" s="45"/>
      <c r="LPC47" s="45"/>
      <c r="LPD47" s="45"/>
      <c r="LPE47" s="45"/>
      <c r="LPF47" s="45"/>
      <c r="LPG47" s="45"/>
      <c r="LPH47" s="45"/>
      <c r="LPI47" s="45"/>
      <c r="LPJ47" s="45"/>
      <c r="LPK47" s="45"/>
      <c r="LPL47" s="45"/>
      <c r="LPM47" s="45"/>
      <c r="LPN47" s="45"/>
      <c r="LPO47" s="45"/>
      <c r="LPP47" s="45"/>
      <c r="LPQ47" s="45"/>
      <c r="LPR47" s="45"/>
      <c r="LPS47" s="45"/>
      <c r="LPT47" s="45"/>
      <c r="LPU47" s="45"/>
      <c r="LPV47" s="45"/>
      <c r="LPW47" s="45"/>
      <c r="LPX47" s="45"/>
      <c r="LPY47" s="45"/>
      <c r="LPZ47" s="45"/>
      <c r="LQA47" s="45"/>
      <c r="LQB47" s="45"/>
      <c r="LQC47" s="45"/>
      <c r="LQD47" s="45"/>
      <c r="LQE47" s="45"/>
      <c r="LQF47" s="45"/>
      <c r="LQG47" s="45"/>
      <c r="LQH47" s="45"/>
      <c r="LQI47" s="45"/>
      <c r="LQJ47" s="45"/>
      <c r="LQK47" s="45"/>
      <c r="LQL47" s="45"/>
      <c r="LQM47" s="45"/>
      <c r="LQN47" s="45"/>
      <c r="LQO47" s="45"/>
      <c r="LQP47" s="45"/>
      <c r="LQQ47" s="45"/>
      <c r="LQR47" s="45"/>
      <c r="LQS47" s="45"/>
      <c r="LQT47" s="45"/>
      <c r="LQU47" s="45"/>
      <c r="LQV47" s="45"/>
      <c r="LQW47" s="45"/>
      <c r="LQX47" s="45"/>
      <c r="LQY47" s="45"/>
      <c r="LQZ47" s="45"/>
      <c r="LRA47" s="45"/>
      <c r="LRB47" s="45"/>
      <c r="LRC47" s="45"/>
      <c r="LRD47" s="45"/>
      <c r="LRE47" s="45"/>
      <c r="LRF47" s="45"/>
      <c r="LRG47" s="45"/>
      <c r="LRH47" s="45"/>
      <c r="LRI47" s="45"/>
      <c r="LRJ47" s="45"/>
      <c r="LRK47" s="45"/>
      <c r="LRL47" s="45"/>
      <c r="LRM47" s="45"/>
      <c r="LRN47" s="45"/>
      <c r="LRO47" s="45"/>
      <c r="LRP47" s="45"/>
      <c r="LRQ47" s="45"/>
      <c r="LRR47" s="45"/>
      <c r="LRS47" s="45"/>
      <c r="LRT47" s="45"/>
      <c r="LRU47" s="45"/>
      <c r="LRV47" s="45"/>
      <c r="LRW47" s="45"/>
      <c r="LRX47" s="45"/>
      <c r="LRY47" s="45"/>
      <c r="LRZ47" s="45"/>
      <c r="LSA47" s="45"/>
      <c r="LSB47" s="45"/>
      <c r="LSC47" s="45"/>
      <c r="LSD47" s="45"/>
      <c r="LSE47" s="45"/>
      <c r="LSF47" s="45"/>
      <c r="LSG47" s="45"/>
      <c r="LSH47" s="45"/>
      <c r="LSI47" s="45"/>
      <c r="LSJ47" s="45"/>
      <c r="LSK47" s="45"/>
      <c r="LSL47" s="45"/>
      <c r="LSM47" s="45"/>
      <c r="LSN47" s="45"/>
      <c r="LSO47" s="45"/>
      <c r="LSP47" s="45"/>
      <c r="LSQ47" s="45"/>
      <c r="LSR47" s="45"/>
      <c r="LSS47" s="45"/>
      <c r="LST47" s="45"/>
      <c r="LSU47" s="45"/>
      <c r="LSV47" s="45"/>
      <c r="LSW47" s="45"/>
      <c r="LSX47" s="45"/>
      <c r="LSY47" s="45"/>
      <c r="LSZ47" s="45"/>
      <c r="LTA47" s="45"/>
      <c r="LTB47" s="45"/>
      <c r="LTC47" s="45"/>
      <c r="LTD47" s="45"/>
      <c r="LTE47" s="45"/>
      <c r="LTF47" s="45"/>
      <c r="LTG47" s="45"/>
      <c r="LTH47" s="45"/>
      <c r="LTI47" s="45"/>
      <c r="LTJ47" s="45"/>
      <c r="LTK47" s="45"/>
      <c r="LTL47" s="45"/>
      <c r="LTM47" s="45"/>
      <c r="LTN47" s="45"/>
      <c r="LTO47" s="45"/>
      <c r="LTP47" s="45"/>
      <c r="LTQ47" s="45"/>
      <c r="LTR47" s="45"/>
      <c r="LTS47" s="45"/>
      <c r="LTT47" s="45"/>
      <c r="LTU47" s="45"/>
      <c r="LTV47" s="45"/>
      <c r="LTW47" s="45"/>
      <c r="LTX47" s="45"/>
      <c r="LTY47" s="45"/>
      <c r="LTZ47" s="45"/>
      <c r="LUA47" s="45"/>
      <c r="LUB47" s="45"/>
      <c r="LUC47" s="45"/>
      <c r="LUD47" s="45"/>
      <c r="LUE47" s="45"/>
      <c r="LUF47" s="45"/>
      <c r="LUG47" s="45"/>
      <c r="LUH47" s="45"/>
      <c r="LUI47" s="45"/>
      <c r="LUJ47" s="45"/>
      <c r="LUK47" s="45"/>
      <c r="LUL47" s="45"/>
      <c r="LUM47" s="45"/>
      <c r="LUN47" s="45"/>
      <c r="LUO47" s="45"/>
      <c r="LUP47" s="45"/>
      <c r="LUQ47" s="45"/>
      <c r="LUR47" s="45"/>
      <c r="LUS47" s="45"/>
      <c r="LUT47" s="45"/>
      <c r="LUU47" s="45"/>
      <c r="LUV47" s="45"/>
      <c r="LUW47" s="45"/>
      <c r="LUX47" s="45"/>
      <c r="LUY47" s="45"/>
      <c r="LUZ47" s="45"/>
      <c r="LVA47" s="45"/>
      <c r="LVB47" s="45"/>
      <c r="LVC47" s="45"/>
      <c r="LVD47" s="45"/>
      <c r="LVE47" s="45"/>
      <c r="LVF47" s="45"/>
      <c r="LVG47" s="45"/>
      <c r="LVH47" s="45"/>
      <c r="LVI47" s="45"/>
      <c r="LVJ47" s="45"/>
      <c r="LVK47" s="45"/>
      <c r="LVL47" s="45"/>
      <c r="LVM47" s="45"/>
      <c r="LVN47" s="45"/>
      <c r="LVO47" s="45"/>
      <c r="LVP47" s="45"/>
      <c r="LVQ47" s="45"/>
      <c r="LVR47" s="45"/>
      <c r="LVS47" s="45"/>
      <c r="LVT47" s="45"/>
      <c r="LVU47" s="45"/>
      <c r="LVV47" s="45"/>
      <c r="LVW47" s="45"/>
      <c r="LVX47" s="45"/>
      <c r="LVY47" s="45"/>
      <c r="LVZ47" s="45"/>
      <c r="LWA47" s="45"/>
      <c r="LWB47" s="45"/>
      <c r="LWC47" s="45"/>
      <c r="LWD47" s="45"/>
      <c r="LWE47" s="45"/>
      <c r="LWF47" s="45"/>
      <c r="LWG47" s="45"/>
      <c r="LWH47" s="45"/>
      <c r="LWI47" s="45"/>
      <c r="LWJ47" s="45"/>
      <c r="LWK47" s="45"/>
      <c r="LWL47" s="45"/>
      <c r="LWM47" s="45"/>
      <c r="LWN47" s="45"/>
      <c r="LWO47" s="45"/>
      <c r="LWP47" s="45"/>
      <c r="LWQ47" s="45"/>
      <c r="LWR47" s="45"/>
      <c r="LWS47" s="45"/>
      <c r="LWT47" s="45"/>
      <c r="LWU47" s="45"/>
      <c r="LWV47" s="45"/>
      <c r="LWW47" s="45"/>
      <c r="LWX47" s="45"/>
      <c r="LWY47" s="45"/>
      <c r="LWZ47" s="45"/>
      <c r="LXA47" s="45"/>
      <c r="LXB47" s="45"/>
      <c r="LXC47" s="45"/>
      <c r="LXD47" s="45"/>
      <c r="LXE47" s="45"/>
      <c r="LXF47" s="45"/>
      <c r="LXG47" s="45"/>
      <c r="LXH47" s="45"/>
      <c r="LXI47" s="45"/>
      <c r="LXJ47" s="45"/>
      <c r="LXK47" s="45"/>
      <c r="LXL47" s="45"/>
      <c r="LXM47" s="45"/>
      <c r="LXN47" s="45"/>
      <c r="LXO47" s="45"/>
      <c r="LXP47" s="45"/>
      <c r="LXQ47" s="45"/>
      <c r="LXR47" s="45"/>
      <c r="LXS47" s="45"/>
      <c r="LXT47" s="45"/>
      <c r="LXU47" s="45"/>
      <c r="LXV47" s="45"/>
      <c r="LXW47" s="45"/>
      <c r="LXX47" s="45"/>
      <c r="LXY47" s="45"/>
      <c r="LXZ47" s="45"/>
      <c r="LYA47" s="45"/>
      <c r="LYB47" s="45"/>
      <c r="LYC47" s="45"/>
      <c r="LYD47" s="45"/>
      <c r="LYE47" s="45"/>
      <c r="LYF47" s="45"/>
      <c r="LYG47" s="45"/>
      <c r="LYH47" s="45"/>
      <c r="LYI47" s="45"/>
      <c r="LYJ47" s="45"/>
      <c r="LYK47" s="45"/>
      <c r="LYL47" s="45"/>
      <c r="LYM47" s="45"/>
      <c r="LYN47" s="45"/>
      <c r="LYO47" s="45"/>
      <c r="LYP47" s="45"/>
      <c r="LYQ47" s="45"/>
      <c r="LYR47" s="45"/>
      <c r="LYS47" s="45"/>
      <c r="LYT47" s="45"/>
      <c r="LYU47" s="45"/>
      <c r="LYV47" s="45"/>
      <c r="LYW47" s="45"/>
      <c r="LYX47" s="45"/>
      <c r="LYY47" s="45"/>
      <c r="LYZ47" s="45"/>
      <c r="LZA47" s="45"/>
      <c r="LZB47" s="45"/>
      <c r="LZC47" s="45"/>
      <c r="LZD47" s="45"/>
      <c r="LZE47" s="45"/>
      <c r="LZF47" s="45"/>
      <c r="LZG47" s="45"/>
      <c r="LZH47" s="45"/>
      <c r="LZI47" s="45"/>
      <c r="LZJ47" s="45"/>
      <c r="LZK47" s="45"/>
      <c r="LZL47" s="45"/>
      <c r="LZM47" s="45"/>
      <c r="LZN47" s="45"/>
      <c r="LZO47" s="45"/>
      <c r="LZP47" s="45"/>
      <c r="LZQ47" s="45"/>
      <c r="LZR47" s="45"/>
      <c r="LZS47" s="45"/>
      <c r="LZT47" s="45"/>
      <c r="LZU47" s="45"/>
      <c r="LZV47" s="45"/>
      <c r="LZW47" s="45"/>
      <c r="LZX47" s="45"/>
      <c r="LZY47" s="45"/>
      <c r="LZZ47" s="45"/>
      <c r="MAA47" s="45"/>
      <c r="MAB47" s="45"/>
      <c r="MAC47" s="45"/>
      <c r="MAD47" s="45"/>
      <c r="MAE47" s="45"/>
      <c r="MAF47" s="45"/>
      <c r="MAG47" s="45"/>
      <c r="MAH47" s="45"/>
      <c r="MAI47" s="45"/>
      <c r="MAJ47" s="45"/>
      <c r="MAK47" s="45"/>
      <c r="MAL47" s="45"/>
      <c r="MAM47" s="45"/>
      <c r="MAN47" s="45"/>
      <c r="MAO47" s="45"/>
      <c r="MAP47" s="45"/>
      <c r="MAQ47" s="45"/>
      <c r="MAR47" s="45"/>
      <c r="MAS47" s="45"/>
      <c r="MAT47" s="45"/>
      <c r="MAU47" s="45"/>
      <c r="MAV47" s="45"/>
      <c r="MAW47" s="45"/>
      <c r="MAX47" s="45"/>
      <c r="MAY47" s="45"/>
      <c r="MAZ47" s="45"/>
      <c r="MBA47" s="45"/>
      <c r="MBB47" s="45"/>
      <c r="MBC47" s="45"/>
      <c r="MBD47" s="45"/>
      <c r="MBE47" s="45"/>
      <c r="MBF47" s="45"/>
      <c r="MBG47" s="45"/>
      <c r="MBH47" s="45"/>
      <c r="MBI47" s="45"/>
      <c r="MBJ47" s="45"/>
      <c r="MBK47" s="45"/>
      <c r="MBL47" s="45"/>
      <c r="MBM47" s="45"/>
      <c r="MBN47" s="45"/>
      <c r="MBO47" s="45"/>
      <c r="MBP47" s="45"/>
      <c r="MBQ47" s="45"/>
      <c r="MBR47" s="45"/>
      <c r="MBS47" s="45"/>
      <c r="MBT47" s="45"/>
      <c r="MBU47" s="45"/>
      <c r="MBV47" s="45"/>
      <c r="MBW47" s="45"/>
      <c r="MBX47" s="45"/>
      <c r="MBY47" s="45"/>
      <c r="MBZ47" s="45"/>
      <c r="MCA47" s="45"/>
      <c r="MCB47" s="45"/>
      <c r="MCC47" s="45"/>
      <c r="MCD47" s="45"/>
      <c r="MCE47" s="45"/>
      <c r="MCF47" s="45"/>
      <c r="MCG47" s="45"/>
      <c r="MCH47" s="45"/>
      <c r="MCI47" s="45"/>
      <c r="MCJ47" s="45"/>
      <c r="MCK47" s="45"/>
      <c r="MCL47" s="45"/>
      <c r="MCM47" s="45"/>
      <c r="MCN47" s="45"/>
      <c r="MCO47" s="45"/>
      <c r="MCP47" s="45"/>
      <c r="MCQ47" s="45"/>
      <c r="MCR47" s="45"/>
      <c r="MCS47" s="45"/>
      <c r="MCT47" s="45"/>
      <c r="MCU47" s="45"/>
      <c r="MCV47" s="45"/>
      <c r="MCW47" s="45"/>
      <c r="MCX47" s="45"/>
      <c r="MCY47" s="45"/>
      <c r="MCZ47" s="45"/>
      <c r="MDA47" s="45"/>
      <c r="MDB47" s="45"/>
      <c r="MDC47" s="45"/>
      <c r="MDD47" s="45"/>
      <c r="MDE47" s="45"/>
      <c r="MDF47" s="45"/>
      <c r="MDG47" s="45"/>
      <c r="MDH47" s="45"/>
      <c r="MDI47" s="45"/>
      <c r="MDJ47" s="45"/>
      <c r="MDK47" s="45"/>
      <c r="MDL47" s="45"/>
      <c r="MDM47" s="45"/>
      <c r="MDN47" s="45"/>
      <c r="MDO47" s="45"/>
      <c r="MDP47" s="45"/>
      <c r="MDQ47" s="45"/>
      <c r="MDR47" s="45"/>
      <c r="MDS47" s="45"/>
      <c r="MDT47" s="45"/>
      <c r="MDU47" s="45"/>
      <c r="MDV47" s="45"/>
      <c r="MDW47" s="45"/>
      <c r="MDX47" s="45"/>
      <c r="MDY47" s="45"/>
      <c r="MDZ47" s="45"/>
      <c r="MEA47" s="45"/>
      <c r="MEB47" s="45"/>
      <c r="MEC47" s="45"/>
      <c r="MED47" s="45"/>
      <c r="MEE47" s="45"/>
      <c r="MEF47" s="45"/>
      <c r="MEG47" s="45"/>
      <c r="MEH47" s="45"/>
      <c r="MEI47" s="45"/>
      <c r="MEJ47" s="45"/>
      <c r="MEK47" s="45"/>
      <c r="MEL47" s="45"/>
      <c r="MEM47" s="45"/>
      <c r="MEN47" s="45"/>
      <c r="MEO47" s="45"/>
      <c r="MEP47" s="45"/>
      <c r="MEQ47" s="45"/>
      <c r="MER47" s="45"/>
      <c r="MES47" s="45"/>
      <c r="MET47" s="45"/>
      <c r="MEU47" s="45"/>
      <c r="MEV47" s="45"/>
      <c r="MEW47" s="45"/>
      <c r="MEX47" s="45"/>
      <c r="MEY47" s="45"/>
      <c r="MEZ47" s="45"/>
      <c r="MFA47" s="45"/>
      <c r="MFB47" s="45"/>
      <c r="MFC47" s="45"/>
      <c r="MFD47" s="45"/>
      <c r="MFE47" s="45"/>
      <c r="MFF47" s="45"/>
      <c r="MFG47" s="45"/>
      <c r="MFH47" s="45"/>
      <c r="MFI47" s="45"/>
      <c r="MFJ47" s="45"/>
      <c r="MFK47" s="45"/>
      <c r="MFL47" s="45"/>
      <c r="MFM47" s="45"/>
      <c r="MFN47" s="45"/>
      <c r="MFO47" s="45"/>
      <c r="MFP47" s="45"/>
      <c r="MFQ47" s="45"/>
      <c r="MFR47" s="45"/>
      <c r="MFS47" s="45"/>
      <c r="MFT47" s="45"/>
      <c r="MFU47" s="45"/>
      <c r="MFV47" s="45"/>
      <c r="MFW47" s="45"/>
      <c r="MFX47" s="45"/>
      <c r="MFY47" s="45"/>
      <c r="MFZ47" s="45"/>
      <c r="MGA47" s="45"/>
      <c r="MGB47" s="45"/>
      <c r="MGC47" s="45"/>
      <c r="MGD47" s="45"/>
      <c r="MGE47" s="45"/>
      <c r="MGF47" s="45"/>
      <c r="MGG47" s="45"/>
      <c r="MGH47" s="45"/>
      <c r="MGI47" s="45"/>
      <c r="MGJ47" s="45"/>
      <c r="MGK47" s="45"/>
      <c r="MGL47" s="45"/>
      <c r="MGM47" s="45"/>
      <c r="MGN47" s="45"/>
      <c r="MGO47" s="45"/>
      <c r="MGP47" s="45"/>
      <c r="MGQ47" s="45"/>
      <c r="MGR47" s="45"/>
      <c r="MGS47" s="45"/>
      <c r="MGT47" s="45"/>
      <c r="MGU47" s="45"/>
      <c r="MGV47" s="45"/>
      <c r="MGW47" s="45"/>
      <c r="MGX47" s="45"/>
      <c r="MGY47" s="45"/>
      <c r="MGZ47" s="45"/>
      <c r="MHA47" s="45"/>
      <c r="MHB47" s="45"/>
      <c r="MHC47" s="45"/>
      <c r="MHD47" s="45"/>
      <c r="MHE47" s="45"/>
      <c r="MHF47" s="45"/>
      <c r="MHG47" s="45"/>
      <c r="MHH47" s="45"/>
      <c r="MHI47" s="45"/>
      <c r="MHJ47" s="45"/>
      <c r="MHK47" s="45"/>
      <c r="MHL47" s="45"/>
      <c r="MHM47" s="45"/>
      <c r="MHN47" s="45"/>
      <c r="MHO47" s="45"/>
      <c r="MHP47" s="45"/>
      <c r="MHQ47" s="45"/>
      <c r="MHR47" s="45"/>
      <c r="MHS47" s="45"/>
      <c r="MHT47" s="45"/>
      <c r="MHU47" s="45"/>
      <c r="MHV47" s="45"/>
      <c r="MHW47" s="45"/>
      <c r="MHX47" s="45"/>
      <c r="MHY47" s="45"/>
      <c r="MHZ47" s="45"/>
      <c r="MIA47" s="45"/>
      <c r="MIB47" s="45"/>
      <c r="MIC47" s="45"/>
      <c r="MID47" s="45"/>
      <c r="MIE47" s="45"/>
      <c r="MIF47" s="45"/>
      <c r="MIG47" s="45"/>
      <c r="MIH47" s="45"/>
      <c r="MII47" s="45"/>
      <c r="MIJ47" s="45"/>
      <c r="MIK47" s="45"/>
      <c r="MIL47" s="45"/>
      <c r="MIM47" s="45"/>
      <c r="MIN47" s="45"/>
      <c r="MIO47" s="45"/>
      <c r="MIP47" s="45"/>
      <c r="MIQ47" s="45"/>
      <c r="MIR47" s="45"/>
      <c r="MIS47" s="45"/>
      <c r="MIT47" s="45"/>
      <c r="MIU47" s="45"/>
      <c r="MIV47" s="45"/>
      <c r="MIW47" s="45"/>
      <c r="MIX47" s="45"/>
      <c r="MIY47" s="45"/>
      <c r="MIZ47" s="45"/>
      <c r="MJA47" s="45"/>
      <c r="MJB47" s="45"/>
      <c r="MJC47" s="45"/>
      <c r="MJD47" s="45"/>
      <c r="MJE47" s="45"/>
      <c r="MJF47" s="45"/>
      <c r="MJG47" s="45"/>
      <c r="MJH47" s="45"/>
      <c r="MJI47" s="45"/>
      <c r="MJJ47" s="45"/>
      <c r="MJK47" s="45"/>
      <c r="MJL47" s="45"/>
      <c r="MJM47" s="45"/>
      <c r="MJN47" s="45"/>
      <c r="MJO47" s="45"/>
      <c r="MJP47" s="45"/>
      <c r="MJQ47" s="45"/>
      <c r="MJR47" s="45"/>
      <c r="MJS47" s="45"/>
      <c r="MJT47" s="45"/>
      <c r="MJU47" s="45"/>
      <c r="MJV47" s="45"/>
      <c r="MJW47" s="45"/>
      <c r="MJX47" s="45"/>
      <c r="MJY47" s="45"/>
      <c r="MJZ47" s="45"/>
      <c r="MKA47" s="45"/>
      <c r="MKB47" s="45"/>
      <c r="MKC47" s="45"/>
      <c r="MKD47" s="45"/>
      <c r="MKE47" s="45"/>
      <c r="MKF47" s="45"/>
      <c r="MKG47" s="45"/>
      <c r="MKH47" s="45"/>
      <c r="MKI47" s="45"/>
      <c r="MKJ47" s="45"/>
      <c r="MKK47" s="45"/>
      <c r="MKL47" s="45"/>
      <c r="MKM47" s="45"/>
      <c r="MKN47" s="45"/>
      <c r="MKO47" s="45"/>
      <c r="MKP47" s="45"/>
      <c r="MKQ47" s="45"/>
      <c r="MKR47" s="45"/>
      <c r="MKS47" s="45"/>
      <c r="MKT47" s="45"/>
      <c r="MKU47" s="45"/>
      <c r="MKV47" s="45"/>
      <c r="MKW47" s="45"/>
      <c r="MKX47" s="45"/>
      <c r="MKY47" s="45"/>
      <c r="MKZ47" s="45"/>
      <c r="MLA47" s="45"/>
      <c r="MLB47" s="45"/>
      <c r="MLC47" s="45"/>
      <c r="MLD47" s="45"/>
      <c r="MLE47" s="45"/>
      <c r="MLF47" s="45"/>
      <c r="MLG47" s="45"/>
      <c r="MLH47" s="45"/>
      <c r="MLI47" s="45"/>
      <c r="MLJ47" s="45"/>
      <c r="MLK47" s="45"/>
      <c r="MLL47" s="45"/>
      <c r="MLM47" s="45"/>
      <c r="MLN47" s="45"/>
      <c r="MLO47" s="45"/>
      <c r="MLP47" s="45"/>
      <c r="MLQ47" s="45"/>
      <c r="MLR47" s="45"/>
      <c r="MLS47" s="45"/>
      <c r="MLT47" s="45"/>
      <c r="MLU47" s="45"/>
      <c r="MLV47" s="45"/>
      <c r="MLW47" s="45"/>
      <c r="MLX47" s="45"/>
      <c r="MLY47" s="45"/>
      <c r="MLZ47" s="45"/>
      <c r="MMA47" s="45"/>
      <c r="MMB47" s="45"/>
      <c r="MMC47" s="45"/>
      <c r="MMD47" s="45"/>
      <c r="MME47" s="45"/>
      <c r="MMF47" s="45"/>
      <c r="MMG47" s="45"/>
      <c r="MMH47" s="45"/>
      <c r="MMI47" s="45"/>
      <c r="MMJ47" s="45"/>
      <c r="MMK47" s="45"/>
      <c r="MML47" s="45"/>
      <c r="MMM47" s="45"/>
      <c r="MMN47" s="45"/>
      <c r="MMO47" s="45"/>
      <c r="MMP47" s="45"/>
      <c r="MMQ47" s="45"/>
      <c r="MMR47" s="45"/>
      <c r="MMS47" s="45"/>
      <c r="MMT47" s="45"/>
      <c r="MMU47" s="45"/>
      <c r="MMV47" s="45"/>
      <c r="MMW47" s="45"/>
      <c r="MMX47" s="45"/>
      <c r="MMY47" s="45"/>
      <c r="MMZ47" s="45"/>
      <c r="MNA47" s="45"/>
      <c r="MNB47" s="45"/>
      <c r="MNC47" s="45"/>
      <c r="MND47" s="45"/>
      <c r="MNE47" s="45"/>
      <c r="MNF47" s="45"/>
      <c r="MNG47" s="45"/>
      <c r="MNH47" s="45"/>
      <c r="MNI47" s="45"/>
      <c r="MNJ47" s="45"/>
      <c r="MNK47" s="45"/>
      <c r="MNL47" s="45"/>
      <c r="MNM47" s="45"/>
      <c r="MNN47" s="45"/>
      <c r="MNO47" s="45"/>
      <c r="MNP47" s="45"/>
      <c r="MNQ47" s="45"/>
      <c r="MNR47" s="45"/>
      <c r="MNS47" s="45"/>
      <c r="MNT47" s="45"/>
      <c r="MNU47" s="45"/>
      <c r="MNV47" s="45"/>
      <c r="MNW47" s="45"/>
      <c r="MNX47" s="45"/>
      <c r="MNY47" s="45"/>
      <c r="MNZ47" s="45"/>
      <c r="MOA47" s="45"/>
      <c r="MOB47" s="45"/>
      <c r="MOC47" s="45"/>
      <c r="MOD47" s="45"/>
      <c r="MOE47" s="45"/>
      <c r="MOF47" s="45"/>
      <c r="MOG47" s="45"/>
      <c r="MOH47" s="45"/>
      <c r="MOI47" s="45"/>
      <c r="MOJ47" s="45"/>
      <c r="MOK47" s="45"/>
      <c r="MOL47" s="45"/>
      <c r="MOM47" s="45"/>
      <c r="MON47" s="45"/>
      <c r="MOO47" s="45"/>
      <c r="MOP47" s="45"/>
      <c r="MOQ47" s="45"/>
      <c r="MOR47" s="45"/>
      <c r="MOS47" s="45"/>
      <c r="MOT47" s="45"/>
      <c r="MOU47" s="45"/>
      <c r="MOV47" s="45"/>
      <c r="MOW47" s="45"/>
      <c r="MOX47" s="45"/>
      <c r="MOY47" s="45"/>
      <c r="MOZ47" s="45"/>
      <c r="MPA47" s="45"/>
      <c r="MPB47" s="45"/>
      <c r="MPC47" s="45"/>
      <c r="MPD47" s="45"/>
      <c r="MPE47" s="45"/>
      <c r="MPF47" s="45"/>
      <c r="MPG47" s="45"/>
      <c r="MPH47" s="45"/>
      <c r="MPI47" s="45"/>
      <c r="MPJ47" s="45"/>
      <c r="MPK47" s="45"/>
      <c r="MPL47" s="45"/>
      <c r="MPM47" s="45"/>
      <c r="MPN47" s="45"/>
      <c r="MPO47" s="45"/>
      <c r="MPP47" s="45"/>
      <c r="MPQ47" s="45"/>
      <c r="MPR47" s="45"/>
      <c r="MPS47" s="45"/>
      <c r="MPT47" s="45"/>
      <c r="MPU47" s="45"/>
      <c r="MPV47" s="45"/>
      <c r="MPW47" s="45"/>
      <c r="MPX47" s="45"/>
      <c r="MPY47" s="45"/>
      <c r="MPZ47" s="45"/>
      <c r="MQA47" s="45"/>
      <c r="MQB47" s="45"/>
      <c r="MQC47" s="45"/>
      <c r="MQD47" s="45"/>
      <c r="MQE47" s="45"/>
      <c r="MQF47" s="45"/>
      <c r="MQG47" s="45"/>
      <c r="MQH47" s="45"/>
      <c r="MQI47" s="45"/>
      <c r="MQJ47" s="45"/>
      <c r="MQK47" s="45"/>
      <c r="MQL47" s="45"/>
      <c r="MQM47" s="45"/>
      <c r="MQN47" s="45"/>
      <c r="MQO47" s="45"/>
      <c r="MQP47" s="45"/>
      <c r="MQQ47" s="45"/>
      <c r="MQR47" s="45"/>
      <c r="MQS47" s="45"/>
      <c r="MQT47" s="45"/>
      <c r="MQU47" s="45"/>
      <c r="MQV47" s="45"/>
      <c r="MQW47" s="45"/>
      <c r="MQX47" s="45"/>
      <c r="MQY47" s="45"/>
      <c r="MQZ47" s="45"/>
      <c r="MRA47" s="45"/>
      <c r="MRB47" s="45"/>
      <c r="MRC47" s="45"/>
      <c r="MRD47" s="45"/>
      <c r="MRE47" s="45"/>
      <c r="MRF47" s="45"/>
      <c r="MRG47" s="45"/>
      <c r="MRH47" s="45"/>
      <c r="MRI47" s="45"/>
      <c r="MRJ47" s="45"/>
      <c r="MRK47" s="45"/>
      <c r="MRL47" s="45"/>
      <c r="MRM47" s="45"/>
      <c r="MRN47" s="45"/>
      <c r="MRO47" s="45"/>
      <c r="MRP47" s="45"/>
      <c r="MRQ47" s="45"/>
      <c r="MRR47" s="45"/>
      <c r="MRS47" s="45"/>
      <c r="MRT47" s="45"/>
      <c r="MRU47" s="45"/>
      <c r="MRV47" s="45"/>
      <c r="MRW47" s="45"/>
      <c r="MRX47" s="45"/>
      <c r="MRY47" s="45"/>
      <c r="MRZ47" s="45"/>
      <c r="MSA47" s="45"/>
      <c r="MSB47" s="45"/>
      <c r="MSC47" s="45"/>
      <c r="MSD47" s="45"/>
      <c r="MSE47" s="45"/>
      <c r="MSF47" s="45"/>
      <c r="MSG47" s="45"/>
      <c r="MSH47" s="45"/>
      <c r="MSI47" s="45"/>
      <c r="MSJ47" s="45"/>
      <c r="MSK47" s="45"/>
      <c r="MSL47" s="45"/>
      <c r="MSM47" s="45"/>
      <c r="MSN47" s="45"/>
      <c r="MSO47" s="45"/>
      <c r="MSP47" s="45"/>
      <c r="MSQ47" s="45"/>
      <c r="MSR47" s="45"/>
      <c r="MSS47" s="45"/>
      <c r="MST47" s="45"/>
      <c r="MSU47" s="45"/>
      <c r="MSV47" s="45"/>
      <c r="MSW47" s="45"/>
      <c r="MSX47" s="45"/>
      <c r="MSY47" s="45"/>
      <c r="MSZ47" s="45"/>
      <c r="MTA47" s="45"/>
      <c r="MTB47" s="45"/>
      <c r="MTC47" s="45"/>
      <c r="MTD47" s="45"/>
      <c r="MTE47" s="45"/>
      <c r="MTF47" s="45"/>
      <c r="MTG47" s="45"/>
      <c r="MTH47" s="45"/>
      <c r="MTI47" s="45"/>
      <c r="MTJ47" s="45"/>
      <c r="MTK47" s="45"/>
      <c r="MTL47" s="45"/>
      <c r="MTM47" s="45"/>
      <c r="MTN47" s="45"/>
      <c r="MTO47" s="45"/>
      <c r="MTP47" s="45"/>
      <c r="MTQ47" s="45"/>
      <c r="MTR47" s="45"/>
      <c r="MTS47" s="45"/>
      <c r="MTT47" s="45"/>
      <c r="MTU47" s="45"/>
      <c r="MTV47" s="45"/>
      <c r="MTW47" s="45"/>
      <c r="MTX47" s="45"/>
      <c r="MTY47" s="45"/>
      <c r="MTZ47" s="45"/>
      <c r="MUA47" s="45"/>
      <c r="MUB47" s="45"/>
      <c r="MUC47" s="45"/>
      <c r="MUD47" s="45"/>
      <c r="MUE47" s="45"/>
      <c r="MUF47" s="45"/>
      <c r="MUG47" s="45"/>
      <c r="MUH47" s="45"/>
      <c r="MUI47" s="45"/>
      <c r="MUJ47" s="45"/>
      <c r="MUK47" s="45"/>
      <c r="MUL47" s="45"/>
      <c r="MUM47" s="45"/>
      <c r="MUN47" s="45"/>
      <c r="MUO47" s="45"/>
      <c r="MUP47" s="45"/>
      <c r="MUQ47" s="45"/>
      <c r="MUR47" s="45"/>
      <c r="MUS47" s="45"/>
      <c r="MUT47" s="45"/>
      <c r="MUU47" s="45"/>
      <c r="MUV47" s="45"/>
      <c r="MUW47" s="45"/>
      <c r="MUX47" s="45"/>
      <c r="MUY47" s="45"/>
      <c r="MUZ47" s="45"/>
      <c r="MVA47" s="45"/>
      <c r="MVB47" s="45"/>
      <c r="MVC47" s="45"/>
      <c r="MVD47" s="45"/>
      <c r="MVE47" s="45"/>
      <c r="MVF47" s="45"/>
      <c r="MVG47" s="45"/>
      <c r="MVH47" s="45"/>
      <c r="MVI47" s="45"/>
      <c r="MVJ47" s="45"/>
      <c r="MVK47" s="45"/>
      <c r="MVL47" s="45"/>
      <c r="MVM47" s="45"/>
      <c r="MVN47" s="45"/>
      <c r="MVO47" s="45"/>
      <c r="MVP47" s="45"/>
      <c r="MVQ47" s="45"/>
      <c r="MVR47" s="45"/>
      <c r="MVS47" s="45"/>
      <c r="MVT47" s="45"/>
      <c r="MVU47" s="45"/>
      <c r="MVV47" s="45"/>
      <c r="MVW47" s="45"/>
      <c r="MVX47" s="45"/>
      <c r="MVY47" s="45"/>
      <c r="MVZ47" s="45"/>
      <c r="MWA47" s="45"/>
      <c r="MWB47" s="45"/>
      <c r="MWC47" s="45"/>
      <c r="MWD47" s="45"/>
      <c r="MWE47" s="45"/>
      <c r="MWF47" s="45"/>
      <c r="MWG47" s="45"/>
      <c r="MWH47" s="45"/>
      <c r="MWI47" s="45"/>
      <c r="MWJ47" s="45"/>
      <c r="MWK47" s="45"/>
      <c r="MWL47" s="45"/>
      <c r="MWM47" s="45"/>
      <c r="MWN47" s="45"/>
      <c r="MWO47" s="45"/>
      <c r="MWP47" s="45"/>
      <c r="MWQ47" s="45"/>
      <c r="MWR47" s="45"/>
      <c r="MWS47" s="45"/>
      <c r="MWT47" s="45"/>
      <c r="MWU47" s="45"/>
      <c r="MWV47" s="45"/>
      <c r="MWW47" s="45"/>
      <c r="MWX47" s="45"/>
      <c r="MWY47" s="45"/>
      <c r="MWZ47" s="45"/>
      <c r="MXA47" s="45"/>
      <c r="MXB47" s="45"/>
      <c r="MXC47" s="45"/>
      <c r="MXD47" s="45"/>
      <c r="MXE47" s="45"/>
      <c r="MXF47" s="45"/>
      <c r="MXG47" s="45"/>
      <c r="MXH47" s="45"/>
      <c r="MXI47" s="45"/>
      <c r="MXJ47" s="45"/>
      <c r="MXK47" s="45"/>
      <c r="MXL47" s="45"/>
      <c r="MXM47" s="45"/>
      <c r="MXN47" s="45"/>
      <c r="MXO47" s="45"/>
      <c r="MXP47" s="45"/>
      <c r="MXQ47" s="45"/>
      <c r="MXR47" s="45"/>
      <c r="MXS47" s="45"/>
      <c r="MXT47" s="45"/>
      <c r="MXU47" s="45"/>
      <c r="MXV47" s="45"/>
      <c r="MXW47" s="45"/>
      <c r="MXX47" s="45"/>
      <c r="MXY47" s="45"/>
      <c r="MXZ47" s="45"/>
      <c r="MYA47" s="45"/>
      <c r="MYB47" s="45"/>
      <c r="MYC47" s="45"/>
      <c r="MYD47" s="45"/>
      <c r="MYE47" s="45"/>
      <c r="MYF47" s="45"/>
      <c r="MYG47" s="45"/>
      <c r="MYH47" s="45"/>
      <c r="MYI47" s="45"/>
      <c r="MYJ47" s="45"/>
      <c r="MYK47" s="45"/>
      <c r="MYL47" s="45"/>
      <c r="MYM47" s="45"/>
      <c r="MYN47" s="45"/>
      <c r="MYO47" s="45"/>
      <c r="MYP47" s="45"/>
      <c r="MYQ47" s="45"/>
      <c r="MYR47" s="45"/>
      <c r="MYS47" s="45"/>
      <c r="MYT47" s="45"/>
      <c r="MYU47" s="45"/>
      <c r="MYV47" s="45"/>
      <c r="MYW47" s="45"/>
      <c r="MYX47" s="45"/>
      <c r="MYY47" s="45"/>
      <c r="MYZ47" s="45"/>
      <c r="MZA47" s="45"/>
      <c r="MZB47" s="45"/>
      <c r="MZC47" s="45"/>
      <c r="MZD47" s="45"/>
      <c r="MZE47" s="45"/>
      <c r="MZF47" s="45"/>
      <c r="MZG47" s="45"/>
      <c r="MZH47" s="45"/>
      <c r="MZI47" s="45"/>
      <c r="MZJ47" s="45"/>
      <c r="MZK47" s="45"/>
      <c r="MZL47" s="45"/>
      <c r="MZM47" s="45"/>
      <c r="MZN47" s="45"/>
      <c r="MZO47" s="45"/>
      <c r="MZP47" s="45"/>
      <c r="MZQ47" s="45"/>
      <c r="MZR47" s="45"/>
      <c r="MZS47" s="45"/>
      <c r="MZT47" s="45"/>
      <c r="MZU47" s="45"/>
      <c r="MZV47" s="45"/>
      <c r="MZW47" s="45"/>
      <c r="MZX47" s="45"/>
      <c r="MZY47" s="45"/>
      <c r="MZZ47" s="45"/>
      <c r="NAA47" s="45"/>
      <c r="NAB47" s="45"/>
      <c r="NAC47" s="45"/>
      <c r="NAD47" s="45"/>
      <c r="NAE47" s="45"/>
      <c r="NAF47" s="45"/>
      <c r="NAG47" s="45"/>
      <c r="NAH47" s="45"/>
      <c r="NAI47" s="45"/>
      <c r="NAJ47" s="45"/>
      <c r="NAK47" s="45"/>
      <c r="NAL47" s="45"/>
      <c r="NAM47" s="45"/>
      <c r="NAN47" s="45"/>
      <c r="NAO47" s="45"/>
      <c r="NAP47" s="45"/>
      <c r="NAQ47" s="45"/>
      <c r="NAR47" s="45"/>
      <c r="NAS47" s="45"/>
      <c r="NAT47" s="45"/>
      <c r="NAU47" s="45"/>
      <c r="NAV47" s="45"/>
      <c r="NAW47" s="45"/>
      <c r="NAX47" s="45"/>
      <c r="NAY47" s="45"/>
      <c r="NAZ47" s="45"/>
      <c r="NBA47" s="45"/>
      <c r="NBB47" s="45"/>
      <c r="NBC47" s="45"/>
      <c r="NBD47" s="45"/>
      <c r="NBE47" s="45"/>
      <c r="NBF47" s="45"/>
      <c r="NBG47" s="45"/>
      <c r="NBH47" s="45"/>
      <c r="NBI47" s="45"/>
      <c r="NBJ47" s="45"/>
      <c r="NBK47" s="45"/>
      <c r="NBL47" s="45"/>
      <c r="NBM47" s="45"/>
      <c r="NBN47" s="45"/>
      <c r="NBO47" s="45"/>
      <c r="NBP47" s="45"/>
      <c r="NBQ47" s="45"/>
      <c r="NBR47" s="45"/>
      <c r="NBS47" s="45"/>
      <c r="NBT47" s="45"/>
      <c r="NBU47" s="45"/>
      <c r="NBV47" s="45"/>
      <c r="NBW47" s="45"/>
      <c r="NBX47" s="45"/>
      <c r="NBY47" s="45"/>
      <c r="NBZ47" s="45"/>
      <c r="NCA47" s="45"/>
      <c r="NCB47" s="45"/>
      <c r="NCC47" s="45"/>
      <c r="NCD47" s="45"/>
      <c r="NCE47" s="45"/>
      <c r="NCF47" s="45"/>
      <c r="NCG47" s="45"/>
      <c r="NCH47" s="45"/>
      <c r="NCI47" s="45"/>
      <c r="NCJ47" s="45"/>
      <c r="NCK47" s="45"/>
      <c r="NCL47" s="45"/>
      <c r="NCM47" s="45"/>
      <c r="NCN47" s="45"/>
      <c r="NCO47" s="45"/>
      <c r="NCP47" s="45"/>
      <c r="NCQ47" s="45"/>
      <c r="NCR47" s="45"/>
      <c r="NCS47" s="45"/>
      <c r="NCT47" s="45"/>
      <c r="NCU47" s="45"/>
      <c r="NCV47" s="45"/>
      <c r="NCW47" s="45"/>
      <c r="NCX47" s="45"/>
      <c r="NCY47" s="45"/>
      <c r="NCZ47" s="45"/>
      <c r="NDA47" s="45"/>
      <c r="NDB47" s="45"/>
      <c r="NDC47" s="45"/>
      <c r="NDD47" s="45"/>
      <c r="NDE47" s="45"/>
      <c r="NDF47" s="45"/>
      <c r="NDG47" s="45"/>
      <c r="NDH47" s="45"/>
      <c r="NDI47" s="45"/>
      <c r="NDJ47" s="45"/>
      <c r="NDK47" s="45"/>
      <c r="NDL47" s="45"/>
      <c r="NDM47" s="45"/>
      <c r="NDN47" s="45"/>
      <c r="NDO47" s="45"/>
      <c r="NDP47" s="45"/>
      <c r="NDQ47" s="45"/>
      <c r="NDR47" s="45"/>
      <c r="NDS47" s="45"/>
      <c r="NDT47" s="45"/>
      <c r="NDU47" s="45"/>
      <c r="NDV47" s="45"/>
      <c r="NDW47" s="45"/>
      <c r="NDX47" s="45"/>
      <c r="NDY47" s="45"/>
      <c r="NDZ47" s="45"/>
      <c r="NEA47" s="45"/>
      <c r="NEB47" s="45"/>
      <c r="NEC47" s="45"/>
      <c r="NED47" s="45"/>
      <c r="NEE47" s="45"/>
      <c r="NEF47" s="45"/>
      <c r="NEG47" s="45"/>
      <c r="NEH47" s="45"/>
      <c r="NEI47" s="45"/>
      <c r="NEJ47" s="45"/>
      <c r="NEK47" s="45"/>
      <c r="NEL47" s="45"/>
      <c r="NEM47" s="45"/>
      <c r="NEN47" s="45"/>
      <c r="NEO47" s="45"/>
      <c r="NEP47" s="45"/>
      <c r="NEQ47" s="45"/>
      <c r="NER47" s="45"/>
      <c r="NES47" s="45"/>
      <c r="NET47" s="45"/>
      <c r="NEU47" s="45"/>
      <c r="NEV47" s="45"/>
      <c r="NEW47" s="45"/>
      <c r="NEX47" s="45"/>
      <c r="NEY47" s="45"/>
      <c r="NEZ47" s="45"/>
      <c r="NFA47" s="45"/>
      <c r="NFB47" s="45"/>
      <c r="NFC47" s="45"/>
      <c r="NFD47" s="45"/>
      <c r="NFE47" s="45"/>
      <c r="NFF47" s="45"/>
      <c r="NFG47" s="45"/>
      <c r="NFH47" s="45"/>
      <c r="NFI47" s="45"/>
      <c r="NFJ47" s="45"/>
      <c r="NFK47" s="45"/>
      <c r="NFL47" s="45"/>
      <c r="NFM47" s="45"/>
      <c r="NFN47" s="45"/>
      <c r="NFO47" s="45"/>
      <c r="NFP47" s="45"/>
      <c r="NFQ47" s="45"/>
      <c r="NFR47" s="45"/>
      <c r="NFS47" s="45"/>
      <c r="NFT47" s="45"/>
      <c r="NFU47" s="45"/>
      <c r="NFV47" s="45"/>
      <c r="NFW47" s="45"/>
      <c r="NFX47" s="45"/>
      <c r="NFY47" s="45"/>
      <c r="NFZ47" s="45"/>
      <c r="NGA47" s="45"/>
      <c r="NGB47" s="45"/>
      <c r="NGC47" s="45"/>
      <c r="NGD47" s="45"/>
      <c r="NGE47" s="45"/>
      <c r="NGF47" s="45"/>
      <c r="NGG47" s="45"/>
      <c r="NGH47" s="45"/>
      <c r="NGI47" s="45"/>
      <c r="NGJ47" s="45"/>
      <c r="NGK47" s="45"/>
      <c r="NGL47" s="45"/>
      <c r="NGM47" s="45"/>
      <c r="NGN47" s="45"/>
      <c r="NGO47" s="45"/>
      <c r="NGP47" s="45"/>
      <c r="NGQ47" s="45"/>
      <c r="NGR47" s="45"/>
      <c r="NGS47" s="45"/>
      <c r="NGT47" s="45"/>
      <c r="NGU47" s="45"/>
      <c r="NGV47" s="45"/>
      <c r="NGW47" s="45"/>
      <c r="NGX47" s="45"/>
      <c r="NGY47" s="45"/>
      <c r="NGZ47" s="45"/>
      <c r="NHA47" s="45"/>
      <c r="NHB47" s="45"/>
      <c r="NHC47" s="45"/>
      <c r="NHD47" s="45"/>
      <c r="NHE47" s="45"/>
      <c r="NHF47" s="45"/>
      <c r="NHG47" s="45"/>
      <c r="NHH47" s="45"/>
      <c r="NHI47" s="45"/>
      <c r="NHJ47" s="45"/>
      <c r="NHK47" s="45"/>
      <c r="NHL47" s="45"/>
      <c r="NHM47" s="45"/>
      <c r="NHN47" s="45"/>
      <c r="NHO47" s="45"/>
      <c r="NHP47" s="45"/>
      <c r="NHQ47" s="45"/>
      <c r="NHR47" s="45"/>
      <c r="NHS47" s="45"/>
      <c r="NHT47" s="45"/>
      <c r="NHU47" s="45"/>
      <c r="NHV47" s="45"/>
      <c r="NHW47" s="45"/>
      <c r="NHX47" s="45"/>
      <c r="NHY47" s="45"/>
      <c r="NHZ47" s="45"/>
      <c r="NIA47" s="45"/>
      <c r="NIB47" s="45"/>
      <c r="NIC47" s="45"/>
      <c r="NID47" s="45"/>
      <c r="NIE47" s="45"/>
      <c r="NIF47" s="45"/>
      <c r="NIG47" s="45"/>
      <c r="NIH47" s="45"/>
      <c r="NII47" s="45"/>
      <c r="NIJ47" s="45"/>
      <c r="NIK47" s="45"/>
      <c r="NIL47" s="45"/>
      <c r="NIM47" s="45"/>
      <c r="NIN47" s="45"/>
      <c r="NIO47" s="45"/>
      <c r="NIP47" s="45"/>
      <c r="NIQ47" s="45"/>
      <c r="NIR47" s="45"/>
      <c r="NIS47" s="45"/>
      <c r="NIT47" s="45"/>
      <c r="NIU47" s="45"/>
      <c r="NIV47" s="45"/>
      <c r="NIW47" s="45"/>
      <c r="NIX47" s="45"/>
      <c r="NIY47" s="45"/>
      <c r="NIZ47" s="45"/>
      <c r="NJA47" s="45"/>
      <c r="NJB47" s="45"/>
      <c r="NJC47" s="45"/>
      <c r="NJD47" s="45"/>
      <c r="NJE47" s="45"/>
      <c r="NJF47" s="45"/>
      <c r="NJG47" s="45"/>
      <c r="NJH47" s="45"/>
      <c r="NJI47" s="45"/>
      <c r="NJJ47" s="45"/>
      <c r="NJK47" s="45"/>
      <c r="NJL47" s="45"/>
      <c r="NJM47" s="45"/>
      <c r="NJN47" s="45"/>
      <c r="NJO47" s="45"/>
      <c r="NJP47" s="45"/>
      <c r="NJQ47" s="45"/>
      <c r="NJR47" s="45"/>
      <c r="NJS47" s="45"/>
      <c r="NJT47" s="45"/>
      <c r="NJU47" s="45"/>
      <c r="NJV47" s="45"/>
      <c r="NJW47" s="45"/>
      <c r="NJX47" s="45"/>
      <c r="NJY47" s="45"/>
      <c r="NJZ47" s="45"/>
      <c r="NKA47" s="45"/>
      <c r="NKB47" s="45"/>
      <c r="NKC47" s="45"/>
      <c r="NKD47" s="45"/>
      <c r="NKE47" s="45"/>
      <c r="NKF47" s="45"/>
      <c r="NKG47" s="45"/>
      <c r="NKH47" s="45"/>
      <c r="NKI47" s="45"/>
      <c r="NKJ47" s="45"/>
      <c r="NKK47" s="45"/>
      <c r="NKL47" s="45"/>
      <c r="NKM47" s="45"/>
      <c r="NKN47" s="45"/>
      <c r="NKO47" s="45"/>
      <c r="NKP47" s="45"/>
      <c r="NKQ47" s="45"/>
      <c r="NKR47" s="45"/>
      <c r="NKS47" s="45"/>
      <c r="NKT47" s="45"/>
      <c r="NKU47" s="45"/>
      <c r="NKV47" s="45"/>
      <c r="NKW47" s="45"/>
      <c r="NKX47" s="45"/>
      <c r="NKY47" s="45"/>
      <c r="NKZ47" s="45"/>
      <c r="NLA47" s="45"/>
      <c r="NLB47" s="45"/>
      <c r="NLC47" s="45"/>
      <c r="NLD47" s="45"/>
      <c r="NLE47" s="45"/>
      <c r="NLF47" s="45"/>
      <c r="NLG47" s="45"/>
      <c r="NLH47" s="45"/>
      <c r="NLI47" s="45"/>
      <c r="NLJ47" s="45"/>
      <c r="NLK47" s="45"/>
      <c r="NLL47" s="45"/>
      <c r="NLM47" s="45"/>
      <c r="NLN47" s="45"/>
      <c r="NLO47" s="45"/>
      <c r="NLP47" s="45"/>
      <c r="NLQ47" s="45"/>
      <c r="NLR47" s="45"/>
      <c r="NLS47" s="45"/>
      <c r="NLT47" s="45"/>
      <c r="NLU47" s="45"/>
      <c r="NLV47" s="45"/>
      <c r="NLW47" s="45"/>
      <c r="NLX47" s="45"/>
      <c r="NLY47" s="45"/>
      <c r="NLZ47" s="45"/>
      <c r="NMA47" s="45"/>
      <c r="NMB47" s="45"/>
      <c r="NMC47" s="45"/>
      <c r="NMD47" s="45"/>
      <c r="NME47" s="45"/>
      <c r="NMF47" s="45"/>
      <c r="NMG47" s="45"/>
      <c r="NMH47" s="45"/>
      <c r="NMI47" s="45"/>
      <c r="NMJ47" s="45"/>
      <c r="NMK47" s="45"/>
      <c r="NML47" s="45"/>
      <c r="NMM47" s="45"/>
      <c r="NMN47" s="45"/>
      <c r="NMO47" s="45"/>
      <c r="NMP47" s="45"/>
      <c r="NMQ47" s="45"/>
      <c r="NMR47" s="45"/>
      <c r="NMS47" s="45"/>
      <c r="NMT47" s="45"/>
      <c r="NMU47" s="45"/>
      <c r="NMV47" s="45"/>
      <c r="NMW47" s="45"/>
      <c r="NMX47" s="45"/>
      <c r="NMY47" s="45"/>
      <c r="NMZ47" s="45"/>
      <c r="NNA47" s="45"/>
      <c r="NNB47" s="45"/>
      <c r="NNC47" s="45"/>
      <c r="NND47" s="45"/>
      <c r="NNE47" s="45"/>
      <c r="NNF47" s="45"/>
      <c r="NNG47" s="45"/>
      <c r="NNH47" s="45"/>
      <c r="NNI47" s="45"/>
      <c r="NNJ47" s="45"/>
      <c r="NNK47" s="45"/>
      <c r="NNL47" s="45"/>
      <c r="NNM47" s="45"/>
      <c r="NNN47" s="45"/>
      <c r="NNO47" s="45"/>
      <c r="NNP47" s="45"/>
      <c r="NNQ47" s="45"/>
      <c r="NNR47" s="45"/>
      <c r="NNS47" s="45"/>
      <c r="NNT47" s="45"/>
      <c r="NNU47" s="45"/>
      <c r="NNV47" s="45"/>
      <c r="NNW47" s="45"/>
      <c r="NNX47" s="45"/>
      <c r="NNY47" s="45"/>
      <c r="NNZ47" s="45"/>
      <c r="NOA47" s="45"/>
      <c r="NOB47" s="45"/>
      <c r="NOC47" s="45"/>
      <c r="NOD47" s="45"/>
      <c r="NOE47" s="45"/>
      <c r="NOF47" s="45"/>
      <c r="NOG47" s="45"/>
      <c r="NOH47" s="45"/>
      <c r="NOI47" s="45"/>
      <c r="NOJ47" s="45"/>
      <c r="NOK47" s="45"/>
      <c r="NOL47" s="45"/>
      <c r="NOM47" s="45"/>
      <c r="NON47" s="45"/>
      <c r="NOO47" s="45"/>
      <c r="NOP47" s="45"/>
      <c r="NOQ47" s="45"/>
      <c r="NOR47" s="45"/>
      <c r="NOS47" s="45"/>
      <c r="NOT47" s="45"/>
      <c r="NOU47" s="45"/>
      <c r="NOV47" s="45"/>
      <c r="NOW47" s="45"/>
      <c r="NOX47" s="45"/>
      <c r="NOY47" s="45"/>
      <c r="NOZ47" s="45"/>
      <c r="NPA47" s="45"/>
      <c r="NPB47" s="45"/>
      <c r="NPC47" s="45"/>
      <c r="NPD47" s="45"/>
      <c r="NPE47" s="45"/>
      <c r="NPF47" s="45"/>
      <c r="NPG47" s="45"/>
      <c r="NPH47" s="45"/>
      <c r="NPI47" s="45"/>
      <c r="NPJ47" s="45"/>
      <c r="NPK47" s="45"/>
      <c r="NPL47" s="45"/>
      <c r="NPM47" s="45"/>
      <c r="NPN47" s="45"/>
      <c r="NPO47" s="45"/>
      <c r="NPP47" s="45"/>
      <c r="NPQ47" s="45"/>
      <c r="NPR47" s="45"/>
      <c r="NPS47" s="45"/>
      <c r="NPT47" s="45"/>
      <c r="NPU47" s="45"/>
      <c r="NPV47" s="45"/>
      <c r="NPW47" s="45"/>
      <c r="NPX47" s="45"/>
      <c r="NPY47" s="45"/>
      <c r="NPZ47" s="45"/>
      <c r="NQA47" s="45"/>
      <c r="NQB47" s="45"/>
      <c r="NQC47" s="45"/>
      <c r="NQD47" s="45"/>
      <c r="NQE47" s="45"/>
      <c r="NQF47" s="45"/>
      <c r="NQG47" s="45"/>
      <c r="NQH47" s="45"/>
      <c r="NQI47" s="45"/>
      <c r="NQJ47" s="45"/>
      <c r="NQK47" s="45"/>
      <c r="NQL47" s="45"/>
      <c r="NQM47" s="45"/>
      <c r="NQN47" s="45"/>
      <c r="NQO47" s="45"/>
      <c r="NQP47" s="45"/>
      <c r="NQQ47" s="45"/>
      <c r="NQR47" s="45"/>
      <c r="NQS47" s="45"/>
      <c r="NQT47" s="45"/>
      <c r="NQU47" s="45"/>
      <c r="NQV47" s="45"/>
      <c r="NQW47" s="45"/>
      <c r="NQX47" s="45"/>
      <c r="NQY47" s="45"/>
      <c r="NQZ47" s="45"/>
      <c r="NRA47" s="45"/>
      <c r="NRB47" s="45"/>
      <c r="NRC47" s="45"/>
      <c r="NRD47" s="45"/>
      <c r="NRE47" s="45"/>
      <c r="NRF47" s="45"/>
      <c r="NRG47" s="45"/>
      <c r="NRH47" s="45"/>
      <c r="NRI47" s="45"/>
      <c r="NRJ47" s="45"/>
      <c r="NRK47" s="45"/>
      <c r="NRL47" s="45"/>
      <c r="NRM47" s="45"/>
      <c r="NRN47" s="45"/>
      <c r="NRO47" s="45"/>
      <c r="NRP47" s="45"/>
      <c r="NRQ47" s="45"/>
      <c r="NRR47" s="45"/>
      <c r="NRS47" s="45"/>
      <c r="NRT47" s="45"/>
      <c r="NRU47" s="45"/>
      <c r="NRV47" s="45"/>
      <c r="NRW47" s="45"/>
      <c r="NRX47" s="45"/>
      <c r="NRY47" s="45"/>
      <c r="NRZ47" s="45"/>
      <c r="NSA47" s="45"/>
      <c r="NSB47" s="45"/>
      <c r="NSC47" s="45"/>
      <c r="NSD47" s="45"/>
      <c r="NSE47" s="45"/>
      <c r="NSF47" s="45"/>
      <c r="NSG47" s="45"/>
      <c r="NSH47" s="45"/>
      <c r="NSI47" s="45"/>
      <c r="NSJ47" s="45"/>
      <c r="NSK47" s="45"/>
      <c r="NSL47" s="45"/>
      <c r="NSM47" s="45"/>
      <c r="NSN47" s="45"/>
      <c r="NSO47" s="45"/>
      <c r="NSP47" s="45"/>
      <c r="NSQ47" s="45"/>
      <c r="NSR47" s="45"/>
      <c r="NSS47" s="45"/>
      <c r="NST47" s="45"/>
      <c r="NSU47" s="45"/>
      <c r="NSV47" s="45"/>
      <c r="NSW47" s="45"/>
      <c r="NSX47" s="45"/>
      <c r="NSY47" s="45"/>
      <c r="NSZ47" s="45"/>
      <c r="NTA47" s="45"/>
      <c r="NTB47" s="45"/>
      <c r="NTC47" s="45"/>
      <c r="NTD47" s="45"/>
      <c r="NTE47" s="45"/>
      <c r="NTF47" s="45"/>
      <c r="NTG47" s="45"/>
      <c r="NTH47" s="45"/>
      <c r="NTI47" s="45"/>
      <c r="NTJ47" s="45"/>
      <c r="NTK47" s="45"/>
      <c r="NTL47" s="45"/>
      <c r="NTM47" s="45"/>
      <c r="NTN47" s="45"/>
      <c r="NTO47" s="45"/>
      <c r="NTP47" s="45"/>
      <c r="NTQ47" s="45"/>
      <c r="NTR47" s="45"/>
      <c r="NTS47" s="45"/>
      <c r="NTT47" s="45"/>
      <c r="NTU47" s="45"/>
      <c r="NTV47" s="45"/>
      <c r="NTW47" s="45"/>
      <c r="NTX47" s="45"/>
      <c r="NTY47" s="45"/>
      <c r="NTZ47" s="45"/>
      <c r="NUA47" s="45"/>
      <c r="NUB47" s="45"/>
      <c r="NUC47" s="45"/>
      <c r="NUD47" s="45"/>
      <c r="NUE47" s="45"/>
      <c r="NUF47" s="45"/>
      <c r="NUG47" s="45"/>
      <c r="NUH47" s="45"/>
      <c r="NUI47" s="45"/>
      <c r="NUJ47" s="45"/>
      <c r="NUK47" s="45"/>
      <c r="NUL47" s="45"/>
      <c r="NUM47" s="45"/>
      <c r="NUN47" s="45"/>
      <c r="NUO47" s="45"/>
      <c r="NUP47" s="45"/>
      <c r="NUQ47" s="45"/>
      <c r="NUR47" s="45"/>
      <c r="NUS47" s="45"/>
      <c r="NUT47" s="45"/>
      <c r="NUU47" s="45"/>
      <c r="NUV47" s="45"/>
      <c r="NUW47" s="45"/>
      <c r="NUX47" s="45"/>
      <c r="NUY47" s="45"/>
      <c r="NUZ47" s="45"/>
      <c r="NVA47" s="45"/>
      <c r="NVB47" s="45"/>
      <c r="NVC47" s="45"/>
      <c r="NVD47" s="45"/>
      <c r="NVE47" s="45"/>
      <c r="NVF47" s="45"/>
      <c r="NVG47" s="45"/>
      <c r="NVH47" s="45"/>
      <c r="NVI47" s="45"/>
      <c r="NVJ47" s="45"/>
      <c r="NVK47" s="45"/>
      <c r="NVL47" s="45"/>
      <c r="NVM47" s="45"/>
      <c r="NVN47" s="45"/>
      <c r="NVO47" s="45"/>
      <c r="NVP47" s="45"/>
      <c r="NVQ47" s="45"/>
      <c r="NVR47" s="45"/>
      <c r="NVS47" s="45"/>
      <c r="NVT47" s="45"/>
      <c r="NVU47" s="45"/>
      <c r="NVV47" s="45"/>
      <c r="NVW47" s="45"/>
      <c r="NVX47" s="45"/>
      <c r="NVY47" s="45"/>
      <c r="NVZ47" s="45"/>
      <c r="NWA47" s="45"/>
      <c r="NWB47" s="45"/>
      <c r="NWC47" s="45"/>
      <c r="NWD47" s="45"/>
      <c r="NWE47" s="45"/>
      <c r="NWF47" s="45"/>
      <c r="NWG47" s="45"/>
      <c r="NWH47" s="45"/>
      <c r="NWI47" s="45"/>
      <c r="NWJ47" s="45"/>
      <c r="NWK47" s="45"/>
      <c r="NWL47" s="45"/>
      <c r="NWM47" s="45"/>
      <c r="NWN47" s="45"/>
      <c r="NWO47" s="45"/>
      <c r="NWP47" s="45"/>
      <c r="NWQ47" s="45"/>
      <c r="NWR47" s="45"/>
      <c r="NWS47" s="45"/>
      <c r="NWT47" s="45"/>
      <c r="NWU47" s="45"/>
      <c r="NWV47" s="45"/>
      <c r="NWW47" s="45"/>
      <c r="NWX47" s="45"/>
      <c r="NWY47" s="45"/>
      <c r="NWZ47" s="45"/>
      <c r="NXA47" s="45"/>
      <c r="NXB47" s="45"/>
      <c r="NXC47" s="45"/>
      <c r="NXD47" s="45"/>
      <c r="NXE47" s="45"/>
      <c r="NXF47" s="45"/>
      <c r="NXG47" s="45"/>
      <c r="NXH47" s="45"/>
      <c r="NXI47" s="45"/>
      <c r="NXJ47" s="45"/>
      <c r="NXK47" s="45"/>
      <c r="NXL47" s="45"/>
      <c r="NXM47" s="45"/>
      <c r="NXN47" s="45"/>
      <c r="NXO47" s="45"/>
      <c r="NXP47" s="45"/>
      <c r="NXQ47" s="45"/>
      <c r="NXR47" s="45"/>
      <c r="NXS47" s="45"/>
      <c r="NXT47" s="45"/>
      <c r="NXU47" s="45"/>
      <c r="NXV47" s="45"/>
      <c r="NXW47" s="45"/>
      <c r="NXX47" s="45"/>
      <c r="NXY47" s="45"/>
      <c r="NXZ47" s="45"/>
      <c r="NYA47" s="45"/>
      <c r="NYB47" s="45"/>
      <c r="NYC47" s="45"/>
      <c r="NYD47" s="45"/>
      <c r="NYE47" s="45"/>
      <c r="NYF47" s="45"/>
      <c r="NYG47" s="45"/>
      <c r="NYH47" s="45"/>
      <c r="NYI47" s="45"/>
      <c r="NYJ47" s="45"/>
      <c r="NYK47" s="45"/>
      <c r="NYL47" s="45"/>
      <c r="NYM47" s="45"/>
      <c r="NYN47" s="45"/>
      <c r="NYO47" s="45"/>
      <c r="NYP47" s="45"/>
      <c r="NYQ47" s="45"/>
      <c r="NYR47" s="45"/>
      <c r="NYS47" s="45"/>
      <c r="NYT47" s="45"/>
      <c r="NYU47" s="45"/>
      <c r="NYV47" s="45"/>
      <c r="NYW47" s="45"/>
      <c r="NYX47" s="45"/>
      <c r="NYY47" s="45"/>
      <c r="NYZ47" s="45"/>
      <c r="NZA47" s="45"/>
      <c r="NZB47" s="45"/>
      <c r="NZC47" s="45"/>
      <c r="NZD47" s="45"/>
      <c r="NZE47" s="45"/>
      <c r="NZF47" s="45"/>
      <c r="NZG47" s="45"/>
      <c r="NZH47" s="45"/>
      <c r="NZI47" s="45"/>
      <c r="NZJ47" s="45"/>
      <c r="NZK47" s="45"/>
      <c r="NZL47" s="45"/>
      <c r="NZM47" s="45"/>
      <c r="NZN47" s="45"/>
      <c r="NZO47" s="45"/>
      <c r="NZP47" s="45"/>
      <c r="NZQ47" s="45"/>
      <c r="NZR47" s="45"/>
      <c r="NZS47" s="45"/>
      <c r="NZT47" s="45"/>
      <c r="NZU47" s="45"/>
      <c r="NZV47" s="45"/>
      <c r="NZW47" s="45"/>
      <c r="NZX47" s="45"/>
      <c r="NZY47" s="45"/>
      <c r="NZZ47" s="45"/>
      <c r="OAA47" s="45"/>
      <c r="OAB47" s="45"/>
      <c r="OAC47" s="45"/>
      <c r="OAD47" s="45"/>
      <c r="OAE47" s="45"/>
      <c r="OAF47" s="45"/>
      <c r="OAG47" s="45"/>
      <c r="OAH47" s="45"/>
      <c r="OAI47" s="45"/>
      <c r="OAJ47" s="45"/>
      <c r="OAK47" s="45"/>
      <c r="OAL47" s="45"/>
      <c r="OAM47" s="45"/>
      <c r="OAN47" s="45"/>
      <c r="OAO47" s="45"/>
      <c r="OAP47" s="45"/>
      <c r="OAQ47" s="45"/>
      <c r="OAR47" s="45"/>
      <c r="OAS47" s="45"/>
      <c r="OAT47" s="45"/>
      <c r="OAU47" s="45"/>
      <c r="OAV47" s="45"/>
      <c r="OAW47" s="45"/>
      <c r="OAX47" s="45"/>
      <c r="OAY47" s="45"/>
      <c r="OAZ47" s="45"/>
      <c r="OBA47" s="45"/>
      <c r="OBB47" s="45"/>
      <c r="OBC47" s="45"/>
      <c r="OBD47" s="45"/>
      <c r="OBE47" s="45"/>
      <c r="OBF47" s="45"/>
      <c r="OBG47" s="45"/>
      <c r="OBH47" s="45"/>
      <c r="OBI47" s="45"/>
      <c r="OBJ47" s="45"/>
      <c r="OBK47" s="45"/>
      <c r="OBL47" s="45"/>
      <c r="OBM47" s="45"/>
      <c r="OBN47" s="45"/>
      <c r="OBO47" s="45"/>
      <c r="OBP47" s="45"/>
      <c r="OBQ47" s="45"/>
      <c r="OBR47" s="45"/>
      <c r="OBS47" s="45"/>
      <c r="OBT47" s="45"/>
      <c r="OBU47" s="45"/>
      <c r="OBV47" s="45"/>
      <c r="OBW47" s="45"/>
      <c r="OBX47" s="45"/>
      <c r="OBY47" s="45"/>
      <c r="OBZ47" s="45"/>
      <c r="OCA47" s="45"/>
      <c r="OCB47" s="45"/>
      <c r="OCC47" s="45"/>
      <c r="OCD47" s="45"/>
      <c r="OCE47" s="45"/>
      <c r="OCF47" s="45"/>
      <c r="OCG47" s="45"/>
      <c r="OCH47" s="45"/>
      <c r="OCI47" s="45"/>
      <c r="OCJ47" s="45"/>
      <c r="OCK47" s="45"/>
      <c r="OCL47" s="45"/>
      <c r="OCM47" s="45"/>
      <c r="OCN47" s="45"/>
      <c r="OCO47" s="45"/>
      <c r="OCP47" s="45"/>
      <c r="OCQ47" s="45"/>
      <c r="OCR47" s="45"/>
      <c r="OCS47" s="45"/>
      <c r="OCT47" s="45"/>
      <c r="OCU47" s="45"/>
      <c r="OCV47" s="45"/>
      <c r="OCW47" s="45"/>
      <c r="OCX47" s="45"/>
      <c r="OCY47" s="45"/>
      <c r="OCZ47" s="45"/>
      <c r="ODA47" s="45"/>
      <c r="ODB47" s="45"/>
      <c r="ODC47" s="45"/>
      <c r="ODD47" s="45"/>
      <c r="ODE47" s="45"/>
      <c r="ODF47" s="45"/>
      <c r="ODG47" s="45"/>
      <c r="ODH47" s="45"/>
      <c r="ODI47" s="45"/>
      <c r="ODJ47" s="45"/>
      <c r="ODK47" s="45"/>
      <c r="ODL47" s="45"/>
      <c r="ODM47" s="45"/>
      <c r="ODN47" s="45"/>
      <c r="ODO47" s="45"/>
      <c r="ODP47" s="45"/>
      <c r="ODQ47" s="45"/>
      <c r="ODR47" s="45"/>
      <c r="ODS47" s="45"/>
      <c r="ODT47" s="45"/>
      <c r="ODU47" s="45"/>
      <c r="ODV47" s="45"/>
      <c r="ODW47" s="45"/>
      <c r="ODX47" s="45"/>
      <c r="ODY47" s="45"/>
      <c r="ODZ47" s="45"/>
      <c r="OEA47" s="45"/>
      <c r="OEB47" s="45"/>
      <c r="OEC47" s="45"/>
      <c r="OED47" s="45"/>
      <c r="OEE47" s="45"/>
      <c r="OEF47" s="45"/>
      <c r="OEG47" s="45"/>
      <c r="OEH47" s="45"/>
      <c r="OEI47" s="45"/>
      <c r="OEJ47" s="45"/>
      <c r="OEK47" s="45"/>
      <c r="OEL47" s="45"/>
      <c r="OEM47" s="45"/>
      <c r="OEN47" s="45"/>
      <c r="OEO47" s="45"/>
      <c r="OEP47" s="45"/>
      <c r="OEQ47" s="45"/>
      <c r="OER47" s="45"/>
      <c r="OES47" s="45"/>
      <c r="OET47" s="45"/>
      <c r="OEU47" s="45"/>
      <c r="OEV47" s="45"/>
      <c r="OEW47" s="45"/>
      <c r="OEX47" s="45"/>
      <c r="OEY47" s="45"/>
      <c r="OEZ47" s="45"/>
      <c r="OFA47" s="45"/>
      <c r="OFB47" s="45"/>
      <c r="OFC47" s="45"/>
      <c r="OFD47" s="45"/>
      <c r="OFE47" s="45"/>
      <c r="OFF47" s="45"/>
      <c r="OFG47" s="45"/>
      <c r="OFH47" s="45"/>
      <c r="OFI47" s="45"/>
      <c r="OFJ47" s="45"/>
      <c r="OFK47" s="45"/>
      <c r="OFL47" s="45"/>
      <c r="OFM47" s="45"/>
      <c r="OFN47" s="45"/>
      <c r="OFO47" s="45"/>
      <c r="OFP47" s="45"/>
      <c r="OFQ47" s="45"/>
      <c r="OFR47" s="45"/>
      <c r="OFS47" s="45"/>
      <c r="OFT47" s="45"/>
      <c r="OFU47" s="45"/>
      <c r="OFV47" s="45"/>
      <c r="OFW47" s="45"/>
      <c r="OFX47" s="45"/>
      <c r="OFY47" s="45"/>
      <c r="OFZ47" s="45"/>
      <c r="OGA47" s="45"/>
      <c r="OGB47" s="45"/>
      <c r="OGC47" s="45"/>
      <c r="OGD47" s="45"/>
      <c r="OGE47" s="45"/>
      <c r="OGF47" s="45"/>
      <c r="OGG47" s="45"/>
      <c r="OGH47" s="45"/>
      <c r="OGI47" s="45"/>
      <c r="OGJ47" s="45"/>
      <c r="OGK47" s="45"/>
      <c r="OGL47" s="45"/>
      <c r="OGM47" s="45"/>
      <c r="OGN47" s="45"/>
      <c r="OGO47" s="45"/>
      <c r="OGP47" s="45"/>
      <c r="OGQ47" s="45"/>
      <c r="OGR47" s="45"/>
      <c r="OGS47" s="45"/>
      <c r="OGT47" s="45"/>
      <c r="OGU47" s="45"/>
      <c r="OGV47" s="45"/>
      <c r="OGW47" s="45"/>
      <c r="OGX47" s="45"/>
      <c r="OGY47" s="45"/>
      <c r="OGZ47" s="45"/>
      <c r="OHA47" s="45"/>
      <c r="OHB47" s="45"/>
      <c r="OHC47" s="45"/>
      <c r="OHD47" s="45"/>
      <c r="OHE47" s="45"/>
      <c r="OHF47" s="45"/>
      <c r="OHG47" s="45"/>
      <c r="OHH47" s="45"/>
      <c r="OHI47" s="45"/>
      <c r="OHJ47" s="45"/>
      <c r="OHK47" s="45"/>
      <c r="OHL47" s="45"/>
      <c r="OHM47" s="45"/>
      <c r="OHN47" s="45"/>
      <c r="OHO47" s="45"/>
      <c r="OHP47" s="45"/>
      <c r="OHQ47" s="45"/>
      <c r="OHR47" s="45"/>
      <c r="OHS47" s="45"/>
      <c r="OHT47" s="45"/>
      <c r="OHU47" s="45"/>
      <c r="OHV47" s="45"/>
      <c r="OHW47" s="45"/>
      <c r="OHX47" s="45"/>
      <c r="OHY47" s="45"/>
      <c r="OHZ47" s="45"/>
      <c r="OIA47" s="45"/>
      <c r="OIB47" s="45"/>
      <c r="OIC47" s="45"/>
      <c r="OID47" s="45"/>
      <c r="OIE47" s="45"/>
      <c r="OIF47" s="45"/>
      <c r="OIG47" s="45"/>
      <c r="OIH47" s="45"/>
      <c r="OII47" s="45"/>
      <c r="OIJ47" s="45"/>
      <c r="OIK47" s="45"/>
      <c r="OIL47" s="45"/>
      <c r="OIM47" s="45"/>
      <c r="OIN47" s="45"/>
      <c r="OIO47" s="45"/>
      <c r="OIP47" s="45"/>
      <c r="OIQ47" s="45"/>
      <c r="OIR47" s="45"/>
      <c r="OIS47" s="45"/>
      <c r="OIT47" s="45"/>
      <c r="OIU47" s="45"/>
      <c r="OIV47" s="45"/>
      <c r="OIW47" s="45"/>
      <c r="OIX47" s="45"/>
      <c r="OIY47" s="45"/>
      <c r="OIZ47" s="45"/>
      <c r="OJA47" s="45"/>
      <c r="OJB47" s="45"/>
      <c r="OJC47" s="45"/>
      <c r="OJD47" s="45"/>
      <c r="OJE47" s="45"/>
      <c r="OJF47" s="45"/>
      <c r="OJG47" s="45"/>
      <c r="OJH47" s="45"/>
      <c r="OJI47" s="45"/>
      <c r="OJJ47" s="45"/>
      <c r="OJK47" s="45"/>
      <c r="OJL47" s="45"/>
      <c r="OJM47" s="45"/>
      <c r="OJN47" s="45"/>
      <c r="OJO47" s="45"/>
      <c r="OJP47" s="45"/>
      <c r="OJQ47" s="45"/>
      <c r="OJR47" s="45"/>
      <c r="OJS47" s="45"/>
      <c r="OJT47" s="45"/>
      <c r="OJU47" s="45"/>
      <c r="OJV47" s="45"/>
      <c r="OJW47" s="45"/>
      <c r="OJX47" s="45"/>
      <c r="OJY47" s="45"/>
      <c r="OJZ47" s="45"/>
      <c r="OKA47" s="45"/>
      <c r="OKB47" s="45"/>
      <c r="OKC47" s="45"/>
      <c r="OKD47" s="45"/>
      <c r="OKE47" s="45"/>
      <c r="OKF47" s="45"/>
      <c r="OKG47" s="45"/>
      <c r="OKH47" s="45"/>
      <c r="OKI47" s="45"/>
      <c r="OKJ47" s="45"/>
      <c r="OKK47" s="45"/>
      <c r="OKL47" s="45"/>
      <c r="OKM47" s="45"/>
      <c r="OKN47" s="45"/>
      <c r="OKO47" s="45"/>
      <c r="OKP47" s="45"/>
      <c r="OKQ47" s="45"/>
      <c r="OKR47" s="45"/>
      <c r="OKS47" s="45"/>
      <c r="OKT47" s="45"/>
      <c r="OKU47" s="45"/>
      <c r="OKV47" s="45"/>
      <c r="OKW47" s="45"/>
      <c r="OKX47" s="45"/>
      <c r="OKY47" s="45"/>
      <c r="OKZ47" s="45"/>
      <c r="OLA47" s="45"/>
      <c r="OLB47" s="45"/>
      <c r="OLC47" s="45"/>
      <c r="OLD47" s="45"/>
      <c r="OLE47" s="45"/>
      <c r="OLF47" s="45"/>
      <c r="OLG47" s="45"/>
      <c r="OLH47" s="45"/>
      <c r="OLI47" s="45"/>
      <c r="OLJ47" s="45"/>
      <c r="OLK47" s="45"/>
      <c r="OLL47" s="45"/>
      <c r="OLM47" s="45"/>
      <c r="OLN47" s="45"/>
      <c r="OLO47" s="45"/>
      <c r="OLP47" s="45"/>
      <c r="OLQ47" s="45"/>
      <c r="OLR47" s="45"/>
      <c r="OLS47" s="45"/>
      <c r="OLT47" s="45"/>
      <c r="OLU47" s="45"/>
      <c r="OLV47" s="45"/>
      <c r="OLW47" s="45"/>
      <c r="OLX47" s="45"/>
      <c r="OLY47" s="45"/>
      <c r="OLZ47" s="45"/>
      <c r="OMA47" s="45"/>
      <c r="OMB47" s="45"/>
      <c r="OMC47" s="45"/>
      <c r="OMD47" s="45"/>
      <c r="OME47" s="45"/>
      <c r="OMF47" s="45"/>
      <c r="OMG47" s="45"/>
      <c r="OMH47" s="45"/>
      <c r="OMI47" s="45"/>
      <c r="OMJ47" s="45"/>
      <c r="OMK47" s="45"/>
      <c r="OML47" s="45"/>
      <c r="OMM47" s="45"/>
      <c r="OMN47" s="45"/>
      <c r="OMO47" s="45"/>
      <c r="OMP47" s="45"/>
      <c r="OMQ47" s="45"/>
      <c r="OMR47" s="45"/>
      <c r="OMS47" s="45"/>
      <c r="OMT47" s="45"/>
      <c r="OMU47" s="45"/>
      <c r="OMV47" s="45"/>
      <c r="OMW47" s="45"/>
      <c r="OMX47" s="45"/>
      <c r="OMY47" s="45"/>
      <c r="OMZ47" s="45"/>
      <c r="ONA47" s="45"/>
      <c r="ONB47" s="45"/>
      <c r="ONC47" s="45"/>
      <c r="OND47" s="45"/>
      <c r="ONE47" s="45"/>
      <c r="ONF47" s="45"/>
      <c r="ONG47" s="45"/>
      <c r="ONH47" s="45"/>
      <c r="ONI47" s="45"/>
      <c r="ONJ47" s="45"/>
      <c r="ONK47" s="45"/>
      <c r="ONL47" s="45"/>
      <c r="ONM47" s="45"/>
      <c r="ONN47" s="45"/>
      <c r="ONO47" s="45"/>
      <c r="ONP47" s="45"/>
      <c r="ONQ47" s="45"/>
      <c r="ONR47" s="45"/>
      <c r="ONS47" s="45"/>
      <c r="ONT47" s="45"/>
      <c r="ONU47" s="45"/>
      <c r="ONV47" s="45"/>
      <c r="ONW47" s="45"/>
      <c r="ONX47" s="45"/>
      <c r="ONY47" s="45"/>
      <c r="ONZ47" s="45"/>
      <c r="OOA47" s="45"/>
      <c r="OOB47" s="45"/>
      <c r="OOC47" s="45"/>
      <c r="OOD47" s="45"/>
      <c r="OOE47" s="45"/>
      <c r="OOF47" s="45"/>
      <c r="OOG47" s="45"/>
      <c r="OOH47" s="45"/>
      <c r="OOI47" s="45"/>
      <c r="OOJ47" s="45"/>
      <c r="OOK47" s="45"/>
      <c r="OOL47" s="45"/>
      <c r="OOM47" s="45"/>
      <c r="OON47" s="45"/>
      <c r="OOO47" s="45"/>
      <c r="OOP47" s="45"/>
      <c r="OOQ47" s="45"/>
      <c r="OOR47" s="45"/>
      <c r="OOS47" s="45"/>
      <c r="OOT47" s="45"/>
      <c r="OOU47" s="45"/>
      <c r="OOV47" s="45"/>
      <c r="OOW47" s="45"/>
      <c r="OOX47" s="45"/>
      <c r="OOY47" s="45"/>
      <c r="OOZ47" s="45"/>
      <c r="OPA47" s="45"/>
      <c r="OPB47" s="45"/>
      <c r="OPC47" s="45"/>
      <c r="OPD47" s="45"/>
      <c r="OPE47" s="45"/>
      <c r="OPF47" s="45"/>
      <c r="OPG47" s="45"/>
      <c r="OPH47" s="45"/>
      <c r="OPI47" s="45"/>
      <c r="OPJ47" s="45"/>
      <c r="OPK47" s="45"/>
      <c r="OPL47" s="45"/>
      <c r="OPM47" s="45"/>
      <c r="OPN47" s="45"/>
      <c r="OPO47" s="45"/>
      <c r="OPP47" s="45"/>
      <c r="OPQ47" s="45"/>
      <c r="OPR47" s="45"/>
      <c r="OPS47" s="45"/>
      <c r="OPT47" s="45"/>
      <c r="OPU47" s="45"/>
      <c r="OPV47" s="45"/>
      <c r="OPW47" s="45"/>
      <c r="OPX47" s="45"/>
      <c r="OPY47" s="45"/>
      <c r="OPZ47" s="45"/>
      <c r="OQA47" s="45"/>
      <c r="OQB47" s="45"/>
      <c r="OQC47" s="45"/>
      <c r="OQD47" s="45"/>
      <c r="OQE47" s="45"/>
      <c r="OQF47" s="45"/>
      <c r="OQG47" s="45"/>
      <c r="OQH47" s="45"/>
      <c r="OQI47" s="45"/>
      <c r="OQJ47" s="45"/>
      <c r="OQK47" s="45"/>
      <c r="OQL47" s="45"/>
      <c r="OQM47" s="45"/>
      <c r="OQN47" s="45"/>
      <c r="OQO47" s="45"/>
      <c r="OQP47" s="45"/>
      <c r="OQQ47" s="45"/>
      <c r="OQR47" s="45"/>
      <c r="OQS47" s="45"/>
      <c r="OQT47" s="45"/>
      <c r="OQU47" s="45"/>
      <c r="OQV47" s="45"/>
      <c r="OQW47" s="45"/>
      <c r="OQX47" s="45"/>
      <c r="OQY47" s="45"/>
      <c r="OQZ47" s="45"/>
      <c r="ORA47" s="45"/>
      <c r="ORB47" s="45"/>
      <c r="ORC47" s="45"/>
      <c r="ORD47" s="45"/>
      <c r="ORE47" s="45"/>
      <c r="ORF47" s="45"/>
      <c r="ORG47" s="45"/>
      <c r="ORH47" s="45"/>
      <c r="ORI47" s="45"/>
      <c r="ORJ47" s="45"/>
      <c r="ORK47" s="45"/>
      <c r="ORL47" s="45"/>
      <c r="ORM47" s="45"/>
      <c r="ORN47" s="45"/>
      <c r="ORO47" s="45"/>
      <c r="ORP47" s="45"/>
      <c r="ORQ47" s="45"/>
      <c r="ORR47" s="45"/>
      <c r="ORS47" s="45"/>
      <c r="ORT47" s="45"/>
      <c r="ORU47" s="45"/>
      <c r="ORV47" s="45"/>
      <c r="ORW47" s="45"/>
      <c r="ORX47" s="45"/>
      <c r="ORY47" s="45"/>
      <c r="ORZ47" s="45"/>
      <c r="OSA47" s="45"/>
      <c r="OSB47" s="45"/>
      <c r="OSC47" s="45"/>
      <c r="OSD47" s="45"/>
      <c r="OSE47" s="45"/>
      <c r="OSF47" s="45"/>
      <c r="OSG47" s="45"/>
      <c r="OSH47" s="45"/>
      <c r="OSI47" s="45"/>
      <c r="OSJ47" s="45"/>
      <c r="OSK47" s="45"/>
      <c r="OSL47" s="45"/>
      <c r="OSM47" s="45"/>
      <c r="OSN47" s="45"/>
      <c r="OSO47" s="45"/>
      <c r="OSP47" s="45"/>
      <c r="OSQ47" s="45"/>
      <c r="OSR47" s="45"/>
      <c r="OSS47" s="45"/>
      <c r="OST47" s="45"/>
      <c r="OSU47" s="45"/>
      <c r="OSV47" s="45"/>
      <c r="OSW47" s="45"/>
      <c r="OSX47" s="45"/>
      <c r="OSY47" s="45"/>
      <c r="OSZ47" s="45"/>
      <c r="OTA47" s="45"/>
      <c r="OTB47" s="45"/>
      <c r="OTC47" s="45"/>
      <c r="OTD47" s="45"/>
      <c r="OTE47" s="45"/>
      <c r="OTF47" s="45"/>
      <c r="OTG47" s="45"/>
      <c r="OTH47" s="45"/>
      <c r="OTI47" s="45"/>
      <c r="OTJ47" s="45"/>
      <c r="OTK47" s="45"/>
      <c r="OTL47" s="45"/>
      <c r="OTM47" s="45"/>
      <c r="OTN47" s="45"/>
      <c r="OTO47" s="45"/>
      <c r="OTP47" s="45"/>
      <c r="OTQ47" s="45"/>
      <c r="OTR47" s="45"/>
      <c r="OTS47" s="45"/>
      <c r="OTT47" s="45"/>
      <c r="OTU47" s="45"/>
      <c r="OTV47" s="45"/>
      <c r="OTW47" s="45"/>
      <c r="OTX47" s="45"/>
      <c r="OTY47" s="45"/>
      <c r="OTZ47" s="45"/>
      <c r="OUA47" s="45"/>
      <c r="OUB47" s="45"/>
      <c r="OUC47" s="45"/>
      <c r="OUD47" s="45"/>
      <c r="OUE47" s="45"/>
      <c r="OUF47" s="45"/>
      <c r="OUG47" s="45"/>
      <c r="OUH47" s="45"/>
      <c r="OUI47" s="45"/>
      <c r="OUJ47" s="45"/>
      <c r="OUK47" s="45"/>
      <c r="OUL47" s="45"/>
      <c r="OUM47" s="45"/>
      <c r="OUN47" s="45"/>
      <c r="OUO47" s="45"/>
      <c r="OUP47" s="45"/>
      <c r="OUQ47" s="45"/>
      <c r="OUR47" s="45"/>
      <c r="OUS47" s="45"/>
      <c r="OUT47" s="45"/>
      <c r="OUU47" s="45"/>
      <c r="OUV47" s="45"/>
      <c r="OUW47" s="45"/>
      <c r="OUX47" s="45"/>
      <c r="OUY47" s="45"/>
      <c r="OUZ47" s="45"/>
      <c r="OVA47" s="45"/>
      <c r="OVB47" s="45"/>
      <c r="OVC47" s="45"/>
      <c r="OVD47" s="45"/>
      <c r="OVE47" s="45"/>
      <c r="OVF47" s="45"/>
      <c r="OVG47" s="45"/>
      <c r="OVH47" s="45"/>
      <c r="OVI47" s="45"/>
      <c r="OVJ47" s="45"/>
      <c r="OVK47" s="45"/>
      <c r="OVL47" s="45"/>
      <c r="OVM47" s="45"/>
      <c r="OVN47" s="45"/>
      <c r="OVO47" s="45"/>
      <c r="OVP47" s="45"/>
      <c r="OVQ47" s="45"/>
      <c r="OVR47" s="45"/>
      <c r="OVS47" s="45"/>
      <c r="OVT47" s="45"/>
      <c r="OVU47" s="45"/>
      <c r="OVV47" s="45"/>
      <c r="OVW47" s="45"/>
      <c r="OVX47" s="45"/>
      <c r="OVY47" s="45"/>
      <c r="OVZ47" s="45"/>
      <c r="OWA47" s="45"/>
      <c r="OWB47" s="45"/>
      <c r="OWC47" s="45"/>
      <c r="OWD47" s="45"/>
      <c r="OWE47" s="45"/>
      <c r="OWF47" s="45"/>
      <c r="OWG47" s="45"/>
      <c r="OWH47" s="45"/>
      <c r="OWI47" s="45"/>
      <c r="OWJ47" s="45"/>
      <c r="OWK47" s="45"/>
      <c r="OWL47" s="45"/>
      <c r="OWM47" s="45"/>
      <c r="OWN47" s="45"/>
      <c r="OWO47" s="45"/>
      <c r="OWP47" s="45"/>
      <c r="OWQ47" s="45"/>
      <c r="OWR47" s="45"/>
      <c r="OWS47" s="45"/>
      <c r="OWT47" s="45"/>
      <c r="OWU47" s="45"/>
      <c r="OWV47" s="45"/>
      <c r="OWW47" s="45"/>
      <c r="OWX47" s="45"/>
      <c r="OWY47" s="45"/>
      <c r="OWZ47" s="45"/>
      <c r="OXA47" s="45"/>
      <c r="OXB47" s="45"/>
      <c r="OXC47" s="45"/>
      <c r="OXD47" s="45"/>
      <c r="OXE47" s="45"/>
      <c r="OXF47" s="45"/>
      <c r="OXG47" s="45"/>
      <c r="OXH47" s="45"/>
      <c r="OXI47" s="45"/>
      <c r="OXJ47" s="45"/>
      <c r="OXK47" s="45"/>
      <c r="OXL47" s="45"/>
      <c r="OXM47" s="45"/>
      <c r="OXN47" s="45"/>
      <c r="OXO47" s="45"/>
      <c r="OXP47" s="45"/>
      <c r="OXQ47" s="45"/>
      <c r="OXR47" s="45"/>
      <c r="OXS47" s="45"/>
      <c r="OXT47" s="45"/>
      <c r="OXU47" s="45"/>
      <c r="OXV47" s="45"/>
      <c r="OXW47" s="45"/>
      <c r="OXX47" s="45"/>
      <c r="OXY47" s="45"/>
      <c r="OXZ47" s="45"/>
      <c r="OYA47" s="45"/>
      <c r="OYB47" s="45"/>
      <c r="OYC47" s="45"/>
      <c r="OYD47" s="45"/>
      <c r="OYE47" s="45"/>
      <c r="OYF47" s="45"/>
      <c r="OYG47" s="45"/>
      <c r="OYH47" s="45"/>
      <c r="OYI47" s="45"/>
      <c r="OYJ47" s="45"/>
      <c r="OYK47" s="45"/>
      <c r="OYL47" s="45"/>
      <c r="OYM47" s="45"/>
      <c r="OYN47" s="45"/>
      <c r="OYO47" s="45"/>
      <c r="OYP47" s="45"/>
      <c r="OYQ47" s="45"/>
      <c r="OYR47" s="45"/>
      <c r="OYS47" s="45"/>
      <c r="OYT47" s="45"/>
      <c r="OYU47" s="45"/>
      <c r="OYV47" s="45"/>
      <c r="OYW47" s="45"/>
      <c r="OYX47" s="45"/>
      <c r="OYY47" s="45"/>
      <c r="OYZ47" s="45"/>
      <c r="OZA47" s="45"/>
      <c r="OZB47" s="45"/>
      <c r="OZC47" s="45"/>
      <c r="OZD47" s="45"/>
      <c r="OZE47" s="45"/>
      <c r="OZF47" s="45"/>
      <c r="OZG47" s="45"/>
      <c r="OZH47" s="45"/>
      <c r="OZI47" s="45"/>
      <c r="OZJ47" s="45"/>
      <c r="OZK47" s="45"/>
      <c r="OZL47" s="45"/>
      <c r="OZM47" s="45"/>
      <c r="OZN47" s="45"/>
      <c r="OZO47" s="45"/>
      <c r="OZP47" s="45"/>
      <c r="OZQ47" s="45"/>
      <c r="OZR47" s="45"/>
      <c r="OZS47" s="45"/>
      <c r="OZT47" s="45"/>
      <c r="OZU47" s="45"/>
      <c r="OZV47" s="45"/>
      <c r="OZW47" s="45"/>
      <c r="OZX47" s="45"/>
      <c r="OZY47" s="45"/>
      <c r="OZZ47" s="45"/>
      <c r="PAA47" s="45"/>
      <c r="PAB47" s="45"/>
      <c r="PAC47" s="45"/>
      <c r="PAD47" s="45"/>
      <c r="PAE47" s="45"/>
      <c r="PAF47" s="45"/>
      <c r="PAG47" s="45"/>
      <c r="PAH47" s="45"/>
      <c r="PAI47" s="45"/>
      <c r="PAJ47" s="45"/>
      <c r="PAK47" s="45"/>
      <c r="PAL47" s="45"/>
      <c r="PAM47" s="45"/>
      <c r="PAN47" s="45"/>
      <c r="PAO47" s="45"/>
      <c r="PAP47" s="45"/>
      <c r="PAQ47" s="45"/>
      <c r="PAR47" s="45"/>
      <c r="PAS47" s="45"/>
      <c r="PAT47" s="45"/>
      <c r="PAU47" s="45"/>
      <c r="PAV47" s="45"/>
      <c r="PAW47" s="45"/>
      <c r="PAX47" s="45"/>
      <c r="PAY47" s="45"/>
      <c r="PAZ47" s="45"/>
      <c r="PBA47" s="45"/>
      <c r="PBB47" s="45"/>
      <c r="PBC47" s="45"/>
      <c r="PBD47" s="45"/>
      <c r="PBE47" s="45"/>
      <c r="PBF47" s="45"/>
      <c r="PBG47" s="45"/>
      <c r="PBH47" s="45"/>
      <c r="PBI47" s="45"/>
      <c r="PBJ47" s="45"/>
      <c r="PBK47" s="45"/>
      <c r="PBL47" s="45"/>
      <c r="PBM47" s="45"/>
      <c r="PBN47" s="45"/>
      <c r="PBO47" s="45"/>
      <c r="PBP47" s="45"/>
      <c r="PBQ47" s="45"/>
      <c r="PBR47" s="45"/>
      <c r="PBS47" s="45"/>
      <c r="PBT47" s="45"/>
      <c r="PBU47" s="45"/>
      <c r="PBV47" s="45"/>
      <c r="PBW47" s="45"/>
      <c r="PBX47" s="45"/>
      <c r="PBY47" s="45"/>
      <c r="PBZ47" s="45"/>
      <c r="PCA47" s="45"/>
      <c r="PCB47" s="45"/>
      <c r="PCC47" s="45"/>
      <c r="PCD47" s="45"/>
      <c r="PCE47" s="45"/>
      <c r="PCF47" s="45"/>
      <c r="PCG47" s="45"/>
      <c r="PCH47" s="45"/>
      <c r="PCI47" s="45"/>
      <c r="PCJ47" s="45"/>
      <c r="PCK47" s="45"/>
      <c r="PCL47" s="45"/>
      <c r="PCM47" s="45"/>
      <c r="PCN47" s="45"/>
      <c r="PCO47" s="45"/>
      <c r="PCP47" s="45"/>
      <c r="PCQ47" s="45"/>
      <c r="PCR47" s="45"/>
      <c r="PCS47" s="45"/>
      <c r="PCT47" s="45"/>
      <c r="PCU47" s="45"/>
      <c r="PCV47" s="45"/>
      <c r="PCW47" s="45"/>
      <c r="PCX47" s="45"/>
      <c r="PCY47" s="45"/>
      <c r="PCZ47" s="45"/>
      <c r="PDA47" s="45"/>
      <c r="PDB47" s="45"/>
      <c r="PDC47" s="45"/>
      <c r="PDD47" s="45"/>
      <c r="PDE47" s="45"/>
      <c r="PDF47" s="45"/>
      <c r="PDG47" s="45"/>
      <c r="PDH47" s="45"/>
      <c r="PDI47" s="45"/>
      <c r="PDJ47" s="45"/>
      <c r="PDK47" s="45"/>
      <c r="PDL47" s="45"/>
      <c r="PDM47" s="45"/>
      <c r="PDN47" s="45"/>
      <c r="PDO47" s="45"/>
      <c r="PDP47" s="45"/>
      <c r="PDQ47" s="45"/>
      <c r="PDR47" s="45"/>
      <c r="PDS47" s="45"/>
      <c r="PDT47" s="45"/>
      <c r="PDU47" s="45"/>
      <c r="PDV47" s="45"/>
      <c r="PDW47" s="45"/>
      <c r="PDX47" s="45"/>
      <c r="PDY47" s="45"/>
      <c r="PDZ47" s="45"/>
      <c r="PEA47" s="45"/>
      <c r="PEB47" s="45"/>
      <c r="PEC47" s="45"/>
      <c r="PED47" s="45"/>
      <c r="PEE47" s="45"/>
      <c r="PEF47" s="45"/>
      <c r="PEG47" s="45"/>
      <c r="PEH47" s="45"/>
      <c r="PEI47" s="45"/>
      <c r="PEJ47" s="45"/>
      <c r="PEK47" s="45"/>
      <c r="PEL47" s="45"/>
      <c r="PEM47" s="45"/>
      <c r="PEN47" s="45"/>
      <c r="PEO47" s="45"/>
      <c r="PEP47" s="45"/>
      <c r="PEQ47" s="45"/>
      <c r="PER47" s="45"/>
      <c r="PES47" s="45"/>
      <c r="PET47" s="45"/>
      <c r="PEU47" s="45"/>
      <c r="PEV47" s="45"/>
      <c r="PEW47" s="45"/>
      <c r="PEX47" s="45"/>
      <c r="PEY47" s="45"/>
      <c r="PEZ47" s="45"/>
      <c r="PFA47" s="45"/>
      <c r="PFB47" s="45"/>
      <c r="PFC47" s="45"/>
      <c r="PFD47" s="45"/>
      <c r="PFE47" s="45"/>
      <c r="PFF47" s="45"/>
      <c r="PFG47" s="45"/>
      <c r="PFH47" s="45"/>
      <c r="PFI47" s="45"/>
      <c r="PFJ47" s="45"/>
      <c r="PFK47" s="45"/>
      <c r="PFL47" s="45"/>
      <c r="PFM47" s="45"/>
      <c r="PFN47" s="45"/>
      <c r="PFO47" s="45"/>
      <c r="PFP47" s="45"/>
      <c r="PFQ47" s="45"/>
      <c r="PFR47" s="45"/>
      <c r="PFS47" s="45"/>
      <c r="PFT47" s="45"/>
      <c r="PFU47" s="45"/>
      <c r="PFV47" s="45"/>
      <c r="PFW47" s="45"/>
      <c r="PFX47" s="45"/>
      <c r="PFY47" s="45"/>
      <c r="PFZ47" s="45"/>
      <c r="PGA47" s="45"/>
      <c r="PGB47" s="45"/>
      <c r="PGC47" s="45"/>
      <c r="PGD47" s="45"/>
      <c r="PGE47" s="45"/>
      <c r="PGF47" s="45"/>
      <c r="PGG47" s="45"/>
      <c r="PGH47" s="45"/>
      <c r="PGI47" s="45"/>
      <c r="PGJ47" s="45"/>
      <c r="PGK47" s="45"/>
      <c r="PGL47" s="45"/>
      <c r="PGM47" s="45"/>
      <c r="PGN47" s="45"/>
      <c r="PGO47" s="45"/>
      <c r="PGP47" s="45"/>
      <c r="PGQ47" s="45"/>
      <c r="PGR47" s="45"/>
      <c r="PGS47" s="45"/>
      <c r="PGT47" s="45"/>
      <c r="PGU47" s="45"/>
      <c r="PGV47" s="45"/>
      <c r="PGW47" s="45"/>
      <c r="PGX47" s="45"/>
      <c r="PGY47" s="45"/>
      <c r="PGZ47" s="45"/>
      <c r="PHA47" s="45"/>
      <c r="PHB47" s="45"/>
      <c r="PHC47" s="45"/>
      <c r="PHD47" s="45"/>
      <c r="PHE47" s="45"/>
      <c r="PHF47" s="45"/>
      <c r="PHG47" s="45"/>
      <c r="PHH47" s="45"/>
      <c r="PHI47" s="45"/>
      <c r="PHJ47" s="45"/>
      <c r="PHK47" s="45"/>
      <c r="PHL47" s="45"/>
      <c r="PHM47" s="45"/>
      <c r="PHN47" s="45"/>
      <c r="PHO47" s="45"/>
      <c r="PHP47" s="45"/>
      <c r="PHQ47" s="45"/>
      <c r="PHR47" s="45"/>
      <c r="PHS47" s="45"/>
      <c r="PHT47" s="45"/>
      <c r="PHU47" s="45"/>
      <c r="PHV47" s="45"/>
      <c r="PHW47" s="45"/>
      <c r="PHX47" s="45"/>
      <c r="PHY47" s="45"/>
      <c r="PHZ47" s="45"/>
      <c r="PIA47" s="45"/>
      <c r="PIB47" s="45"/>
      <c r="PIC47" s="45"/>
      <c r="PID47" s="45"/>
      <c r="PIE47" s="45"/>
      <c r="PIF47" s="45"/>
      <c r="PIG47" s="45"/>
      <c r="PIH47" s="45"/>
      <c r="PII47" s="45"/>
      <c r="PIJ47" s="45"/>
      <c r="PIK47" s="45"/>
      <c r="PIL47" s="45"/>
      <c r="PIM47" s="45"/>
      <c r="PIN47" s="45"/>
      <c r="PIO47" s="45"/>
      <c r="PIP47" s="45"/>
      <c r="PIQ47" s="45"/>
      <c r="PIR47" s="45"/>
      <c r="PIS47" s="45"/>
      <c r="PIT47" s="45"/>
      <c r="PIU47" s="45"/>
      <c r="PIV47" s="45"/>
      <c r="PIW47" s="45"/>
      <c r="PIX47" s="45"/>
      <c r="PIY47" s="45"/>
      <c r="PIZ47" s="45"/>
      <c r="PJA47" s="45"/>
      <c r="PJB47" s="45"/>
      <c r="PJC47" s="45"/>
      <c r="PJD47" s="45"/>
      <c r="PJE47" s="45"/>
      <c r="PJF47" s="45"/>
      <c r="PJG47" s="45"/>
      <c r="PJH47" s="45"/>
      <c r="PJI47" s="45"/>
      <c r="PJJ47" s="45"/>
      <c r="PJK47" s="45"/>
      <c r="PJL47" s="45"/>
      <c r="PJM47" s="45"/>
      <c r="PJN47" s="45"/>
      <c r="PJO47" s="45"/>
      <c r="PJP47" s="45"/>
      <c r="PJQ47" s="45"/>
      <c r="PJR47" s="45"/>
      <c r="PJS47" s="45"/>
      <c r="PJT47" s="45"/>
      <c r="PJU47" s="45"/>
      <c r="PJV47" s="45"/>
      <c r="PJW47" s="45"/>
      <c r="PJX47" s="45"/>
      <c r="PJY47" s="45"/>
      <c r="PJZ47" s="45"/>
      <c r="PKA47" s="45"/>
      <c r="PKB47" s="45"/>
      <c r="PKC47" s="45"/>
      <c r="PKD47" s="45"/>
      <c r="PKE47" s="45"/>
      <c r="PKF47" s="45"/>
      <c r="PKG47" s="45"/>
      <c r="PKH47" s="45"/>
      <c r="PKI47" s="45"/>
      <c r="PKJ47" s="45"/>
      <c r="PKK47" s="45"/>
      <c r="PKL47" s="45"/>
      <c r="PKM47" s="45"/>
      <c r="PKN47" s="45"/>
      <c r="PKO47" s="45"/>
      <c r="PKP47" s="45"/>
      <c r="PKQ47" s="45"/>
      <c r="PKR47" s="45"/>
      <c r="PKS47" s="45"/>
      <c r="PKT47" s="45"/>
      <c r="PKU47" s="45"/>
      <c r="PKV47" s="45"/>
      <c r="PKW47" s="45"/>
      <c r="PKX47" s="45"/>
      <c r="PKY47" s="45"/>
      <c r="PKZ47" s="45"/>
      <c r="PLA47" s="45"/>
      <c r="PLB47" s="45"/>
      <c r="PLC47" s="45"/>
      <c r="PLD47" s="45"/>
      <c r="PLE47" s="45"/>
      <c r="PLF47" s="45"/>
      <c r="PLG47" s="45"/>
      <c r="PLH47" s="45"/>
      <c r="PLI47" s="45"/>
      <c r="PLJ47" s="45"/>
      <c r="PLK47" s="45"/>
      <c r="PLL47" s="45"/>
      <c r="PLM47" s="45"/>
      <c r="PLN47" s="45"/>
      <c r="PLO47" s="45"/>
      <c r="PLP47" s="45"/>
      <c r="PLQ47" s="45"/>
      <c r="PLR47" s="45"/>
      <c r="PLS47" s="45"/>
      <c r="PLT47" s="45"/>
      <c r="PLU47" s="45"/>
      <c r="PLV47" s="45"/>
      <c r="PLW47" s="45"/>
      <c r="PLX47" s="45"/>
      <c r="PLY47" s="45"/>
      <c r="PLZ47" s="45"/>
      <c r="PMA47" s="45"/>
      <c r="PMB47" s="45"/>
      <c r="PMC47" s="45"/>
      <c r="PMD47" s="45"/>
      <c r="PME47" s="45"/>
      <c r="PMF47" s="45"/>
      <c r="PMG47" s="45"/>
      <c r="PMH47" s="45"/>
      <c r="PMI47" s="45"/>
      <c r="PMJ47" s="45"/>
      <c r="PMK47" s="45"/>
      <c r="PML47" s="45"/>
      <c r="PMM47" s="45"/>
      <c r="PMN47" s="45"/>
      <c r="PMO47" s="45"/>
      <c r="PMP47" s="45"/>
      <c r="PMQ47" s="45"/>
      <c r="PMR47" s="45"/>
      <c r="PMS47" s="45"/>
      <c r="PMT47" s="45"/>
      <c r="PMU47" s="45"/>
      <c r="PMV47" s="45"/>
      <c r="PMW47" s="45"/>
      <c r="PMX47" s="45"/>
      <c r="PMY47" s="45"/>
      <c r="PMZ47" s="45"/>
      <c r="PNA47" s="45"/>
      <c r="PNB47" s="45"/>
      <c r="PNC47" s="45"/>
      <c r="PND47" s="45"/>
      <c r="PNE47" s="45"/>
      <c r="PNF47" s="45"/>
      <c r="PNG47" s="45"/>
      <c r="PNH47" s="45"/>
      <c r="PNI47" s="45"/>
      <c r="PNJ47" s="45"/>
      <c r="PNK47" s="45"/>
      <c r="PNL47" s="45"/>
      <c r="PNM47" s="45"/>
      <c r="PNN47" s="45"/>
      <c r="PNO47" s="45"/>
      <c r="PNP47" s="45"/>
      <c r="PNQ47" s="45"/>
      <c r="PNR47" s="45"/>
      <c r="PNS47" s="45"/>
      <c r="PNT47" s="45"/>
      <c r="PNU47" s="45"/>
      <c r="PNV47" s="45"/>
      <c r="PNW47" s="45"/>
      <c r="PNX47" s="45"/>
      <c r="PNY47" s="45"/>
      <c r="PNZ47" s="45"/>
      <c r="POA47" s="45"/>
      <c r="POB47" s="45"/>
      <c r="POC47" s="45"/>
      <c r="POD47" s="45"/>
      <c r="POE47" s="45"/>
      <c r="POF47" s="45"/>
      <c r="POG47" s="45"/>
      <c r="POH47" s="45"/>
      <c r="POI47" s="45"/>
      <c r="POJ47" s="45"/>
      <c r="POK47" s="45"/>
      <c r="POL47" s="45"/>
      <c r="POM47" s="45"/>
      <c r="PON47" s="45"/>
      <c r="POO47" s="45"/>
      <c r="POP47" s="45"/>
      <c r="POQ47" s="45"/>
      <c r="POR47" s="45"/>
      <c r="POS47" s="45"/>
      <c r="POT47" s="45"/>
      <c r="POU47" s="45"/>
      <c r="POV47" s="45"/>
      <c r="POW47" s="45"/>
      <c r="POX47" s="45"/>
      <c r="POY47" s="45"/>
      <c r="POZ47" s="45"/>
      <c r="PPA47" s="45"/>
      <c r="PPB47" s="45"/>
      <c r="PPC47" s="45"/>
      <c r="PPD47" s="45"/>
      <c r="PPE47" s="45"/>
      <c r="PPF47" s="45"/>
      <c r="PPG47" s="45"/>
      <c r="PPH47" s="45"/>
      <c r="PPI47" s="45"/>
      <c r="PPJ47" s="45"/>
      <c r="PPK47" s="45"/>
      <c r="PPL47" s="45"/>
      <c r="PPM47" s="45"/>
      <c r="PPN47" s="45"/>
      <c r="PPO47" s="45"/>
      <c r="PPP47" s="45"/>
      <c r="PPQ47" s="45"/>
      <c r="PPR47" s="45"/>
      <c r="PPS47" s="45"/>
      <c r="PPT47" s="45"/>
      <c r="PPU47" s="45"/>
      <c r="PPV47" s="45"/>
      <c r="PPW47" s="45"/>
      <c r="PPX47" s="45"/>
      <c r="PPY47" s="45"/>
      <c r="PPZ47" s="45"/>
      <c r="PQA47" s="45"/>
      <c r="PQB47" s="45"/>
      <c r="PQC47" s="45"/>
      <c r="PQD47" s="45"/>
      <c r="PQE47" s="45"/>
      <c r="PQF47" s="45"/>
      <c r="PQG47" s="45"/>
      <c r="PQH47" s="45"/>
      <c r="PQI47" s="45"/>
      <c r="PQJ47" s="45"/>
      <c r="PQK47" s="45"/>
      <c r="PQL47" s="45"/>
      <c r="PQM47" s="45"/>
      <c r="PQN47" s="45"/>
      <c r="PQO47" s="45"/>
      <c r="PQP47" s="45"/>
      <c r="PQQ47" s="45"/>
      <c r="PQR47" s="45"/>
      <c r="PQS47" s="45"/>
      <c r="PQT47" s="45"/>
      <c r="PQU47" s="45"/>
      <c r="PQV47" s="45"/>
      <c r="PQW47" s="45"/>
      <c r="PQX47" s="45"/>
      <c r="PQY47" s="45"/>
      <c r="PQZ47" s="45"/>
      <c r="PRA47" s="45"/>
      <c r="PRB47" s="45"/>
      <c r="PRC47" s="45"/>
      <c r="PRD47" s="45"/>
      <c r="PRE47" s="45"/>
      <c r="PRF47" s="45"/>
      <c r="PRG47" s="45"/>
      <c r="PRH47" s="45"/>
      <c r="PRI47" s="45"/>
      <c r="PRJ47" s="45"/>
      <c r="PRK47" s="45"/>
      <c r="PRL47" s="45"/>
      <c r="PRM47" s="45"/>
      <c r="PRN47" s="45"/>
      <c r="PRO47" s="45"/>
      <c r="PRP47" s="45"/>
      <c r="PRQ47" s="45"/>
      <c r="PRR47" s="45"/>
      <c r="PRS47" s="45"/>
      <c r="PRT47" s="45"/>
      <c r="PRU47" s="45"/>
      <c r="PRV47" s="45"/>
      <c r="PRW47" s="45"/>
      <c r="PRX47" s="45"/>
      <c r="PRY47" s="45"/>
      <c r="PRZ47" s="45"/>
      <c r="PSA47" s="45"/>
      <c r="PSB47" s="45"/>
      <c r="PSC47" s="45"/>
      <c r="PSD47" s="45"/>
      <c r="PSE47" s="45"/>
      <c r="PSF47" s="45"/>
      <c r="PSG47" s="45"/>
      <c r="PSH47" s="45"/>
      <c r="PSI47" s="45"/>
      <c r="PSJ47" s="45"/>
      <c r="PSK47" s="45"/>
      <c r="PSL47" s="45"/>
      <c r="PSM47" s="45"/>
      <c r="PSN47" s="45"/>
      <c r="PSO47" s="45"/>
      <c r="PSP47" s="45"/>
      <c r="PSQ47" s="45"/>
      <c r="PSR47" s="45"/>
      <c r="PSS47" s="45"/>
      <c r="PST47" s="45"/>
      <c r="PSU47" s="45"/>
      <c r="PSV47" s="45"/>
      <c r="PSW47" s="45"/>
      <c r="PSX47" s="45"/>
      <c r="PSY47" s="45"/>
      <c r="PSZ47" s="45"/>
      <c r="PTA47" s="45"/>
      <c r="PTB47" s="45"/>
      <c r="PTC47" s="45"/>
      <c r="PTD47" s="45"/>
      <c r="PTE47" s="45"/>
      <c r="PTF47" s="45"/>
      <c r="PTG47" s="45"/>
      <c r="PTH47" s="45"/>
      <c r="PTI47" s="45"/>
      <c r="PTJ47" s="45"/>
      <c r="PTK47" s="45"/>
      <c r="PTL47" s="45"/>
      <c r="PTM47" s="45"/>
      <c r="PTN47" s="45"/>
      <c r="PTO47" s="45"/>
      <c r="PTP47" s="45"/>
      <c r="PTQ47" s="45"/>
      <c r="PTR47" s="45"/>
      <c r="PTS47" s="45"/>
      <c r="PTT47" s="45"/>
      <c r="PTU47" s="45"/>
      <c r="PTV47" s="45"/>
      <c r="PTW47" s="45"/>
      <c r="PTX47" s="45"/>
      <c r="PTY47" s="45"/>
      <c r="PTZ47" s="45"/>
      <c r="PUA47" s="45"/>
      <c r="PUB47" s="45"/>
      <c r="PUC47" s="45"/>
      <c r="PUD47" s="45"/>
      <c r="PUE47" s="45"/>
      <c r="PUF47" s="45"/>
      <c r="PUG47" s="45"/>
      <c r="PUH47" s="45"/>
      <c r="PUI47" s="45"/>
      <c r="PUJ47" s="45"/>
      <c r="PUK47" s="45"/>
      <c r="PUL47" s="45"/>
      <c r="PUM47" s="45"/>
      <c r="PUN47" s="45"/>
      <c r="PUO47" s="45"/>
      <c r="PUP47" s="45"/>
      <c r="PUQ47" s="45"/>
      <c r="PUR47" s="45"/>
      <c r="PUS47" s="45"/>
      <c r="PUT47" s="45"/>
      <c r="PUU47" s="45"/>
      <c r="PUV47" s="45"/>
      <c r="PUW47" s="45"/>
      <c r="PUX47" s="45"/>
      <c r="PUY47" s="45"/>
      <c r="PUZ47" s="45"/>
      <c r="PVA47" s="45"/>
      <c r="PVB47" s="45"/>
      <c r="PVC47" s="45"/>
      <c r="PVD47" s="45"/>
      <c r="PVE47" s="45"/>
      <c r="PVF47" s="45"/>
      <c r="PVG47" s="45"/>
      <c r="PVH47" s="45"/>
      <c r="PVI47" s="45"/>
      <c r="PVJ47" s="45"/>
      <c r="PVK47" s="45"/>
      <c r="PVL47" s="45"/>
      <c r="PVM47" s="45"/>
      <c r="PVN47" s="45"/>
      <c r="PVO47" s="45"/>
      <c r="PVP47" s="45"/>
      <c r="PVQ47" s="45"/>
      <c r="PVR47" s="45"/>
      <c r="PVS47" s="45"/>
      <c r="PVT47" s="45"/>
      <c r="PVU47" s="45"/>
      <c r="PVV47" s="45"/>
      <c r="PVW47" s="45"/>
      <c r="PVX47" s="45"/>
      <c r="PVY47" s="45"/>
      <c r="PVZ47" s="45"/>
      <c r="PWA47" s="45"/>
      <c r="PWB47" s="45"/>
      <c r="PWC47" s="45"/>
      <c r="PWD47" s="45"/>
      <c r="PWE47" s="45"/>
      <c r="PWF47" s="45"/>
      <c r="PWG47" s="45"/>
      <c r="PWH47" s="45"/>
      <c r="PWI47" s="45"/>
      <c r="PWJ47" s="45"/>
      <c r="PWK47" s="45"/>
      <c r="PWL47" s="45"/>
      <c r="PWM47" s="45"/>
      <c r="PWN47" s="45"/>
      <c r="PWO47" s="45"/>
      <c r="PWP47" s="45"/>
      <c r="PWQ47" s="45"/>
      <c r="PWR47" s="45"/>
      <c r="PWS47" s="45"/>
      <c r="PWT47" s="45"/>
      <c r="PWU47" s="45"/>
      <c r="PWV47" s="45"/>
      <c r="PWW47" s="45"/>
      <c r="PWX47" s="45"/>
      <c r="PWY47" s="45"/>
      <c r="PWZ47" s="45"/>
      <c r="PXA47" s="45"/>
      <c r="PXB47" s="45"/>
      <c r="PXC47" s="45"/>
      <c r="PXD47" s="45"/>
      <c r="PXE47" s="45"/>
      <c r="PXF47" s="45"/>
      <c r="PXG47" s="45"/>
      <c r="PXH47" s="45"/>
      <c r="PXI47" s="45"/>
      <c r="PXJ47" s="45"/>
      <c r="PXK47" s="45"/>
      <c r="PXL47" s="45"/>
      <c r="PXM47" s="45"/>
      <c r="PXN47" s="45"/>
      <c r="PXO47" s="45"/>
      <c r="PXP47" s="45"/>
      <c r="PXQ47" s="45"/>
      <c r="PXR47" s="45"/>
      <c r="PXS47" s="45"/>
      <c r="PXT47" s="45"/>
      <c r="PXU47" s="45"/>
      <c r="PXV47" s="45"/>
      <c r="PXW47" s="45"/>
      <c r="PXX47" s="45"/>
      <c r="PXY47" s="45"/>
      <c r="PXZ47" s="45"/>
      <c r="PYA47" s="45"/>
      <c r="PYB47" s="45"/>
      <c r="PYC47" s="45"/>
      <c r="PYD47" s="45"/>
      <c r="PYE47" s="45"/>
      <c r="PYF47" s="45"/>
      <c r="PYG47" s="45"/>
      <c r="PYH47" s="45"/>
      <c r="PYI47" s="45"/>
      <c r="PYJ47" s="45"/>
      <c r="PYK47" s="45"/>
      <c r="PYL47" s="45"/>
      <c r="PYM47" s="45"/>
      <c r="PYN47" s="45"/>
      <c r="PYO47" s="45"/>
      <c r="PYP47" s="45"/>
      <c r="PYQ47" s="45"/>
      <c r="PYR47" s="45"/>
      <c r="PYS47" s="45"/>
      <c r="PYT47" s="45"/>
      <c r="PYU47" s="45"/>
      <c r="PYV47" s="45"/>
      <c r="PYW47" s="45"/>
      <c r="PYX47" s="45"/>
      <c r="PYY47" s="45"/>
      <c r="PYZ47" s="45"/>
      <c r="PZA47" s="45"/>
      <c r="PZB47" s="45"/>
      <c r="PZC47" s="45"/>
      <c r="PZD47" s="45"/>
      <c r="PZE47" s="45"/>
      <c r="PZF47" s="45"/>
      <c r="PZG47" s="45"/>
      <c r="PZH47" s="45"/>
      <c r="PZI47" s="45"/>
      <c r="PZJ47" s="45"/>
      <c r="PZK47" s="45"/>
      <c r="PZL47" s="45"/>
      <c r="PZM47" s="45"/>
      <c r="PZN47" s="45"/>
      <c r="PZO47" s="45"/>
      <c r="PZP47" s="45"/>
      <c r="PZQ47" s="45"/>
      <c r="PZR47" s="45"/>
      <c r="PZS47" s="45"/>
      <c r="PZT47" s="45"/>
      <c r="PZU47" s="45"/>
      <c r="PZV47" s="45"/>
      <c r="PZW47" s="45"/>
      <c r="PZX47" s="45"/>
      <c r="PZY47" s="45"/>
      <c r="PZZ47" s="45"/>
      <c r="QAA47" s="45"/>
      <c r="QAB47" s="45"/>
      <c r="QAC47" s="45"/>
      <c r="QAD47" s="45"/>
      <c r="QAE47" s="45"/>
      <c r="QAF47" s="45"/>
      <c r="QAG47" s="45"/>
      <c r="QAH47" s="45"/>
      <c r="QAI47" s="45"/>
      <c r="QAJ47" s="45"/>
      <c r="QAK47" s="45"/>
      <c r="QAL47" s="45"/>
      <c r="QAM47" s="45"/>
      <c r="QAN47" s="45"/>
      <c r="QAO47" s="45"/>
      <c r="QAP47" s="45"/>
      <c r="QAQ47" s="45"/>
      <c r="QAR47" s="45"/>
      <c r="QAS47" s="45"/>
      <c r="QAT47" s="45"/>
      <c r="QAU47" s="45"/>
      <c r="QAV47" s="45"/>
      <c r="QAW47" s="45"/>
      <c r="QAX47" s="45"/>
      <c r="QAY47" s="45"/>
      <c r="QAZ47" s="45"/>
      <c r="QBA47" s="45"/>
      <c r="QBB47" s="45"/>
      <c r="QBC47" s="45"/>
      <c r="QBD47" s="45"/>
      <c r="QBE47" s="45"/>
      <c r="QBF47" s="45"/>
      <c r="QBG47" s="45"/>
      <c r="QBH47" s="45"/>
      <c r="QBI47" s="45"/>
      <c r="QBJ47" s="45"/>
      <c r="QBK47" s="45"/>
      <c r="QBL47" s="45"/>
      <c r="QBM47" s="45"/>
      <c r="QBN47" s="45"/>
      <c r="QBO47" s="45"/>
      <c r="QBP47" s="45"/>
      <c r="QBQ47" s="45"/>
      <c r="QBR47" s="45"/>
      <c r="QBS47" s="45"/>
      <c r="QBT47" s="45"/>
      <c r="QBU47" s="45"/>
      <c r="QBV47" s="45"/>
      <c r="QBW47" s="45"/>
      <c r="QBX47" s="45"/>
      <c r="QBY47" s="45"/>
      <c r="QBZ47" s="45"/>
      <c r="QCA47" s="45"/>
      <c r="QCB47" s="45"/>
      <c r="QCC47" s="45"/>
      <c r="QCD47" s="45"/>
      <c r="QCE47" s="45"/>
      <c r="QCF47" s="45"/>
      <c r="QCG47" s="45"/>
      <c r="QCH47" s="45"/>
      <c r="QCI47" s="45"/>
      <c r="QCJ47" s="45"/>
      <c r="QCK47" s="45"/>
      <c r="QCL47" s="45"/>
      <c r="QCM47" s="45"/>
      <c r="QCN47" s="45"/>
      <c r="QCO47" s="45"/>
      <c r="QCP47" s="45"/>
      <c r="QCQ47" s="45"/>
      <c r="QCR47" s="45"/>
      <c r="QCS47" s="45"/>
      <c r="QCT47" s="45"/>
      <c r="QCU47" s="45"/>
      <c r="QCV47" s="45"/>
      <c r="QCW47" s="45"/>
      <c r="QCX47" s="45"/>
      <c r="QCY47" s="45"/>
      <c r="QCZ47" s="45"/>
      <c r="QDA47" s="45"/>
      <c r="QDB47" s="45"/>
      <c r="QDC47" s="45"/>
      <c r="QDD47" s="45"/>
      <c r="QDE47" s="45"/>
      <c r="QDF47" s="45"/>
      <c r="QDG47" s="45"/>
      <c r="QDH47" s="45"/>
      <c r="QDI47" s="45"/>
      <c r="QDJ47" s="45"/>
      <c r="QDK47" s="45"/>
      <c r="QDL47" s="45"/>
      <c r="QDM47" s="45"/>
      <c r="QDN47" s="45"/>
      <c r="QDO47" s="45"/>
      <c r="QDP47" s="45"/>
      <c r="QDQ47" s="45"/>
      <c r="QDR47" s="45"/>
      <c r="QDS47" s="45"/>
      <c r="QDT47" s="45"/>
      <c r="QDU47" s="45"/>
      <c r="QDV47" s="45"/>
      <c r="QDW47" s="45"/>
      <c r="QDX47" s="45"/>
      <c r="QDY47" s="45"/>
      <c r="QDZ47" s="45"/>
      <c r="QEA47" s="45"/>
      <c r="QEB47" s="45"/>
      <c r="QEC47" s="45"/>
      <c r="QED47" s="45"/>
      <c r="QEE47" s="45"/>
      <c r="QEF47" s="45"/>
      <c r="QEG47" s="45"/>
      <c r="QEH47" s="45"/>
      <c r="QEI47" s="45"/>
      <c r="QEJ47" s="45"/>
      <c r="QEK47" s="45"/>
      <c r="QEL47" s="45"/>
      <c r="QEM47" s="45"/>
      <c r="QEN47" s="45"/>
      <c r="QEO47" s="45"/>
      <c r="QEP47" s="45"/>
      <c r="QEQ47" s="45"/>
      <c r="QER47" s="45"/>
      <c r="QES47" s="45"/>
      <c r="QET47" s="45"/>
      <c r="QEU47" s="45"/>
      <c r="QEV47" s="45"/>
      <c r="QEW47" s="45"/>
      <c r="QEX47" s="45"/>
      <c r="QEY47" s="45"/>
      <c r="QEZ47" s="45"/>
      <c r="QFA47" s="45"/>
      <c r="QFB47" s="45"/>
      <c r="QFC47" s="45"/>
      <c r="QFD47" s="45"/>
      <c r="QFE47" s="45"/>
      <c r="QFF47" s="45"/>
      <c r="QFG47" s="45"/>
      <c r="QFH47" s="45"/>
      <c r="QFI47" s="45"/>
      <c r="QFJ47" s="45"/>
      <c r="QFK47" s="45"/>
      <c r="QFL47" s="45"/>
      <c r="QFM47" s="45"/>
      <c r="QFN47" s="45"/>
      <c r="QFO47" s="45"/>
      <c r="QFP47" s="45"/>
      <c r="QFQ47" s="45"/>
      <c r="QFR47" s="45"/>
      <c r="QFS47" s="45"/>
      <c r="QFT47" s="45"/>
      <c r="QFU47" s="45"/>
      <c r="QFV47" s="45"/>
      <c r="QFW47" s="45"/>
      <c r="QFX47" s="45"/>
      <c r="QFY47" s="45"/>
      <c r="QFZ47" s="45"/>
      <c r="QGA47" s="45"/>
      <c r="QGB47" s="45"/>
      <c r="QGC47" s="45"/>
      <c r="QGD47" s="45"/>
      <c r="QGE47" s="45"/>
      <c r="QGF47" s="45"/>
      <c r="QGG47" s="45"/>
      <c r="QGH47" s="45"/>
      <c r="QGI47" s="45"/>
      <c r="QGJ47" s="45"/>
      <c r="QGK47" s="45"/>
      <c r="QGL47" s="45"/>
      <c r="QGM47" s="45"/>
      <c r="QGN47" s="45"/>
      <c r="QGO47" s="45"/>
      <c r="QGP47" s="45"/>
      <c r="QGQ47" s="45"/>
      <c r="QGR47" s="45"/>
      <c r="QGS47" s="45"/>
      <c r="QGT47" s="45"/>
      <c r="QGU47" s="45"/>
      <c r="QGV47" s="45"/>
      <c r="QGW47" s="45"/>
      <c r="QGX47" s="45"/>
      <c r="QGY47" s="45"/>
      <c r="QGZ47" s="45"/>
      <c r="QHA47" s="45"/>
      <c r="QHB47" s="45"/>
      <c r="QHC47" s="45"/>
      <c r="QHD47" s="45"/>
      <c r="QHE47" s="45"/>
      <c r="QHF47" s="45"/>
      <c r="QHG47" s="45"/>
      <c r="QHH47" s="45"/>
      <c r="QHI47" s="45"/>
      <c r="QHJ47" s="45"/>
      <c r="QHK47" s="45"/>
      <c r="QHL47" s="45"/>
      <c r="QHM47" s="45"/>
      <c r="QHN47" s="45"/>
      <c r="QHO47" s="45"/>
      <c r="QHP47" s="45"/>
      <c r="QHQ47" s="45"/>
      <c r="QHR47" s="45"/>
      <c r="QHS47" s="45"/>
      <c r="QHT47" s="45"/>
      <c r="QHU47" s="45"/>
      <c r="QHV47" s="45"/>
      <c r="QHW47" s="45"/>
      <c r="QHX47" s="45"/>
      <c r="QHY47" s="45"/>
      <c r="QHZ47" s="45"/>
      <c r="QIA47" s="45"/>
      <c r="QIB47" s="45"/>
      <c r="QIC47" s="45"/>
      <c r="QID47" s="45"/>
      <c r="QIE47" s="45"/>
      <c r="QIF47" s="45"/>
      <c r="QIG47" s="45"/>
      <c r="QIH47" s="45"/>
      <c r="QII47" s="45"/>
      <c r="QIJ47" s="45"/>
      <c r="QIK47" s="45"/>
      <c r="QIL47" s="45"/>
      <c r="QIM47" s="45"/>
      <c r="QIN47" s="45"/>
      <c r="QIO47" s="45"/>
      <c r="QIP47" s="45"/>
      <c r="QIQ47" s="45"/>
      <c r="QIR47" s="45"/>
      <c r="QIS47" s="45"/>
      <c r="QIT47" s="45"/>
      <c r="QIU47" s="45"/>
      <c r="QIV47" s="45"/>
      <c r="QIW47" s="45"/>
      <c r="QIX47" s="45"/>
      <c r="QIY47" s="45"/>
      <c r="QIZ47" s="45"/>
      <c r="QJA47" s="45"/>
      <c r="QJB47" s="45"/>
      <c r="QJC47" s="45"/>
      <c r="QJD47" s="45"/>
      <c r="QJE47" s="45"/>
      <c r="QJF47" s="45"/>
      <c r="QJG47" s="45"/>
      <c r="QJH47" s="45"/>
      <c r="QJI47" s="45"/>
      <c r="QJJ47" s="45"/>
      <c r="QJK47" s="45"/>
      <c r="QJL47" s="45"/>
      <c r="QJM47" s="45"/>
      <c r="QJN47" s="45"/>
      <c r="QJO47" s="45"/>
      <c r="QJP47" s="45"/>
      <c r="QJQ47" s="45"/>
      <c r="QJR47" s="45"/>
      <c r="QJS47" s="45"/>
      <c r="QJT47" s="45"/>
      <c r="QJU47" s="45"/>
      <c r="QJV47" s="45"/>
      <c r="QJW47" s="45"/>
      <c r="QJX47" s="45"/>
      <c r="QJY47" s="45"/>
      <c r="QJZ47" s="45"/>
      <c r="QKA47" s="45"/>
      <c r="QKB47" s="45"/>
      <c r="QKC47" s="45"/>
      <c r="QKD47" s="45"/>
      <c r="QKE47" s="45"/>
      <c r="QKF47" s="45"/>
      <c r="QKG47" s="45"/>
      <c r="QKH47" s="45"/>
      <c r="QKI47" s="45"/>
      <c r="QKJ47" s="45"/>
      <c r="QKK47" s="45"/>
      <c r="QKL47" s="45"/>
      <c r="QKM47" s="45"/>
      <c r="QKN47" s="45"/>
      <c r="QKO47" s="45"/>
      <c r="QKP47" s="45"/>
      <c r="QKQ47" s="45"/>
      <c r="QKR47" s="45"/>
      <c r="QKS47" s="45"/>
      <c r="QKT47" s="45"/>
      <c r="QKU47" s="45"/>
      <c r="QKV47" s="45"/>
      <c r="QKW47" s="45"/>
      <c r="QKX47" s="45"/>
      <c r="QKY47" s="45"/>
      <c r="QKZ47" s="45"/>
      <c r="QLA47" s="45"/>
      <c r="QLB47" s="45"/>
      <c r="QLC47" s="45"/>
      <c r="QLD47" s="45"/>
      <c r="QLE47" s="45"/>
      <c r="QLF47" s="45"/>
      <c r="QLG47" s="45"/>
      <c r="QLH47" s="45"/>
      <c r="QLI47" s="45"/>
      <c r="QLJ47" s="45"/>
      <c r="QLK47" s="45"/>
      <c r="QLL47" s="45"/>
      <c r="QLM47" s="45"/>
      <c r="QLN47" s="45"/>
      <c r="QLO47" s="45"/>
      <c r="QLP47" s="45"/>
      <c r="QLQ47" s="45"/>
      <c r="QLR47" s="45"/>
      <c r="QLS47" s="45"/>
      <c r="QLT47" s="45"/>
      <c r="QLU47" s="45"/>
      <c r="QLV47" s="45"/>
      <c r="QLW47" s="45"/>
      <c r="QLX47" s="45"/>
      <c r="QLY47" s="45"/>
      <c r="QLZ47" s="45"/>
      <c r="QMA47" s="45"/>
      <c r="QMB47" s="45"/>
      <c r="QMC47" s="45"/>
      <c r="QMD47" s="45"/>
      <c r="QME47" s="45"/>
      <c r="QMF47" s="45"/>
      <c r="QMG47" s="45"/>
      <c r="QMH47" s="45"/>
      <c r="QMI47" s="45"/>
      <c r="QMJ47" s="45"/>
      <c r="QMK47" s="45"/>
      <c r="QML47" s="45"/>
      <c r="QMM47" s="45"/>
      <c r="QMN47" s="45"/>
      <c r="QMO47" s="45"/>
      <c r="QMP47" s="45"/>
      <c r="QMQ47" s="45"/>
      <c r="QMR47" s="45"/>
      <c r="QMS47" s="45"/>
      <c r="QMT47" s="45"/>
      <c r="QMU47" s="45"/>
      <c r="QMV47" s="45"/>
      <c r="QMW47" s="45"/>
      <c r="QMX47" s="45"/>
      <c r="QMY47" s="45"/>
      <c r="QMZ47" s="45"/>
      <c r="QNA47" s="45"/>
      <c r="QNB47" s="45"/>
      <c r="QNC47" s="45"/>
      <c r="QND47" s="45"/>
      <c r="QNE47" s="45"/>
      <c r="QNF47" s="45"/>
      <c r="QNG47" s="45"/>
      <c r="QNH47" s="45"/>
      <c r="QNI47" s="45"/>
      <c r="QNJ47" s="45"/>
      <c r="QNK47" s="45"/>
      <c r="QNL47" s="45"/>
      <c r="QNM47" s="45"/>
      <c r="QNN47" s="45"/>
      <c r="QNO47" s="45"/>
      <c r="QNP47" s="45"/>
      <c r="QNQ47" s="45"/>
      <c r="QNR47" s="45"/>
      <c r="QNS47" s="45"/>
      <c r="QNT47" s="45"/>
      <c r="QNU47" s="45"/>
      <c r="QNV47" s="45"/>
      <c r="QNW47" s="45"/>
      <c r="QNX47" s="45"/>
      <c r="QNY47" s="45"/>
      <c r="QNZ47" s="45"/>
      <c r="QOA47" s="45"/>
      <c r="QOB47" s="45"/>
      <c r="QOC47" s="45"/>
      <c r="QOD47" s="45"/>
      <c r="QOE47" s="45"/>
      <c r="QOF47" s="45"/>
      <c r="QOG47" s="45"/>
      <c r="QOH47" s="45"/>
      <c r="QOI47" s="45"/>
      <c r="QOJ47" s="45"/>
      <c r="QOK47" s="45"/>
      <c r="QOL47" s="45"/>
      <c r="QOM47" s="45"/>
      <c r="QON47" s="45"/>
      <c r="QOO47" s="45"/>
      <c r="QOP47" s="45"/>
      <c r="QOQ47" s="45"/>
      <c r="QOR47" s="45"/>
      <c r="QOS47" s="45"/>
      <c r="QOT47" s="45"/>
      <c r="QOU47" s="45"/>
      <c r="QOV47" s="45"/>
      <c r="QOW47" s="45"/>
      <c r="QOX47" s="45"/>
      <c r="QOY47" s="45"/>
      <c r="QOZ47" s="45"/>
      <c r="QPA47" s="45"/>
      <c r="QPB47" s="45"/>
      <c r="QPC47" s="45"/>
      <c r="QPD47" s="45"/>
      <c r="QPE47" s="45"/>
      <c r="QPF47" s="45"/>
      <c r="QPG47" s="45"/>
      <c r="QPH47" s="45"/>
      <c r="QPI47" s="45"/>
      <c r="QPJ47" s="45"/>
      <c r="QPK47" s="45"/>
      <c r="QPL47" s="45"/>
      <c r="QPM47" s="45"/>
      <c r="QPN47" s="45"/>
      <c r="QPO47" s="45"/>
      <c r="QPP47" s="45"/>
      <c r="QPQ47" s="45"/>
      <c r="QPR47" s="45"/>
      <c r="QPS47" s="45"/>
      <c r="QPT47" s="45"/>
      <c r="QPU47" s="45"/>
      <c r="QPV47" s="45"/>
      <c r="QPW47" s="45"/>
      <c r="QPX47" s="45"/>
      <c r="QPY47" s="45"/>
      <c r="QPZ47" s="45"/>
      <c r="QQA47" s="45"/>
      <c r="QQB47" s="45"/>
      <c r="QQC47" s="45"/>
      <c r="QQD47" s="45"/>
      <c r="QQE47" s="45"/>
      <c r="QQF47" s="45"/>
      <c r="QQG47" s="45"/>
      <c r="QQH47" s="45"/>
      <c r="QQI47" s="45"/>
      <c r="QQJ47" s="45"/>
      <c r="QQK47" s="45"/>
      <c r="QQL47" s="45"/>
      <c r="QQM47" s="45"/>
      <c r="QQN47" s="45"/>
      <c r="QQO47" s="45"/>
      <c r="QQP47" s="45"/>
      <c r="QQQ47" s="45"/>
      <c r="QQR47" s="45"/>
      <c r="QQS47" s="45"/>
      <c r="QQT47" s="45"/>
      <c r="QQU47" s="45"/>
      <c r="QQV47" s="45"/>
      <c r="QQW47" s="45"/>
      <c r="QQX47" s="45"/>
      <c r="QQY47" s="45"/>
      <c r="QQZ47" s="45"/>
      <c r="QRA47" s="45"/>
      <c r="QRB47" s="45"/>
      <c r="QRC47" s="45"/>
      <c r="QRD47" s="45"/>
      <c r="QRE47" s="45"/>
      <c r="QRF47" s="45"/>
      <c r="QRG47" s="45"/>
      <c r="QRH47" s="45"/>
      <c r="QRI47" s="45"/>
      <c r="QRJ47" s="45"/>
      <c r="QRK47" s="45"/>
      <c r="QRL47" s="45"/>
      <c r="QRM47" s="45"/>
      <c r="QRN47" s="45"/>
      <c r="QRO47" s="45"/>
      <c r="QRP47" s="45"/>
      <c r="QRQ47" s="45"/>
      <c r="QRR47" s="45"/>
      <c r="QRS47" s="45"/>
      <c r="QRT47" s="45"/>
      <c r="QRU47" s="45"/>
      <c r="QRV47" s="45"/>
      <c r="QRW47" s="45"/>
      <c r="QRX47" s="45"/>
      <c r="QRY47" s="45"/>
      <c r="QRZ47" s="45"/>
      <c r="QSA47" s="45"/>
      <c r="QSB47" s="45"/>
      <c r="QSC47" s="45"/>
      <c r="QSD47" s="45"/>
      <c r="QSE47" s="45"/>
      <c r="QSF47" s="45"/>
      <c r="QSG47" s="45"/>
      <c r="QSH47" s="45"/>
      <c r="QSI47" s="45"/>
      <c r="QSJ47" s="45"/>
      <c r="QSK47" s="45"/>
      <c r="QSL47" s="45"/>
      <c r="QSM47" s="45"/>
      <c r="QSN47" s="45"/>
      <c r="QSO47" s="45"/>
      <c r="QSP47" s="45"/>
      <c r="QSQ47" s="45"/>
      <c r="QSR47" s="45"/>
      <c r="QSS47" s="45"/>
      <c r="QST47" s="45"/>
      <c r="QSU47" s="45"/>
      <c r="QSV47" s="45"/>
      <c r="QSW47" s="45"/>
      <c r="QSX47" s="45"/>
      <c r="QSY47" s="45"/>
      <c r="QSZ47" s="45"/>
      <c r="QTA47" s="45"/>
      <c r="QTB47" s="45"/>
      <c r="QTC47" s="45"/>
      <c r="QTD47" s="45"/>
      <c r="QTE47" s="45"/>
      <c r="QTF47" s="45"/>
      <c r="QTG47" s="45"/>
      <c r="QTH47" s="45"/>
      <c r="QTI47" s="45"/>
      <c r="QTJ47" s="45"/>
      <c r="QTK47" s="45"/>
      <c r="QTL47" s="45"/>
      <c r="QTM47" s="45"/>
      <c r="QTN47" s="45"/>
      <c r="QTO47" s="45"/>
      <c r="QTP47" s="45"/>
      <c r="QTQ47" s="45"/>
      <c r="QTR47" s="45"/>
      <c r="QTS47" s="45"/>
      <c r="QTT47" s="45"/>
      <c r="QTU47" s="45"/>
      <c r="QTV47" s="45"/>
      <c r="QTW47" s="45"/>
      <c r="QTX47" s="45"/>
      <c r="QTY47" s="45"/>
      <c r="QTZ47" s="45"/>
      <c r="QUA47" s="45"/>
      <c r="QUB47" s="45"/>
      <c r="QUC47" s="45"/>
      <c r="QUD47" s="45"/>
      <c r="QUE47" s="45"/>
      <c r="QUF47" s="45"/>
      <c r="QUG47" s="45"/>
      <c r="QUH47" s="45"/>
      <c r="QUI47" s="45"/>
      <c r="QUJ47" s="45"/>
      <c r="QUK47" s="45"/>
      <c r="QUL47" s="45"/>
      <c r="QUM47" s="45"/>
      <c r="QUN47" s="45"/>
      <c r="QUO47" s="45"/>
      <c r="QUP47" s="45"/>
      <c r="QUQ47" s="45"/>
      <c r="QUR47" s="45"/>
      <c r="QUS47" s="45"/>
      <c r="QUT47" s="45"/>
      <c r="QUU47" s="45"/>
      <c r="QUV47" s="45"/>
      <c r="QUW47" s="45"/>
      <c r="QUX47" s="45"/>
      <c r="QUY47" s="45"/>
      <c r="QUZ47" s="45"/>
      <c r="QVA47" s="45"/>
      <c r="QVB47" s="45"/>
      <c r="QVC47" s="45"/>
      <c r="QVD47" s="45"/>
      <c r="QVE47" s="45"/>
      <c r="QVF47" s="45"/>
      <c r="QVG47" s="45"/>
      <c r="QVH47" s="45"/>
      <c r="QVI47" s="45"/>
      <c r="QVJ47" s="45"/>
      <c r="QVK47" s="45"/>
      <c r="QVL47" s="45"/>
      <c r="QVM47" s="45"/>
      <c r="QVN47" s="45"/>
      <c r="QVO47" s="45"/>
      <c r="QVP47" s="45"/>
      <c r="QVQ47" s="45"/>
      <c r="QVR47" s="45"/>
      <c r="QVS47" s="45"/>
      <c r="QVT47" s="45"/>
      <c r="QVU47" s="45"/>
      <c r="QVV47" s="45"/>
      <c r="QVW47" s="45"/>
      <c r="QVX47" s="45"/>
      <c r="QVY47" s="45"/>
      <c r="QVZ47" s="45"/>
      <c r="QWA47" s="45"/>
      <c r="QWB47" s="45"/>
      <c r="QWC47" s="45"/>
      <c r="QWD47" s="45"/>
      <c r="QWE47" s="45"/>
      <c r="QWF47" s="45"/>
      <c r="QWG47" s="45"/>
      <c r="QWH47" s="45"/>
      <c r="QWI47" s="45"/>
      <c r="QWJ47" s="45"/>
      <c r="QWK47" s="45"/>
      <c r="QWL47" s="45"/>
      <c r="QWM47" s="45"/>
      <c r="QWN47" s="45"/>
      <c r="QWO47" s="45"/>
      <c r="QWP47" s="45"/>
      <c r="QWQ47" s="45"/>
      <c r="QWR47" s="45"/>
      <c r="QWS47" s="45"/>
      <c r="QWT47" s="45"/>
      <c r="QWU47" s="45"/>
      <c r="QWV47" s="45"/>
      <c r="QWW47" s="45"/>
      <c r="QWX47" s="45"/>
      <c r="QWY47" s="45"/>
      <c r="QWZ47" s="45"/>
      <c r="QXA47" s="45"/>
      <c r="QXB47" s="45"/>
      <c r="QXC47" s="45"/>
      <c r="QXD47" s="45"/>
      <c r="QXE47" s="45"/>
      <c r="QXF47" s="45"/>
      <c r="QXG47" s="45"/>
      <c r="QXH47" s="45"/>
      <c r="QXI47" s="45"/>
      <c r="QXJ47" s="45"/>
      <c r="QXK47" s="45"/>
      <c r="QXL47" s="45"/>
      <c r="QXM47" s="45"/>
      <c r="QXN47" s="45"/>
      <c r="QXO47" s="45"/>
      <c r="QXP47" s="45"/>
      <c r="QXQ47" s="45"/>
      <c r="QXR47" s="45"/>
      <c r="QXS47" s="45"/>
      <c r="QXT47" s="45"/>
      <c r="QXU47" s="45"/>
      <c r="QXV47" s="45"/>
      <c r="QXW47" s="45"/>
      <c r="QXX47" s="45"/>
      <c r="QXY47" s="45"/>
      <c r="QXZ47" s="45"/>
      <c r="QYA47" s="45"/>
      <c r="QYB47" s="45"/>
      <c r="QYC47" s="45"/>
      <c r="QYD47" s="45"/>
      <c r="QYE47" s="45"/>
      <c r="QYF47" s="45"/>
      <c r="QYG47" s="45"/>
      <c r="QYH47" s="45"/>
      <c r="QYI47" s="45"/>
      <c r="QYJ47" s="45"/>
      <c r="QYK47" s="45"/>
      <c r="QYL47" s="45"/>
      <c r="QYM47" s="45"/>
      <c r="QYN47" s="45"/>
      <c r="QYO47" s="45"/>
      <c r="QYP47" s="45"/>
      <c r="QYQ47" s="45"/>
      <c r="QYR47" s="45"/>
      <c r="QYS47" s="45"/>
      <c r="QYT47" s="45"/>
      <c r="QYU47" s="45"/>
      <c r="QYV47" s="45"/>
      <c r="QYW47" s="45"/>
      <c r="QYX47" s="45"/>
      <c r="QYY47" s="45"/>
      <c r="QYZ47" s="45"/>
      <c r="QZA47" s="45"/>
      <c r="QZB47" s="45"/>
      <c r="QZC47" s="45"/>
      <c r="QZD47" s="45"/>
      <c r="QZE47" s="45"/>
      <c r="QZF47" s="45"/>
      <c r="QZG47" s="45"/>
      <c r="QZH47" s="45"/>
      <c r="QZI47" s="45"/>
      <c r="QZJ47" s="45"/>
      <c r="QZK47" s="45"/>
      <c r="QZL47" s="45"/>
      <c r="QZM47" s="45"/>
      <c r="QZN47" s="45"/>
      <c r="QZO47" s="45"/>
      <c r="QZP47" s="45"/>
      <c r="QZQ47" s="45"/>
      <c r="QZR47" s="45"/>
      <c r="QZS47" s="45"/>
      <c r="QZT47" s="45"/>
      <c r="QZU47" s="45"/>
      <c r="QZV47" s="45"/>
      <c r="QZW47" s="45"/>
      <c r="QZX47" s="45"/>
      <c r="QZY47" s="45"/>
      <c r="QZZ47" s="45"/>
      <c r="RAA47" s="45"/>
      <c r="RAB47" s="45"/>
      <c r="RAC47" s="45"/>
      <c r="RAD47" s="45"/>
      <c r="RAE47" s="45"/>
      <c r="RAF47" s="45"/>
      <c r="RAG47" s="45"/>
      <c r="RAH47" s="45"/>
      <c r="RAI47" s="45"/>
      <c r="RAJ47" s="45"/>
      <c r="RAK47" s="45"/>
      <c r="RAL47" s="45"/>
      <c r="RAM47" s="45"/>
      <c r="RAN47" s="45"/>
      <c r="RAO47" s="45"/>
      <c r="RAP47" s="45"/>
      <c r="RAQ47" s="45"/>
      <c r="RAR47" s="45"/>
      <c r="RAS47" s="45"/>
      <c r="RAT47" s="45"/>
      <c r="RAU47" s="45"/>
      <c r="RAV47" s="45"/>
      <c r="RAW47" s="45"/>
      <c r="RAX47" s="45"/>
      <c r="RAY47" s="45"/>
      <c r="RAZ47" s="45"/>
      <c r="RBA47" s="45"/>
      <c r="RBB47" s="45"/>
      <c r="RBC47" s="45"/>
      <c r="RBD47" s="45"/>
      <c r="RBE47" s="45"/>
      <c r="RBF47" s="45"/>
      <c r="RBG47" s="45"/>
      <c r="RBH47" s="45"/>
      <c r="RBI47" s="45"/>
      <c r="RBJ47" s="45"/>
      <c r="RBK47" s="45"/>
      <c r="RBL47" s="45"/>
      <c r="RBM47" s="45"/>
      <c r="RBN47" s="45"/>
      <c r="RBO47" s="45"/>
      <c r="RBP47" s="45"/>
      <c r="RBQ47" s="45"/>
      <c r="RBR47" s="45"/>
      <c r="RBS47" s="45"/>
      <c r="RBT47" s="45"/>
      <c r="RBU47" s="45"/>
      <c r="RBV47" s="45"/>
      <c r="RBW47" s="45"/>
      <c r="RBX47" s="45"/>
      <c r="RBY47" s="45"/>
      <c r="RBZ47" s="45"/>
      <c r="RCA47" s="45"/>
      <c r="RCB47" s="45"/>
      <c r="RCC47" s="45"/>
      <c r="RCD47" s="45"/>
      <c r="RCE47" s="45"/>
      <c r="RCF47" s="45"/>
      <c r="RCG47" s="45"/>
      <c r="RCH47" s="45"/>
      <c r="RCI47" s="45"/>
      <c r="RCJ47" s="45"/>
      <c r="RCK47" s="45"/>
      <c r="RCL47" s="45"/>
      <c r="RCM47" s="45"/>
      <c r="RCN47" s="45"/>
      <c r="RCO47" s="45"/>
      <c r="RCP47" s="45"/>
      <c r="RCQ47" s="45"/>
      <c r="RCR47" s="45"/>
      <c r="RCS47" s="45"/>
      <c r="RCT47" s="45"/>
      <c r="RCU47" s="45"/>
      <c r="RCV47" s="45"/>
      <c r="RCW47" s="45"/>
      <c r="RCX47" s="45"/>
      <c r="RCY47" s="45"/>
      <c r="RCZ47" s="45"/>
      <c r="RDA47" s="45"/>
      <c r="RDB47" s="45"/>
      <c r="RDC47" s="45"/>
      <c r="RDD47" s="45"/>
      <c r="RDE47" s="45"/>
      <c r="RDF47" s="45"/>
      <c r="RDG47" s="45"/>
      <c r="RDH47" s="45"/>
      <c r="RDI47" s="45"/>
      <c r="RDJ47" s="45"/>
      <c r="RDK47" s="45"/>
      <c r="RDL47" s="45"/>
      <c r="RDM47" s="45"/>
      <c r="RDN47" s="45"/>
      <c r="RDO47" s="45"/>
      <c r="RDP47" s="45"/>
      <c r="RDQ47" s="45"/>
      <c r="RDR47" s="45"/>
      <c r="RDS47" s="45"/>
      <c r="RDT47" s="45"/>
      <c r="RDU47" s="45"/>
      <c r="RDV47" s="45"/>
      <c r="RDW47" s="45"/>
      <c r="RDX47" s="45"/>
      <c r="RDY47" s="45"/>
      <c r="RDZ47" s="45"/>
      <c r="REA47" s="45"/>
      <c r="REB47" s="45"/>
      <c r="REC47" s="45"/>
      <c r="RED47" s="45"/>
      <c r="REE47" s="45"/>
      <c r="REF47" s="45"/>
      <c r="REG47" s="45"/>
      <c r="REH47" s="45"/>
      <c r="REI47" s="45"/>
      <c r="REJ47" s="45"/>
      <c r="REK47" s="45"/>
      <c r="REL47" s="45"/>
      <c r="REM47" s="45"/>
      <c r="REN47" s="45"/>
      <c r="REO47" s="45"/>
      <c r="REP47" s="45"/>
      <c r="REQ47" s="45"/>
      <c r="RER47" s="45"/>
      <c r="RES47" s="45"/>
      <c r="RET47" s="45"/>
      <c r="REU47" s="45"/>
      <c r="REV47" s="45"/>
      <c r="REW47" s="45"/>
      <c r="REX47" s="45"/>
      <c r="REY47" s="45"/>
      <c r="REZ47" s="45"/>
      <c r="RFA47" s="45"/>
      <c r="RFB47" s="45"/>
      <c r="RFC47" s="45"/>
      <c r="RFD47" s="45"/>
      <c r="RFE47" s="45"/>
      <c r="RFF47" s="45"/>
      <c r="RFG47" s="45"/>
      <c r="RFH47" s="45"/>
      <c r="RFI47" s="45"/>
      <c r="RFJ47" s="45"/>
      <c r="RFK47" s="45"/>
      <c r="RFL47" s="45"/>
      <c r="RFM47" s="45"/>
      <c r="RFN47" s="45"/>
      <c r="RFO47" s="45"/>
      <c r="RFP47" s="45"/>
      <c r="RFQ47" s="45"/>
      <c r="RFR47" s="45"/>
      <c r="RFS47" s="45"/>
      <c r="RFT47" s="45"/>
      <c r="RFU47" s="45"/>
      <c r="RFV47" s="45"/>
      <c r="RFW47" s="45"/>
      <c r="RFX47" s="45"/>
      <c r="RFY47" s="45"/>
      <c r="RFZ47" s="45"/>
      <c r="RGA47" s="45"/>
      <c r="RGB47" s="45"/>
      <c r="RGC47" s="45"/>
      <c r="RGD47" s="45"/>
      <c r="RGE47" s="45"/>
      <c r="RGF47" s="45"/>
      <c r="RGG47" s="45"/>
      <c r="RGH47" s="45"/>
      <c r="RGI47" s="45"/>
      <c r="RGJ47" s="45"/>
      <c r="RGK47" s="45"/>
      <c r="RGL47" s="45"/>
      <c r="RGM47" s="45"/>
      <c r="RGN47" s="45"/>
      <c r="RGO47" s="45"/>
      <c r="RGP47" s="45"/>
      <c r="RGQ47" s="45"/>
      <c r="RGR47" s="45"/>
      <c r="RGS47" s="45"/>
      <c r="RGT47" s="45"/>
      <c r="RGU47" s="45"/>
      <c r="RGV47" s="45"/>
      <c r="RGW47" s="45"/>
      <c r="RGX47" s="45"/>
      <c r="RGY47" s="45"/>
      <c r="RGZ47" s="45"/>
      <c r="RHA47" s="45"/>
      <c r="RHB47" s="45"/>
      <c r="RHC47" s="45"/>
      <c r="RHD47" s="45"/>
      <c r="RHE47" s="45"/>
      <c r="RHF47" s="45"/>
      <c r="RHG47" s="45"/>
      <c r="RHH47" s="45"/>
      <c r="RHI47" s="45"/>
      <c r="RHJ47" s="45"/>
      <c r="RHK47" s="45"/>
      <c r="RHL47" s="45"/>
      <c r="RHM47" s="45"/>
      <c r="RHN47" s="45"/>
      <c r="RHO47" s="45"/>
      <c r="RHP47" s="45"/>
      <c r="RHQ47" s="45"/>
      <c r="RHR47" s="45"/>
      <c r="RHS47" s="45"/>
      <c r="RHT47" s="45"/>
      <c r="RHU47" s="45"/>
      <c r="RHV47" s="45"/>
      <c r="RHW47" s="45"/>
      <c r="RHX47" s="45"/>
      <c r="RHY47" s="45"/>
      <c r="RHZ47" s="45"/>
      <c r="RIA47" s="45"/>
      <c r="RIB47" s="45"/>
      <c r="RIC47" s="45"/>
      <c r="RID47" s="45"/>
      <c r="RIE47" s="45"/>
      <c r="RIF47" s="45"/>
      <c r="RIG47" s="45"/>
      <c r="RIH47" s="45"/>
      <c r="RII47" s="45"/>
      <c r="RIJ47" s="45"/>
      <c r="RIK47" s="45"/>
      <c r="RIL47" s="45"/>
      <c r="RIM47" s="45"/>
      <c r="RIN47" s="45"/>
      <c r="RIO47" s="45"/>
      <c r="RIP47" s="45"/>
      <c r="RIQ47" s="45"/>
      <c r="RIR47" s="45"/>
      <c r="RIS47" s="45"/>
      <c r="RIT47" s="45"/>
      <c r="RIU47" s="45"/>
      <c r="RIV47" s="45"/>
      <c r="RIW47" s="45"/>
      <c r="RIX47" s="45"/>
      <c r="RIY47" s="45"/>
      <c r="RIZ47" s="45"/>
      <c r="RJA47" s="45"/>
      <c r="RJB47" s="45"/>
      <c r="RJC47" s="45"/>
      <c r="RJD47" s="45"/>
      <c r="RJE47" s="45"/>
      <c r="RJF47" s="45"/>
      <c r="RJG47" s="45"/>
      <c r="RJH47" s="45"/>
      <c r="RJI47" s="45"/>
      <c r="RJJ47" s="45"/>
      <c r="RJK47" s="45"/>
      <c r="RJL47" s="45"/>
      <c r="RJM47" s="45"/>
      <c r="RJN47" s="45"/>
      <c r="RJO47" s="45"/>
      <c r="RJP47" s="45"/>
      <c r="RJQ47" s="45"/>
      <c r="RJR47" s="45"/>
      <c r="RJS47" s="45"/>
      <c r="RJT47" s="45"/>
      <c r="RJU47" s="45"/>
      <c r="RJV47" s="45"/>
      <c r="RJW47" s="45"/>
      <c r="RJX47" s="45"/>
      <c r="RJY47" s="45"/>
      <c r="RJZ47" s="45"/>
      <c r="RKA47" s="45"/>
      <c r="RKB47" s="45"/>
      <c r="RKC47" s="45"/>
      <c r="RKD47" s="45"/>
      <c r="RKE47" s="45"/>
      <c r="RKF47" s="45"/>
      <c r="RKG47" s="45"/>
      <c r="RKH47" s="45"/>
      <c r="RKI47" s="45"/>
      <c r="RKJ47" s="45"/>
      <c r="RKK47" s="45"/>
      <c r="RKL47" s="45"/>
      <c r="RKM47" s="45"/>
      <c r="RKN47" s="45"/>
      <c r="RKO47" s="45"/>
      <c r="RKP47" s="45"/>
      <c r="RKQ47" s="45"/>
      <c r="RKR47" s="45"/>
      <c r="RKS47" s="45"/>
      <c r="RKT47" s="45"/>
      <c r="RKU47" s="45"/>
      <c r="RKV47" s="45"/>
      <c r="RKW47" s="45"/>
      <c r="RKX47" s="45"/>
      <c r="RKY47" s="45"/>
      <c r="RKZ47" s="45"/>
      <c r="RLA47" s="45"/>
      <c r="RLB47" s="45"/>
      <c r="RLC47" s="45"/>
      <c r="RLD47" s="45"/>
      <c r="RLE47" s="45"/>
      <c r="RLF47" s="45"/>
      <c r="RLG47" s="45"/>
      <c r="RLH47" s="45"/>
      <c r="RLI47" s="45"/>
      <c r="RLJ47" s="45"/>
      <c r="RLK47" s="45"/>
      <c r="RLL47" s="45"/>
      <c r="RLM47" s="45"/>
      <c r="RLN47" s="45"/>
      <c r="RLO47" s="45"/>
      <c r="RLP47" s="45"/>
      <c r="RLQ47" s="45"/>
      <c r="RLR47" s="45"/>
      <c r="RLS47" s="45"/>
      <c r="RLT47" s="45"/>
      <c r="RLU47" s="45"/>
      <c r="RLV47" s="45"/>
      <c r="RLW47" s="45"/>
      <c r="RLX47" s="45"/>
      <c r="RLY47" s="45"/>
      <c r="RLZ47" s="45"/>
      <c r="RMA47" s="45"/>
      <c r="RMB47" s="45"/>
      <c r="RMC47" s="45"/>
      <c r="RMD47" s="45"/>
      <c r="RME47" s="45"/>
      <c r="RMF47" s="45"/>
      <c r="RMG47" s="45"/>
      <c r="RMH47" s="45"/>
      <c r="RMI47" s="45"/>
      <c r="RMJ47" s="45"/>
      <c r="RMK47" s="45"/>
      <c r="RML47" s="45"/>
      <c r="RMM47" s="45"/>
      <c r="RMN47" s="45"/>
      <c r="RMO47" s="45"/>
      <c r="RMP47" s="45"/>
      <c r="RMQ47" s="45"/>
      <c r="RMR47" s="45"/>
      <c r="RMS47" s="45"/>
      <c r="RMT47" s="45"/>
      <c r="RMU47" s="45"/>
      <c r="RMV47" s="45"/>
      <c r="RMW47" s="45"/>
      <c r="RMX47" s="45"/>
      <c r="RMY47" s="45"/>
      <c r="RMZ47" s="45"/>
      <c r="RNA47" s="45"/>
      <c r="RNB47" s="45"/>
      <c r="RNC47" s="45"/>
      <c r="RND47" s="45"/>
      <c r="RNE47" s="45"/>
      <c r="RNF47" s="45"/>
      <c r="RNG47" s="45"/>
      <c r="RNH47" s="45"/>
      <c r="RNI47" s="45"/>
      <c r="RNJ47" s="45"/>
      <c r="RNK47" s="45"/>
      <c r="RNL47" s="45"/>
      <c r="RNM47" s="45"/>
      <c r="RNN47" s="45"/>
      <c r="RNO47" s="45"/>
      <c r="RNP47" s="45"/>
      <c r="RNQ47" s="45"/>
      <c r="RNR47" s="45"/>
      <c r="RNS47" s="45"/>
      <c r="RNT47" s="45"/>
      <c r="RNU47" s="45"/>
      <c r="RNV47" s="45"/>
      <c r="RNW47" s="45"/>
      <c r="RNX47" s="45"/>
      <c r="RNY47" s="45"/>
      <c r="RNZ47" s="45"/>
      <c r="ROA47" s="45"/>
      <c r="ROB47" s="45"/>
      <c r="ROC47" s="45"/>
      <c r="ROD47" s="45"/>
      <c r="ROE47" s="45"/>
      <c r="ROF47" s="45"/>
      <c r="ROG47" s="45"/>
      <c r="ROH47" s="45"/>
      <c r="ROI47" s="45"/>
      <c r="ROJ47" s="45"/>
      <c r="ROK47" s="45"/>
      <c r="ROL47" s="45"/>
      <c r="ROM47" s="45"/>
      <c r="RON47" s="45"/>
      <c r="ROO47" s="45"/>
      <c r="ROP47" s="45"/>
      <c r="ROQ47" s="45"/>
      <c r="ROR47" s="45"/>
      <c r="ROS47" s="45"/>
      <c r="ROT47" s="45"/>
      <c r="ROU47" s="45"/>
      <c r="ROV47" s="45"/>
      <c r="ROW47" s="45"/>
      <c r="ROX47" s="45"/>
      <c r="ROY47" s="45"/>
      <c r="ROZ47" s="45"/>
      <c r="RPA47" s="45"/>
      <c r="RPB47" s="45"/>
      <c r="RPC47" s="45"/>
      <c r="RPD47" s="45"/>
      <c r="RPE47" s="45"/>
      <c r="RPF47" s="45"/>
      <c r="RPG47" s="45"/>
      <c r="RPH47" s="45"/>
      <c r="RPI47" s="45"/>
      <c r="RPJ47" s="45"/>
      <c r="RPK47" s="45"/>
      <c r="RPL47" s="45"/>
      <c r="RPM47" s="45"/>
      <c r="RPN47" s="45"/>
      <c r="RPO47" s="45"/>
      <c r="RPP47" s="45"/>
      <c r="RPQ47" s="45"/>
      <c r="RPR47" s="45"/>
      <c r="RPS47" s="45"/>
      <c r="RPT47" s="45"/>
      <c r="RPU47" s="45"/>
      <c r="RPV47" s="45"/>
      <c r="RPW47" s="45"/>
      <c r="RPX47" s="45"/>
      <c r="RPY47" s="45"/>
      <c r="RPZ47" s="45"/>
      <c r="RQA47" s="45"/>
      <c r="RQB47" s="45"/>
      <c r="RQC47" s="45"/>
      <c r="RQD47" s="45"/>
      <c r="RQE47" s="45"/>
      <c r="RQF47" s="45"/>
      <c r="RQG47" s="45"/>
      <c r="RQH47" s="45"/>
      <c r="RQI47" s="45"/>
      <c r="RQJ47" s="45"/>
      <c r="RQK47" s="45"/>
      <c r="RQL47" s="45"/>
      <c r="RQM47" s="45"/>
      <c r="RQN47" s="45"/>
      <c r="RQO47" s="45"/>
      <c r="RQP47" s="45"/>
      <c r="RQQ47" s="45"/>
      <c r="RQR47" s="45"/>
      <c r="RQS47" s="45"/>
      <c r="RQT47" s="45"/>
      <c r="RQU47" s="45"/>
      <c r="RQV47" s="45"/>
      <c r="RQW47" s="45"/>
      <c r="RQX47" s="45"/>
      <c r="RQY47" s="45"/>
      <c r="RQZ47" s="45"/>
      <c r="RRA47" s="45"/>
      <c r="RRB47" s="45"/>
      <c r="RRC47" s="45"/>
      <c r="RRD47" s="45"/>
      <c r="RRE47" s="45"/>
      <c r="RRF47" s="45"/>
      <c r="RRG47" s="45"/>
      <c r="RRH47" s="45"/>
      <c r="RRI47" s="45"/>
      <c r="RRJ47" s="45"/>
      <c r="RRK47" s="45"/>
      <c r="RRL47" s="45"/>
      <c r="RRM47" s="45"/>
      <c r="RRN47" s="45"/>
      <c r="RRO47" s="45"/>
      <c r="RRP47" s="45"/>
      <c r="RRQ47" s="45"/>
      <c r="RRR47" s="45"/>
      <c r="RRS47" s="45"/>
      <c r="RRT47" s="45"/>
      <c r="RRU47" s="45"/>
      <c r="RRV47" s="45"/>
      <c r="RRW47" s="45"/>
      <c r="RRX47" s="45"/>
      <c r="RRY47" s="45"/>
      <c r="RRZ47" s="45"/>
      <c r="RSA47" s="45"/>
      <c r="RSB47" s="45"/>
      <c r="RSC47" s="45"/>
      <c r="RSD47" s="45"/>
      <c r="RSE47" s="45"/>
      <c r="RSF47" s="45"/>
      <c r="RSG47" s="45"/>
      <c r="RSH47" s="45"/>
      <c r="RSI47" s="45"/>
      <c r="RSJ47" s="45"/>
      <c r="RSK47" s="45"/>
      <c r="RSL47" s="45"/>
      <c r="RSM47" s="45"/>
      <c r="RSN47" s="45"/>
      <c r="RSO47" s="45"/>
      <c r="RSP47" s="45"/>
      <c r="RSQ47" s="45"/>
      <c r="RSR47" s="45"/>
      <c r="RSS47" s="45"/>
      <c r="RST47" s="45"/>
      <c r="RSU47" s="45"/>
      <c r="RSV47" s="45"/>
      <c r="RSW47" s="45"/>
      <c r="RSX47" s="45"/>
      <c r="RSY47" s="45"/>
      <c r="RSZ47" s="45"/>
      <c r="RTA47" s="45"/>
      <c r="RTB47" s="45"/>
      <c r="RTC47" s="45"/>
      <c r="RTD47" s="45"/>
      <c r="RTE47" s="45"/>
      <c r="RTF47" s="45"/>
      <c r="RTG47" s="45"/>
      <c r="RTH47" s="45"/>
      <c r="RTI47" s="45"/>
      <c r="RTJ47" s="45"/>
      <c r="RTK47" s="45"/>
      <c r="RTL47" s="45"/>
      <c r="RTM47" s="45"/>
      <c r="RTN47" s="45"/>
      <c r="RTO47" s="45"/>
      <c r="RTP47" s="45"/>
      <c r="RTQ47" s="45"/>
      <c r="RTR47" s="45"/>
      <c r="RTS47" s="45"/>
      <c r="RTT47" s="45"/>
      <c r="RTU47" s="45"/>
      <c r="RTV47" s="45"/>
      <c r="RTW47" s="45"/>
      <c r="RTX47" s="45"/>
      <c r="RTY47" s="45"/>
      <c r="RTZ47" s="45"/>
      <c r="RUA47" s="45"/>
      <c r="RUB47" s="45"/>
      <c r="RUC47" s="45"/>
      <c r="RUD47" s="45"/>
      <c r="RUE47" s="45"/>
      <c r="RUF47" s="45"/>
      <c r="RUG47" s="45"/>
      <c r="RUH47" s="45"/>
      <c r="RUI47" s="45"/>
      <c r="RUJ47" s="45"/>
      <c r="RUK47" s="45"/>
      <c r="RUL47" s="45"/>
      <c r="RUM47" s="45"/>
      <c r="RUN47" s="45"/>
      <c r="RUO47" s="45"/>
      <c r="RUP47" s="45"/>
      <c r="RUQ47" s="45"/>
      <c r="RUR47" s="45"/>
      <c r="RUS47" s="45"/>
      <c r="RUT47" s="45"/>
      <c r="RUU47" s="45"/>
      <c r="RUV47" s="45"/>
      <c r="RUW47" s="45"/>
      <c r="RUX47" s="45"/>
      <c r="RUY47" s="45"/>
      <c r="RUZ47" s="45"/>
      <c r="RVA47" s="45"/>
      <c r="RVB47" s="45"/>
      <c r="RVC47" s="45"/>
      <c r="RVD47" s="45"/>
      <c r="RVE47" s="45"/>
      <c r="RVF47" s="45"/>
      <c r="RVG47" s="45"/>
      <c r="RVH47" s="45"/>
      <c r="RVI47" s="45"/>
      <c r="RVJ47" s="45"/>
      <c r="RVK47" s="45"/>
      <c r="RVL47" s="45"/>
      <c r="RVM47" s="45"/>
      <c r="RVN47" s="45"/>
      <c r="RVO47" s="45"/>
      <c r="RVP47" s="45"/>
      <c r="RVQ47" s="45"/>
      <c r="RVR47" s="45"/>
      <c r="RVS47" s="45"/>
      <c r="RVT47" s="45"/>
      <c r="RVU47" s="45"/>
      <c r="RVV47" s="45"/>
      <c r="RVW47" s="45"/>
      <c r="RVX47" s="45"/>
      <c r="RVY47" s="45"/>
      <c r="RVZ47" s="45"/>
      <c r="RWA47" s="45"/>
      <c r="RWB47" s="45"/>
      <c r="RWC47" s="45"/>
      <c r="RWD47" s="45"/>
      <c r="RWE47" s="45"/>
      <c r="RWF47" s="45"/>
      <c r="RWG47" s="45"/>
      <c r="RWH47" s="45"/>
      <c r="RWI47" s="45"/>
      <c r="RWJ47" s="45"/>
      <c r="RWK47" s="45"/>
      <c r="RWL47" s="45"/>
      <c r="RWM47" s="45"/>
      <c r="RWN47" s="45"/>
      <c r="RWO47" s="45"/>
      <c r="RWP47" s="45"/>
      <c r="RWQ47" s="45"/>
      <c r="RWR47" s="45"/>
      <c r="RWS47" s="45"/>
      <c r="RWT47" s="45"/>
      <c r="RWU47" s="45"/>
      <c r="RWV47" s="45"/>
      <c r="RWW47" s="45"/>
      <c r="RWX47" s="45"/>
      <c r="RWY47" s="45"/>
      <c r="RWZ47" s="45"/>
      <c r="RXA47" s="45"/>
      <c r="RXB47" s="45"/>
      <c r="RXC47" s="45"/>
      <c r="RXD47" s="45"/>
      <c r="RXE47" s="45"/>
      <c r="RXF47" s="45"/>
      <c r="RXG47" s="45"/>
      <c r="RXH47" s="45"/>
      <c r="RXI47" s="45"/>
      <c r="RXJ47" s="45"/>
      <c r="RXK47" s="45"/>
      <c r="RXL47" s="45"/>
      <c r="RXM47" s="45"/>
      <c r="RXN47" s="45"/>
      <c r="RXO47" s="45"/>
      <c r="RXP47" s="45"/>
      <c r="RXQ47" s="45"/>
      <c r="RXR47" s="45"/>
      <c r="RXS47" s="45"/>
      <c r="RXT47" s="45"/>
      <c r="RXU47" s="45"/>
      <c r="RXV47" s="45"/>
      <c r="RXW47" s="45"/>
      <c r="RXX47" s="45"/>
      <c r="RXY47" s="45"/>
      <c r="RXZ47" s="45"/>
      <c r="RYA47" s="45"/>
      <c r="RYB47" s="45"/>
      <c r="RYC47" s="45"/>
      <c r="RYD47" s="45"/>
      <c r="RYE47" s="45"/>
      <c r="RYF47" s="45"/>
      <c r="RYG47" s="45"/>
      <c r="RYH47" s="45"/>
      <c r="RYI47" s="45"/>
      <c r="RYJ47" s="45"/>
      <c r="RYK47" s="45"/>
      <c r="RYL47" s="45"/>
      <c r="RYM47" s="45"/>
      <c r="RYN47" s="45"/>
      <c r="RYO47" s="45"/>
      <c r="RYP47" s="45"/>
      <c r="RYQ47" s="45"/>
      <c r="RYR47" s="45"/>
      <c r="RYS47" s="45"/>
      <c r="RYT47" s="45"/>
      <c r="RYU47" s="45"/>
      <c r="RYV47" s="45"/>
      <c r="RYW47" s="45"/>
      <c r="RYX47" s="45"/>
      <c r="RYY47" s="45"/>
      <c r="RYZ47" s="45"/>
      <c r="RZA47" s="45"/>
      <c r="RZB47" s="45"/>
      <c r="RZC47" s="45"/>
      <c r="RZD47" s="45"/>
      <c r="RZE47" s="45"/>
      <c r="RZF47" s="45"/>
      <c r="RZG47" s="45"/>
      <c r="RZH47" s="45"/>
      <c r="RZI47" s="45"/>
      <c r="RZJ47" s="45"/>
      <c r="RZK47" s="45"/>
      <c r="RZL47" s="45"/>
      <c r="RZM47" s="45"/>
      <c r="RZN47" s="45"/>
      <c r="RZO47" s="45"/>
      <c r="RZP47" s="45"/>
      <c r="RZQ47" s="45"/>
      <c r="RZR47" s="45"/>
      <c r="RZS47" s="45"/>
      <c r="RZT47" s="45"/>
      <c r="RZU47" s="45"/>
      <c r="RZV47" s="45"/>
      <c r="RZW47" s="45"/>
      <c r="RZX47" s="45"/>
      <c r="RZY47" s="45"/>
      <c r="RZZ47" s="45"/>
      <c r="SAA47" s="45"/>
      <c r="SAB47" s="45"/>
      <c r="SAC47" s="45"/>
      <c r="SAD47" s="45"/>
      <c r="SAE47" s="45"/>
      <c r="SAF47" s="45"/>
      <c r="SAG47" s="45"/>
      <c r="SAH47" s="45"/>
      <c r="SAI47" s="45"/>
      <c r="SAJ47" s="45"/>
      <c r="SAK47" s="45"/>
      <c r="SAL47" s="45"/>
      <c r="SAM47" s="45"/>
      <c r="SAN47" s="45"/>
      <c r="SAO47" s="45"/>
      <c r="SAP47" s="45"/>
      <c r="SAQ47" s="45"/>
      <c r="SAR47" s="45"/>
      <c r="SAS47" s="45"/>
      <c r="SAT47" s="45"/>
      <c r="SAU47" s="45"/>
      <c r="SAV47" s="45"/>
      <c r="SAW47" s="45"/>
      <c r="SAX47" s="45"/>
      <c r="SAY47" s="45"/>
      <c r="SAZ47" s="45"/>
      <c r="SBA47" s="45"/>
      <c r="SBB47" s="45"/>
      <c r="SBC47" s="45"/>
      <c r="SBD47" s="45"/>
      <c r="SBE47" s="45"/>
      <c r="SBF47" s="45"/>
      <c r="SBG47" s="45"/>
      <c r="SBH47" s="45"/>
      <c r="SBI47" s="45"/>
      <c r="SBJ47" s="45"/>
      <c r="SBK47" s="45"/>
      <c r="SBL47" s="45"/>
      <c r="SBM47" s="45"/>
      <c r="SBN47" s="45"/>
      <c r="SBO47" s="45"/>
      <c r="SBP47" s="45"/>
      <c r="SBQ47" s="45"/>
      <c r="SBR47" s="45"/>
      <c r="SBS47" s="45"/>
      <c r="SBT47" s="45"/>
      <c r="SBU47" s="45"/>
      <c r="SBV47" s="45"/>
      <c r="SBW47" s="45"/>
      <c r="SBX47" s="45"/>
      <c r="SBY47" s="45"/>
      <c r="SBZ47" s="45"/>
      <c r="SCA47" s="45"/>
      <c r="SCB47" s="45"/>
      <c r="SCC47" s="45"/>
      <c r="SCD47" s="45"/>
      <c r="SCE47" s="45"/>
      <c r="SCF47" s="45"/>
      <c r="SCG47" s="45"/>
      <c r="SCH47" s="45"/>
      <c r="SCI47" s="45"/>
      <c r="SCJ47" s="45"/>
      <c r="SCK47" s="45"/>
      <c r="SCL47" s="45"/>
      <c r="SCM47" s="45"/>
      <c r="SCN47" s="45"/>
      <c r="SCO47" s="45"/>
      <c r="SCP47" s="45"/>
      <c r="SCQ47" s="45"/>
      <c r="SCR47" s="45"/>
      <c r="SCS47" s="45"/>
      <c r="SCT47" s="45"/>
      <c r="SCU47" s="45"/>
      <c r="SCV47" s="45"/>
      <c r="SCW47" s="45"/>
      <c r="SCX47" s="45"/>
      <c r="SCY47" s="45"/>
      <c r="SCZ47" s="45"/>
      <c r="SDA47" s="45"/>
      <c r="SDB47" s="45"/>
      <c r="SDC47" s="45"/>
      <c r="SDD47" s="45"/>
      <c r="SDE47" s="45"/>
      <c r="SDF47" s="45"/>
      <c r="SDG47" s="45"/>
      <c r="SDH47" s="45"/>
      <c r="SDI47" s="45"/>
      <c r="SDJ47" s="45"/>
      <c r="SDK47" s="45"/>
      <c r="SDL47" s="45"/>
      <c r="SDM47" s="45"/>
      <c r="SDN47" s="45"/>
      <c r="SDO47" s="45"/>
      <c r="SDP47" s="45"/>
      <c r="SDQ47" s="45"/>
      <c r="SDR47" s="45"/>
      <c r="SDS47" s="45"/>
      <c r="SDT47" s="45"/>
      <c r="SDU47" s="45"/>
      <c r="SDV47" s="45"/>
      <c r="SDW47" s="45"/>
      <c r="SDX47" s="45"/>
      <c r="SDY47" s="45"/>
      <c r="SDZ47" s="45"/>
      <c r="SEA47" s="45"/>
      <c r="SEB47" s="45"/>
      <c r="SEC47" s="45"/>
      <c r="SED47" s="45"/>
      <c r="SEE47" s="45"/>
      <c r="SEF47" s="45"/>
      <c r="SEG47" s="45"/>
      <c r="SEH47" s="45"/>
      <c r="SEI47" s="45"/>
      <c r="SEJ47" s="45"/>
      <c r="SEK47" s="45"/>
      <c r="SEL47" s="45"/>
      <c r="SEM47" s="45"/>
      <c r="SEN47" s="45"/>
      <c r="SEO47" s="45"/>
      <c r="SEP47" s="45"/>
      <c r="SEQ47" s="45"/>
      <c r="SER47" s="45"/>
      <c r="SES47" s="45"/>
      <c r="SET47" s="45"/>
      <c r="SEU47" s="45"/>
      <c r="SEV47" s="45"/>
      <c r="SEW47" s="45"/>
      <c r="SEX47" s="45"/>
      <c r="SEY47" s="45"/>
      <c r="SEZ47" s="45"/>
      <c r="SFA47" s="45"/>
      <c r="SFB47" s="45"/>
      <c r="SFC47" s="45"/>
      <c r="SFD47" s="45"/>
      <c r="SFE47" s="45"/>
      <c r="SFF47" s="45"/>
      <c r="SFG47" s="45"/>
      <c r="SFH47" s="45"/>
      <c r="SFI47" s="45"/>
      <c r="SFJ47" s="45"/>
      <c r="SFK47" s="45"/>
      <c r="SFL47" s="45"/>
      <c r="SFM47" s="45"/>
      <c r="SFN47" s="45"/>
      <c r="SFO47" s="45"/>
      <c r="SFP47" s="45"/>
      <c r="SFQ47" s="45"/>
      <c r="SFR47" s="45"/>
      <c r="SFS47" s="45"/>
      <c r="SFT47" s="45"/>
      <c r="SFU47" s="45"/>
      <c r="SFV47" s="45"/>
      <c r="SFW47" s="45"/>
      <c r="SFX47" s="45"/>
      <c r="SFY47" s="45"/>
      <c r="SFZ47" s="45"/>
      <c r="SGA47" s="45"/>
      <c r="SGB47" s="45"/>
      <c r="SGC47" s="45"/>
      <c r="SGD47" s="45"/>
      <c r="SGE47" s="45"/>
      <c r="SGF47" s="45"/>
      <c r="SGG47" s="45"/>
      <c r="SGH47" s="45"/>
      <c r="SGI47" s="45"/>
      <c r="SGJ47" s="45"/>
      <c r="SGK47" s="45"/>
      <c r="SGL47" s="45"/>
      <c r="SGM47" s="45"/>
      <c r="SGN47" s="45"/>
      <c r="SGO47" s="45"/>
      <c r="SGP47" s="45"/>
      <c r="SGQ47" s="45"/>
      <c r="SGR47" s="45"/>
      <c r="SGS47" s="45"/>
      <c r="SGT47" s="45"/>
      <c r="SGU47" s="45"/>
      <c r="SGV47" s="45"/>
      <c r="SGW47" s="45"/>
      <c r="SGX47" s="45"/>
      <c r="SGY47" s="45"/>
      <c r="SGZ47" s="45"/>
      <c r="SHA47" s="45"/>
      <c r="SHB47" s="45"/>
      <c r="SHC47" s="45"/>
      <c r="SHD47" s="45"/>
      <c r="SHE47" s="45"/>
      <c r="SHF47" s="45"/>
      <c r="SHG47" s="45"/>
      <c r="SHH47" s="45"/>
      <c r="SHI47" s="45"/>
      <c r="SHJ47" s="45"/>
      <c r="SHK47" s="45"/>
      <c r="SHL47" s="45"/>
      <c r="SHM47" s="45"/>
      <c r="SHN47" s="45"/>
      <c r="SHO47" s="45"/>
      <c r="SHP47" s="45"/>
      <c r="SHQ47" s="45"/>
      <c r="SHR47" s="45"/>
      <c r="SHS47" s="45"/>
      <c r="SHT47" s="45"/>
      <c r="SHU47" s="45"/>
      <c r="SHV47" s="45"/>
      <c r="SHW47" s="45"/>
      <c r="SHX47" s="45"/>
      <c r="SHY47" s="45"/>
      <c r="SHZ47" s="45"/>
      <c r="SIA47" s="45"/>
      <c r="SIB47" s="45"/>
      <c r="SIC47" s="45"/>
      <c r="SID47" s="45"/>
      <c r="SIE47" s="45"/>
      <c r="SIF47" s="45"/>
      <c r="SIG47" s="45"/>
      <c r="SIH47" s="45"/>
      <c r="SII47" s="45"/>
      <c r="SIJ47" s="45"/>
      <c r="SIK47" s="45"/>
      <c r="SIL47" s="45"/>
      <c r="SIM47" s="45"/>
      <c r="SIN47" s="45"/>
      <c r="SIO47" s="45"/>
      <c r="SIP47" s="45"/>
      <c r="SIQ47" s="45"/>
      <c r="SIR47" s="45"/>
      <c r="SIS47" s="45"/>
      <c r="SIT47" s="45"/>
      <c r="SIU47" s="45"/>
      <c r="SIV47" s="45"/>
      <c r="SIW47" s="45"/>
      <c r="SIX47" s="45"/>
      <c r="SIY47" s="45"/>
      <c r="SIZ47" s="45"/>
      <c r="SJA47" s="45"/>
      <c r="SJB47" s="45"/>
      <c r="SJC47" s="45"/>
      <c r="SJD47" s="45"/>
      <c r="SJE47" s="45"/>
      <c r="SJF47" s="45"/>
      <c r="SJG47" s="45"/>
      <c r="SJH47" s="45"/>
      <c r="SJI47" s="45"/>
      <c r="SJJ47" s="45"/>
      <c r="SJK47" s="45"/>
      <c r="SJL47" s="45"/>
      <c r="SJM47" s="45"/>
      <c r="SJN47" s="45"/>
      <c r="SJO47" s="45"/>
      <c r="SJP47" s="45"/>
      <c r="SJQ47" s="45"/>
      <c r="SJR47" s="45"/>
      <c r="SJS47" s="45"/>
      <c r="SJT47" s="45"/>
      <c r="SJU47" s="45"/>
      <c r="SJV47" s="45"/>
      <c r="SJW47" s="45"/>
      <c r="SJX47" s="45"/>
      <c r="SJY47" s="45"/>
      <c r="SJZ47" s="45"/>
      <c r="SKA47" s="45"/>
      <c r="SKB47" s="45"/>
      <c r="SKC47" s="45"/>
      <c r="SKD47" s="45"/>
      <c r="SKE47" s="45"/>
      <c r="SKF47" s="45"/>
      <c r="SKG47" s="45"/>
      <c r="SKH47" s="45"/>
      <c r="SKI47" s="45"/>
      <c r="SKJ47" s="45"/>
      <c r="SKK47" s="45"/>
      <c r="SKL47" s="45"/>
      <c r="SKM47" s="45"/>
      <c r="SKN47" s="45"/>
      <c r="SKO47" s="45"/>
      <c r="SKP47" s="45"/>
      <c r="SKQ47" s="45"/>
      <c r="SKR47" s="45"/>
      <c r="SKS47" s="45"/>
      <c r="SKT47" s="45"/>
      <c r="SKU47" s="45"/>
      <c r="SKV47" s="45"/>
      <c r="SKW47" s="45"/>
      <c r="SKX47" s="45"/>
      <c r="SKY47" s="45"/>
      <c r="SKZ47" s="45"/>
      <c r="SLA47" s="45"/>
      <c r="SLB47" s="45"/>
      <c r="SLC47" s="45"/>
      <c r="SLD47" s="45"/>
      <c r="SLE47" s="45"/>
      <c r="SLF47" s="45"/>
      <c r="SLG47" s="45"/>
      <c r="SLH47" s="45"/>
      <c r="SLI47" s="45"/>
      <c r="SLJ47" s="45"/>
      <c r="SLK47" s="45"/>
      <c r="SLL47" s="45"/>
      <c r="SLM47" s="45"/>
      <c r="SLN47" s="45"/>
      <c r="SLO47" s="45"/>
      <c r="SLP47" s="45"/>
      <c r="SLQ47" s="45"/>
      <c r="SLR47" s="45"/>
      <c r="SLS47" s="45"/>
      <c r="SLT47" s="45"/>
      <c r="SLU47" s="45"/>
      <c r="SLV47" s="45"/>
      <c r="SLW47" s="45"/>
      <c r="SLX47" s="45"/>
      <c r="SLY47" s="45"/>
      <c r="SLZ47" s="45"/>
      <c r="SMA47" s="45"/>
      <c r="SMB47" s="45"/>
      <c r="SMC47" s="45"/>
      <c r="SMD47" s="45"/>
      <c r="SME47" s="45"/>
      <c r="SMF47" s="45"/>
      <c r="SMG47" s="45"/>
      <c r="SMH47" s="45"/>
      <c r="SMI47" s="45"/>
      <c r="SMJ47" s="45"/>
      <c r="SMK47" s="45"/>
      <c r="SML47" s="45"/>
      <c r="SMM47" s="45"/>
      <c r="SMN47" s="45"/>
      <c r="SMO47" s="45"/>
      <c r="SMP47" s="45"/>
      <c r="SMQ47" s="45"/>
      <c r="SMR47" s="45"/>
      <c r="SMS47" s="45"/>
      <c r="SMT47" s="45"/>
      <c r="SMU47" s="45"/>
      <c r="SMV47" s="45"/>
      <c r="SMW47" s="45"/>
      <c r="SMX47" s="45"/>
      <c r="SMY47" s="45"/>
      <c r="SMZ47" s="45"/>
      <c r="SNA47" s="45"/>
      <c r="SNB47" s="45"/>
      <c r="SNC47" s="45"/>
      <c r="SND47" s="45"/>
      <c r="SNE47" s="45"/>
      <c r="SNF47" s="45"/>
      <c r="SNG47" s="45"/>
      <c r="SNH47" s="45"/>
      <c r="SNI47" s="45"/>
      <c r="SNJ47" s="45"/>
      <c r="SNK47" s="45"/>
      <c r="SNL47" s="45"/>
      <c r="SNM47" s="45"/>
      <c r="SNN47" s="45"/>
      <c r="SNO47" s="45"/>
      <c r="SNP47" s="45"/>
      <c r="SNQ47" s="45"/>
      <c r="SNR47" s="45"/>
      <c r="SNS47" s="45"/>
      <c r="SNT47" s="45"/>
      <c r="SNU47" s="45"/>
      <c r="SNV47" s="45"/>
      <c r="SNW47" s="45"/>
      <c r="SNX47" s="45"/>
      <c r="SNY47" s="45"/>
      <c r="SNZ47" s="45"/>
      <c r="SOA47" s="45"/>
      <c r="SOB47" s="45"/>
      <c r="SOC47" s="45"/>
      <c r="SOD47" s="45"/>
      <c r="SOE47" s="45"/>
      <c r="SOF47" s="45"/>
      <c r="SOG47" s="45"/>
      <c r="SOH47" s="45"/>
      <c r="SOI47" s="45"/>
      <c r="SOJ47" s="45"/>
      <c r="SOK47" s="45"/>
      <c r="SOL47" s="45"/>
      <c r="SOM47" s="45"/>
      <c r="SON47" s="45"/>
      <c r="SOO47" s="45"/>
      <c r="SOP47" s="45"/>
      <c r="SOQ47" s="45"/>
      <c r="SOR47" s="45"/>
      <c r="SOS47" s="45"/>
      <c r="SOT47" s="45"/>
      <c r="SOU47" s="45"/>
      <c r="SOV47" s="45"/>
      <c r="SOW47" s="45"/>
      <c r="SOX47" s="45"/>
      <c r="SOY47" s="45"/>
      <c r="SOZ47" s="45"/>
      <c r="SPA47" s="45"/>
      <c r="SPB47" s="45"/>
      <c r="SPC47" s="45"/>
      <c r="SPD47" s="45"/>
      <c r="SPE47" s="45"/>
      <c r="SPF47" s="45"/>
      <c r="SPG47" s="45"/>
      <c r="SPH47" s="45"/>
      <c r="SPI47" s="45"/>
      <c r="SPJ47" s="45"/>
      <c r="SPK47" s="45"/>
      <c r="SPL47" s="45"/>
      <c r="SPM47" s="45"/>
      <c r="SPN47" s="45"/>
      <c r="SPO47" s="45"/>
      <c r="SPP47" s="45"/>
      <c r="SPQ47" s="45"/>
      <c r="SPR47" s="45"/>
      <c r="SPS47" s="45"/>
      <c r="SPT47" s="45"/>
      <c r="SPU47" s="45"/>
      <c r="SPV47" s="45"/>
      <c r="SPW47" s="45"/>
      <c r="SPX47" s="45"/>
      <c r="SPY47" s="45"/>
      <c r="SPZ47" s="45"/>
      <c r="SQA47" s="45"/>
      <c r="SQB47" s="45"/>
      <c r="SQC47" s="45"/>
      <c r="SQD47" s="45"/>
      <c r="SQE47" s="45"/>
      <c r="SQF47" s="45"/>
      <c r="SQG47" s="45"/>
      <c r="SQH47" s="45"/>
      <c r="SQI47" s="45"/>
      <c r="SQJ47" s="45"/>
      <c r="SQK47" s="45"/>
      <c r="SQL47" s="45"/>
      <c r="SQM47" s="45"/>
      <c r="SQN47" s="45"/>
      <c r="SQO47" s="45"/>
      <c r="SQP47" s="45"/>
      <c r="SQQ47" s="45"/>
      <c r="SQR47" s="45"/>
      <c r="SQS47" s="45"/>
      <c r="SQT47" s="45"/>
      <c r="SQU47" s="45"/>
      <c r="SQV47" s="45"/>
      <c r="SQW47" s="45"/>
      <c r="SQX47" s="45"/>
      <c r="SQY47" s="45"/>
      <c r="SQZ47" s="45"/>
      <c r="SRA47" s="45"/>
      <c r="SRB47" s="45"/>
      <c r="SRC47" s="45"/>
      <c r="SRD47" s="45"/>
      <c r="SRE47" s="45"/>
      <c r="SRF47" s="45"/>
      <c r="SRG47" s="45"/>
      <c r="SRH47" s="45"/>
      <c r="SRI47" s="45"/>
      <c r="SRJ47" s="45"/>
      <c r="SRK47" s="45"/>
      <c r="SRL47" s="45"/>
      <c r="SRM47" s="45"/>
      <c r="SRN47" s="45"/>
      <c r="SRO47" s="45"/>
      <c r="SRP47" s="45"/>
      <c r="SRQ47" s="45"/>
      <c r="SRR47" s="45"/>
      <c r="SRS47" s="45"/>
      <c r="SRT47" s="45"/>
      <c r="SRU47" s="45"/>
      <c r="SRV47" s="45"/>
      <c r="SRW47" s="45"/>
      <c r="SRX47" s="45"/>
      <c r="SRY47" s="45"/>
      <c r="SRZ47" s="45"/>
      <c r="SSA47" s="45"/>
      <c r="SSB47" s="45"/>
      <c r="SSC47" s="45"/>
      <c r="SSD47" s="45"/>
      <c r="SSE47" s="45"/>
      <c r="SSF47" s="45"/>
      <c r="SSG47" s="45"/>
      <c r="SSH47" s="45"/>
      <c r="SSI47" s="45"/>
      <c r="SSJ47" s="45"/>
      <c r="SSK47" s="45"/>
      <c r="SSL47" s="45"/>
      <c r="SSM47" s="45"/>
      <c r="SSN47" s="45"/>
      <c r="SSO47" s="45"/>
      <c r="SSP47" s="45"/>
      <c r="SSQ47" s="45"/>
      <c r="SSR47" s="45"/>
      <c r="SSS47" s="45"/>
      <c r="SST47" s="45"/>
      <c r="SSU47" s="45"/>
      <c r="SSV47" s="45"/>
      <c r="SSW47" s="45"/>
      <c r="SSX47" s="45"/>
      <c r="SSY47" s="45"/>
      <c r="SSZ47" s="45"/>
      <c r="STA47" s="45"/>
      <c r="STB47" s="45"/>
      <c r="STC47" s="45"/>
      <c r="STD47" s="45"/>
      <c r="STE47" s="45"/>
      <c r="STF47" s="45"/>
      <c r="STG47" s="45"/>
      <c r="STH47" s="45"/>
      <c r="STI47" s="45"/>
      <c r="STJ47" s="45"/>
      <c r="STK47" s="45"/>
      <c r="STL47" s="45"/>
      <c r="STM47" s="45"/>
      <c r="STN47" s="45"/>
      <c r="STO47" s="45"/>
      <c r="STP47" s="45"/>
      <c r="STQ47" s="45"/>
      <c r="STR47" s="45"/>
      <c r="STS47" s="45"/>
      <c r="STT47" s="45"/>
      <c r="STU47" s="45"/>
      <c r="STV47" s="45"/>
      <c r="STW47" s="45"/>
      <c r="STX47" s="45"/>
      <c r="STY47" s="45"/>
      <c r="STZ47" s="45"/>
      <c r="SUA47" s="45"/>
      <c r="SUB47" s="45"/>
      <c r="SUC47" s="45"/>
      <c r="SUD47" s="45"/>
      <c r="SUE47" s="45"/>
      <c r="SUF47" s="45"/>
      <c r="SUG47" s="45"/>
      <c r="SUH47" s="45"/>
      <c r="SUI47" s="45"/>
      <c r="SUJ47" s="45"/>
      <c r="SUK47" s="45"/>
      <c r="SUL47" s="45"/>
      <c r="SUM47" s="45"/>
      <c r="SUN47" s="45"/>
      <c r="SUO47" s="45"/>
      <c r="SUP47" s="45"/>
      <c r="SUQ47" s="45"/>
      <c r="SUR47" s="45"/>
      <c r="SUS47" s="45"/>
      <c r="SUT47" s="45"/>
      <c r="SUU47" s="45"/>
      <c r="SUV47" s="45"/>
      <c r="SUW47" s="45"/>
      <c r="SUX47" s="45"/>
      <c r="SUY47" s="45"/>
      <c r="SUZ47" s="45"/>
      <c r="SVA47" s="45"/>
      <c r="SVB47" s="45"/>
      <c r="SVC47" s="45"/>
      <c r="SVD47" s="45"/>
      <c r="SVE47" s="45"/>
      <c r="SVF47" s="45"/>
      <c r="SVG47" s="45"/>
      <c r="SVH47" s="45"/>
      <c r="SVI47" s="45"/>
      <c r="SVJ47" s="45"/>
      <c r="SVK47" s="45"/>
      <c r="SVL47" s="45"/>
      <c r="SVM47" s="45"/>
      <c r="SVN47" s="45"/>
      <c r="SVO47" s="45"/>
      <c r="SVP47" s="45"/>
      <c r="SVQ47" s="45"/>
      <c r="SVR47" s="45"/>
      <c r="SVS47" s="45"/>
      <c r="SVT47" s="45"/>
      <c r="SVU47" s="45"/>
      <c r="SVV47" s="45"/>
      <c r="SVW47" s="45"/>
      <c r="SVX47" s="45"/>
      <c r="SVY47" s="45"/>
      <c r="SVZ47" s="45"/>
      <c r="SWA47" s="45"/>
      <c r="SWB47" s="45"/>
      <c r="SWC47" s="45"/>
      <c r="SWD47" s="45"/>
      <c r="SWE47" s="45"/>
      <c r="SWF47" s="45"/>
      <c r="SWG47" s="45"/>
      <c r="SWH47" s="45"/>
      <c r="SWI47" s="45"/>
      <c r="SWJ47" s="45"/>
      <c r="SWK47" s="45"/>
      <c r="SWL47" s="45"/>
      <c r="SWM47" s="45"/>
      <c r="SWN47" s="45"/>
      <c r="SWO47" s="45"/>
      <c r="SWP47" s="45"/>
      <c r="SWQ47" s="45"/>
      <c r="SWR47" s="45"/>
      <c r="SWS47" s="45"/>
      <c r="SWT47" s="45"/>
      <c r="SWU47" s="45"/>
      <c r="SWV47" s="45"/>
      <c r="SWW47" s="45"/>
      <c r="SWX47" s="45"/>
      <c r="SWY47" s="45"/>
      <c r="SWZ47" s="45"/>
      <c r="SXA47" s="45"/>
      <c r="SXB47" s="45"/>
      <c r="SXC47" s="45"/>
      <c r="SXD47" s="45"/>
      <c r="SXE47" s="45"/>
      <c r="SXF47" s="45"/>
      <c r="SXG47" s="45"/>
      <c r="SXH47" s="45"/>
      <c r="SXI47" s="45"/>
      <c r="SXJ47" s="45"/>
      <c r="SXK47" s="45"/>
      <c r="SXL47" s="45"/>
      <c r="SXM47" s="45"/>
      <c r="SXN47" s="45"/>
      <c r="SXO47" s="45"/>
      <c r="SXP47" s="45"/>
      <c r="SXQ47" s="45"/>
      <c r="SXR47" s="45"/>
      <c r="SXS47" s="45"/>
      <c r="SXT47" s="45"/>
      <c r="SXU47" s="45"/>
      <c r="SXV47" s="45"/>
      <c r="SXW47" s="45"/>
      <c r="SXX47" s="45"/>
      <c r="SXY47" s="45"/>
      <c r="SXZ47" s="45"/>
      <c r="SYA47" s="45"/>
      <c r="SYB47" s="45"/>
      <c r="SYC47" s="45"/>
      <c r="SYD47" s="45"/>
      <c r="SYE47" s="45"/>
      <c r="SYF47" s="45"/>
      <c r="SYG47" s="45"/>
      <c r="SYH47" s="45"/>
      <c r="SYI47" s="45"/>
      <c r="SYJ47" s="45"/>
      <c r="SYK47" s="45"/>
      <c r="SYL47" s="45"/>
      <c r="SYM47" s="45"/>
      <c r="SYN47" s="45"/>
      <c r="SYO47" s="45"/>
      <c r="SYP47" s="45"/>
      <c r="SYQ47" s="45"/>
      <c r="SYR47" s="45"/>
      <c r="SYS47" s="45"/>
      <c r="SYT47" s="45"/>
      <c r="SYU47" s="45"/>
      <c r="SYV47" s="45"/>
      <c r="SYW47" s="45"/>
      <c r="SYX47" s="45"/>
      <c r="SYY47" s="45"/>
      <c r="SYZ47" s="45"/>
      <c r="SZA47" s="45"/>
      <c r="SZB47" s="45"/>
      <c r="SZC47" s="45"/>
      <c r="SZD47" s="45"/>
      <c r="SZE47" s="45"/>
      <c r="SZF47" s="45"/>
      <c r="SZG47" s="45"/>
      <c r="SZH47" s="45"/>
      <c r="SZI47" s="45"/>
      <c r="SZJ47" s="45"/>
      <c r="SZK47" s="45"/>
      <c r="SZL47" s="45"/>
      <c r="SZM47" s="45"/>
      <c r="SZN47" s="45"/>
      <c r="SZO47" s="45"/>
      <c r="SZP47" s="45"/>
      <c r="SZQ47" s="45"/>
      <c r="SZR47" s="45"/>
      <c r="SZS47" s="45"/>
      <c r="SZT47" s="45"/>
      <c r="SZU47" s="45"/>
      <c r="SZV47" s="45"/>
      <c r="SZW47" s="45"/>
      <c r="SZX47" s="45"/>
      <c r="SZY47" s="45"/>
      <c r="SZZ47" s="45"/>
      <c r="TAA47" s="45"/>
      <c r="TAB47" s="45"/>
      <c r="TAC47" s="45"/>
      <c r="TAD47" s="45"/>
      <c r="TAE47" s="45"/>
      <c r="TAF47" s="45"/>
      <c r="TAG47" s="45"/>
      <c r="TAH47" s="45"/>
      <c r="TAI47" s="45"/>
      <c r="TAJ47" s="45"/>
      <c r="TAK47" s="45"/>
      <c r="TAL47" s="45"/>
      <c r="TAM47" s="45"/>
      <c r="TAN47" s="45"/>
      <c r="TAO47" s="45"/>
      <c r="TAP47" s="45"/>
      <c r="TAQ47" s="45"/>
      <c r="TAR47" s="45"/>
      <c r="TAS47" s="45"/>
      <c r="TAT47" s="45"/>
      <c r="TAU47" s="45"/>
      <c r="TAV47" s="45"/>
      <c r="TAW47" s="45"/>
      <c r="TAX47" s="45"/>
      <c r="TAY47" s="45"/>
      <c r="TAZ47" s="45"/>
      <c r="TBA47" s="45"/>
      <c r="TBB47" s="45"/>
      <c r="TBC47" s="45"/>
      <c r="TBD47" s="45"/>
      <c r="TBE47" s="45"/>
      <c r="TBF47" s="45"/>
      <c r="TBG47" s="45"/>
      <c r="TBH47" s="45"/>
      <c r="TBI47" s="45"/>
      <c r="TBJ47" s="45"/>
      <c r="TBK47" s="45"/>
      <c r="TBL47" s="45"/>
      <c r="TBM47" s="45"/>
      <c r="TBN47" s="45"/>
      <c r="TBO47" s="45"/>
      <c r="TBP47" s="45"/>
      <c r="TBQ47" s="45"/>
      <c r="TBR47" s="45"/>
      <c r="TBS47" s="45"/>
      <c r="TBT47" s="45"/>
      <c r="TBU47" s="45"/>
      <c r="TBV47" s="45"/>
      <c r="TBW47" s="45"/>
      <c r="TBX47" s="45"/>
      <c r="TBY47" s="45"/>
      <c r="TBZ47" s="45"/>
      <c r="TCA47" s="45"/>
      <c r="TCB47" s="45"/>
      <c r="TCC47" s="45"/>
      <c r="TCD47" s="45"/>
      <c r="TCE47" s="45"/>
      <c r="TCF47" s="45"/>
      <c r="TCG47" s="45"/>
      <c r="TCH47" s="45"/>
      <c r="TCI47" s="45"/>
      <c r="TCJ47" s="45"/>
      <c r="TCK47" s="45"/>
      <c r="TCL47" s="45"/>
      <c r="TCM47" s="45"/>
      <c r="TCN47" s="45"/>
      <c r="TCO47" s="45"/>
      <c r="TCP47" s="45"/>
      <c r="TCQ47" s="45"/>
      <c r="TCR47" s="45"/>
      <c r="TCS47" s="45"/>
      <c r="TCT47" s="45"/>
      <c r="TCU47" s="45"/>
      <c r="TCV47" s="45"/>
      <c r="TCW47" s="45"/>
      <c r="TCX47" s="45"/>
      <c r="TCY47" s="45"/>
      <c r="TCZ47" s="45"/>
      <c r="TDA47" s="45"/>
      <c r="TDB47" s="45"/>
      <c r="TDC47" s="45"/>
      <c r="TDD47" s="45"/>
      <c r="TDE47" s="45"/>
      <c r="TDF47" s="45"/>
      <c r="TDG47" s="45"/>
      <c r="TDH47" s="45"/>
      <c r="TDI47" s="45"/>
      <c r="TDJ47" s="45"/>
      <c r="TDK47" s="45"/>
      <c r="TDL47" s="45"/>
      <c r="TDM47" s="45"/>
      <c r="TDN47" s="45"/>
      <c r="TDO47" s="45"/>
      <c r="TDP47" s="45"/>
      <c r="TDQ47" s="45"/>
      <c r="TDR47" s="45"/>
      <c r="TDS47" s="45"/>
      <c r="TDT47" s="45"/>
      <c r="TDU47" s="45"/>
      <c r="TDV47" s="45"/>
      <c r="TDW47" s="45"/>
      <c r="TDX47" s="45"/>
      <c r="TDY47" s="45"/>
      <c r="TDZ47" s="45"/>
      <c r="TEA47" s="45"/>
      <c r="TEB47" s="45"/>
      <c r="TEC47" s="45"/>
      <c r="TED47" s="45"/>
      <c r="TEE47" s="45"/>
      <c r="TEF47" s="45"/>
      <c r="TEG47" s="45"/>
      <c r="TEH47" s="45"/>
      <c r="TEI47" s="45"/>
      <c r="TEJ47" s="45"/>
      <c r="TEK47" s="45"/>
      <c r="TEL47" s="45"/>
      <c r="TEM47" s="45"/>
      <c r="TEN47" s="45"/>
      <c r="TEO47" s="45"/>
      <c r="TEP47" s="45"/>
      <c r="TEQ47" s="45"/>
      <c r="TER47" s="45"/>
      <c r="TES47" s="45"/>
      <c r="TET47" s="45"/>
      <c r="TEU47" s="45"/>
      <c r="TEV47" s="45"/>
      <c r="TEW47" s="45"/>
      <c r="TEX47" s="45"/>
      <c r="TEY47" s="45"/>
      <c r="TEZ47" s="45"/>
      <c r="TFA47" s="45"/>
      <c r="TFB47" s="45"/>
      <c r="TFC47" s="45"/>
      <c r="TFD47" s="45"/>
      <c r="TFE47" s="45"/>
      <c r="TFF47" s="45"/>
      <c r="TFG47" s="45"/>
      <c r="TFH47" s="45"/>
      <c r="TFI47" s="45"/>
      <c r="TFJ47" s="45"/>
      <c r="TFK47" s="45"/>
      <c r="TFL47" s="45"/>
      <c r="TFM47" s="45"/>
      <c r="TFN47" s="45"/>
      <c r="TFO47" s="45"/>
      <c r="TFP47" s="45"/>
      <c r="TFQ47" s="45"/>
      <c r="TFR47" s="45"/>
      <c r="TFS47" s="45"/>
      <c r="TFT47" s="45"/>
      <c r="TFU47" s="45"/>
      <c r="TFV47" s="45"/>
      <c r="TFW47" s="45"/>
      <c r="TFX47" s="45"/>
      <c r="TFY47" s="45"/>
      <c r="TFZ47" s="45"/>
      <c r="TGA47" s="45"/>
      <c r="TGB47" s="45"/>
      <c r="TGC47" s="45"/>
      <c r="TGD47" s="45"/>
      <c r="TGE47" s="45"/>
      <c r="TGF47" s="45"/>
      <c r="TGG47" s="45"/>
      <c r="TGH47" s="45"/>
      <c r="TGI47" s="45"/>
      <c r="TGJ47" s="45"/>
      <c r="TGK47" s="45"/>
      <c r="TGL47" s="45"/>
      <c r="TGM47" s="45"/>
      <c r="TGN47" s="45"/>
      <c r="TGO47" s="45"/>
      <c r="TGP47" s="45"/>
      <c r="TGQ47" s="45"/>
      <c r="TGR47" s="45"/>
      <c r="TGS47" s="45"/>
      <c r="TGT47" s="45"/>
      <c r="TGU47" s="45"/>
      <c r="TGV47" s="45"/>
      <c r="TGW47" s="45"/>
      <c r="TGX47" s="45"/>
      <c r="TGY47" s="45"/>
      <c r="TGZ47" s="45"/>
      <c r="THA47" s="45"/>
      <c r="THB47" s="45"/>
      <c r="THC47" s="45"/>
      <c r="THD47" s="45"/>
      <c r="THE47" s="45"/>
      <c r="THF47" s="45"/>
      <c r="THG47" s="45"/>
      <c r="THH47" s="45"/>
      <c r="THI47" s="45"/>
      <c r="THJ47" s="45"/>
      <c r="THK47" s="45"/>
      <c r="THL47" s="45"/>
      <c r="THM47" s="45"/>
      <c r="THN47" s="45"/>
      <c r="THO47" s="45"/>
      <c r="THP47" s="45"/>
      <c r="THQ47" s="45"/>
      <c r="THR47" s="45"/>
      <c r="THS47" s="45"/>
      <c r="THT47" s="45"/>
      <c r="THU47" s="45"/>
      <c r="THV47" s="45"/>
      <c r="THW47" s="45"/>
      <c r="THX47" s="45"/>
      <c r="THY47" s="45"/>
      <c r="THZ47" s="45"/>
      <c r="TIA47" s="45"/>
      <c r="TIB47" s="45"/>
      <c r="TIC47" s="45"/>
      <c r="TID47" s="45"/>
      <c r="TIE47" s="45"/>
      <c r="TIF47" s="45"/>
      <c r="TIG47" s="45"/>
      <c r="TIH47" s="45"/>
      <c r="TII47" s="45"/>
      <c r="TIJ47" s="45"/>
      <c r="TIK47" s="45"/>
      <c r="TIL47" s="45"/>
      <c r="TIM47" s="45"/>
      <c r="TIN47" s="45"/>
      <c r="TIO47" s="45"/>
      <c r="TIP47" s="45"/>
      <c r="TIQ47" s="45"/>
      <c r="TIR47" s="45"/>
      <c r="TIS47" s="45"/>
      <c r="TIT47" s="45"/>
      <c r="TIU47" s="45"/>
      <c r="TIV47" s="45"/>
      <c r="TIW47" s="45"/>
      <c r="TIX47" s="45"/>
      <c r="TIY47" s="45"/>
      <c r="TIZ47" s="45"/>
      <c r="TJA47" s="45"/>
      <c r="TJB47" s="45"/>
      <c r="TJC47" s="45"/>
      <c r="TJD47" s="45"/>
      <c r="TJE47" s="45"/>
      <c r="TJF47" s="45"/>
      <c r="TJG47" s="45"/>
      <c r="TJH47" s="45"/>
      <c r="TJI47" s="45"/>
      <c r="TJJ47" s="45"/>
      <c r="TJK47" s="45"/>
      <c r="TJL47" s="45"/>
      <c r="TJM47" s="45"/>
      <c r="TJN47" s="45"/>
      <c r="TJO47" s="45"/>
      <c r="TJP47" s="45"/>
      <c r="TJQ47" s="45"/>
      <c r="TJR47" s="45"/>
      <c r="TJS47" s="45"/>
      <c r="TJT47" s="45"/>
      <c r="TJU47" s="45"/>
      <c r="TJV47" s="45"/>
      <c r="TJW47" s="45"/>
      <c r="TJX47" s="45"/>
      <c r="TJY47" s="45"/>
      <c r="TJZ47" s="45"/>
      <c r="TKA47" s="45"/>
      <c r="TKB47" s="45"/>
      <c r="TKC47" s="45"/>
      <c r="TKD47" s="45"/>
      <c r="TKE47" s="45"/>
      <c r="TKF47" s="45"/>
      <c r="TKG47" s="45"/>
      <c r="TKH47" s="45"/>
      <c r="TKI47" s="45"/>
      <c r="TKJ47" s="45"/>
      <c r="TKK47" s="45"/>
      <c r="TKL47" s="45"/>
      <c r="TKM47" s="45"/>
      <c r="TKN47" s="45"/>
      <c r="TKO47" s="45"/>
      <c r="TKP47" s="45"/>
      <c r="TKQ47" s="45"/>
      <c r="TKR47" s="45"/>
      <c r="TKS47" s="45"/>
      <c r="TKT47" s="45"/>
      <c r="TKU47" s="45"/>
      <c r="TKV47" s="45"/>
      <c r="TKW47" s="45"/>
      <c r="TKX47" s="45"/>
      <c r="TKY47" s="45"/>
      <c r="TKZ47" s="45"/>
      <c r="TLA47" s="45"/>
      <c r="TLB47" s="45"/>
      <c r="TLC47" s="45"/>
      <c r="TLD47" s="45"/>
      <c r="TLE47" s="45"/>
      <c r="TLF47" s="45"/>
      <c r="TLG47" s="45"/>
      <c r="TLH47" s="45"/>
      <c r="TLI47" s="45"/>
      <c r="TLJ47" s="45"/>
      <c r="TLK47" s="45"/>
      <c r="TLL47" s="45"/>
      <c r="TLM47" s="45"/>
      <c r="TLN47" s="45"/>
      <c r="TLO47" s="45"/>
      <c r="TLP47" s="45"/>
      <c r="TLQ47" s="45"/>
      <c r="TLR47" s="45"/>
      <c r="TLS47" s="45"/>
      <c r="TLT47" s="45"/>
      <c r="TLU47" s="45"/>
      <c r="TLV47" s="45"/>
      <c r="TLW47" s="45"/>
      <c r="TLX47" s="45"/>
      <c r="TLY47" s="45"/>
      <c r="TLZ47" s="45"/>
      <c r="TMA47" s="45"/>
      <c r="TMB47" s="45"/>
      <c r="TMC47" s="45"/>
      <c r="TMD47" s="45"/>
      <c r="TME47" s="45"/>
      <c r="TMF47" s="45"/>
      <c r="TMG47" s="45"/>
      <c r="TMH47" s="45"/>
      <c r="TMI47" s="45"/>
      <c r="TMJ47" s="45"/>
      <c r="TMK47" s="45"/>
      <c r="TML47" s="45"/>
      <c r="TMM47" s="45"/>
      <c r="TMN47" s="45"/>
      <c r="TMO47" s="45"/>
      <c r="TMP47" s="45"/>
      <c r="TMQ47" s="45"/>
      <c r="TMR47" s="45"/>
      <c r="TMS47" s="45"/>
      <c r="TMT47" s="45"/>
      <c r="TMU47" s="45"/>
      <c r="TMV47" s="45"/>
      <c r="TMW47" s="45"/>
      <c r="TMX47" s="45"/>
      <c r="TMY47" s="45"/>
      <c r="TMZ47" s="45"/>
      <c r="TNA47" s="45"/>
      <c r="TNB47" s="45"/>
      <c r="TNC47" s="45"/>
      <c r="TND47" s="45"/>
      <c r="TNE47" s="45"/>
      <c r="TNF47" s="45"/>
      <c r="TNG47" s="45"/>
      <c r="TNH47" s="45"/>
      <c r="TNI47" s="45"/>
      <c r="TNJ47" s="45"/>
      <c r="TNK47" s="45"/>
      <c r="TNL47" s="45"/>
      <c r="TNM47" s="45"/>
      <c r="TNN47" s="45"/>
      <c r="TNO47" s="45"/>
      <c r="TNP47" s="45"/>
      <c r="TNQ47" s="45"/>
      <c r="TNR47" s="45"/>
      <c r="TNS47" s="45"/>
      <c r="TNT47" s="45"/>
      <c r="TNU47" s="45"/>
      <c r="TNV47" s="45"/>
      <c r="TNW47" s="45"/>
      <c r="TNX47" s="45"/>
      <c r="TNY47" s="45"/>
      <c r="TNZ47" s="45"/>
      <c r="TOA47" s="45"/>
      <c r="TOB47" s="45"/>
      <c r="TOC47" s="45"/>
      <c r="TOD47" s="45"/>
      <c r="TOE47" s="45"/>
      <c r="TOF47" s="45"/>
      <c r="TOG47" s="45"/>
      <c r="TOH47" s="45"/>
      <c r="TOI47" s="45"/>
      <c r="TOJ47" s="45"/>
      <c r="TOK47" s="45"/>
      <c r="TOL47" s="45"/>
      <c r="TOM47" s="45"/>
      <c r="TON47" s="45"/>
      <c r="TOO47" s="45"/>
      <c r="TOP47" s="45"/>
      <c r="TOQ47" s="45"/>
      <c r="TOR47" s="45"/>
      <c r="TOS47" s="45"/>
      <c r="TOT47" s="45"/>
      <c r="TOU47" s="45"/>
      <c r="TOV47" s="45"/>
      <c r="TOW47" s="45"/>
      <c r="TOX47" s="45"/>
      <c r="TOY47" s="45"/>
      <c r="TOZ47" s="45"/>
      <c r="TPA47" s="45"/>
      <c r="TPB47" s="45"/>
      <c r="TPC47" s="45"/>
      <c r="TPD47" s="45"/>
      <c r="TPE47" s="45"/>
      <c r="TPF47" s="45"/>
      <c r="TPG47" s="45"/>
      <c r="TPH47" s="45"/>
      <c r="TPI47" s="45"/>
      <c r="TPJ47" s="45"/>
      <c r="TPK47" s="45"/>
      <c r="TPL47" s="45"/>
      <c r="TPM47" s="45"/>
      <c r="TPN47" s="45"/>
      <c r="TPO47" s="45"/>
      <c r="TPP47" s="45"/>
      <c r="TPQ47" s="45"/>
      <c r="TPR47" s="45"/>
      <c r="TPS47" s="45"/>
      <c r="TPT47" s="45"/>
      <c r="TPU47" s="45"/>
      <c r="TPV47" s="45"/>
      <c r="TPW47" s="45"/>
      <c r="TPX47" s="45"/>
      <c r="TPY47" s="45"/>
      <c r="TPZ47" s="45"/>
      <c r="TQA47" s="45"/>
      <c r="TQB47" s="45"/>
      <c r="TQC47" s="45"/>
      <c r="TQD47" s="45"/>
      <c r="TQE47" s="45"/>
      <c r="TQF47" s="45"/>
      <c r="TQG47" s="45"/>
      <c r="TQH47" s="45"/>
      <c r="TQI47" s="45"/>
      <c r="TQJ47" s="45"/>
      <c r="TQK47" s="45"/>
      <c r="TQL47" s="45"/>
      <c r="TQM47" s="45"/>
      <c r="TQN47" s="45"/>
      <c r="TQO47" s="45"/>
      <c r="TQP47" s="45"/>
      <c r="TQQ47" s="45"/>
      <c r="TQR47" s="45"/>
      <c r="TQS47" s="45"/>
      <c r="TQT47" s="45"/>
      <c r="TQU47" s="45"/>
      <c r="TQV47" s="45"/>
      <c r="TQW47" s="45"/>
      <c r="TQX47" s="45"/>
      <c r="TQY47" s="45"/>
      <c r="TQZ47" s="45"/>
      <c r="TRA47" s="45"/>
      <c r="TRB47" s="45"/>
      <c r="TRC47" s="45"/>
      <c r="TRD47" s="45"/>
      <c r="TRE47" s="45"/>
      <c r="TRF47" s="45"/>
      <c r="TRG47" s="45"/>
      <c r="TRH47" s="45"/>
      <c r="TRI47" s="45"/>
      <c r="TRJ47" s="45"/>
      <c r="TRK47" s="45"/>
      <c r="TRL47" s="45"/>
      <c r="TRM47" s="45"/>
      <c r="TRN47" s="45"/>
      <c r="TRO47" s="45"/>
      <c r="TRP47" s="45"/>
      <c r="TRQ47" s="45"/>
      <c r="TRR47" s="45"/>
      <c r="TRS47" s="45"/>
      <c r="TRT47" s="45"/>
      <c r="TRU47" s="45"/>
      <c r="TRV47" s="45"/>
      <c r="TRW47" s="45"/>
      <c r="TRX47" s="45"/>
      <c r="TRY47" s="45"/>
      <c r="TRZ47" s="45"/>
      <c r="TSA47" s="45"/>
      <c r="TSB47" s="45"/>
      <c r="TSC47" s="45"/>
      <c r="TSD47" s="45"/>
      <c r="TSE47" s="45"/>
      <c r="TSF47" s="45"/>
      <c r="TSG47" s="45"/>
      <c r="TSH47" s="45"/>
      <c r="TSI47" s="45"/>
      <c r="TSJ47" s="45"/>
      <c r="TSK47" s="45"/>
      <c r="TSL47" s="45"/>
      <c r="TSM47" s="45"/>
      <c r="TSN47" s="45"/>
      <c r="TSO47" s="45"/>
      <c r="TSP47" s="45"/>
      <c r="TSQ47" s="45"/>
      <c r="TSR47" s="45"/>
      <c r="TSS47" s="45"/>
      <c r="TST47" s="45"/>
      <c r="TSU47" s="45"/>
      <c r="TSV47" s="45"/>
      <c r="TSW47" s="45"/>
      <c r="TSX47" s="45"/>
      <c r="TSY47" s="45"/>
      <c r="TSZ47" s="45"/>
      <c r="TTA47" s="45"/>
      <c r="TTB47" s="45"/>
      <c r="TTC47" s="45"/>
      <c r="TTD47" s="45"/>
      <c r="TTE47" s="45"/>
      <c r="TTF47" s="45"/>
      <c r="TTG47" s="45"/>
      <c r="TTH47" s="45"/>
      <c r="TTI47" s="45"/>
      <c r="TTJ47" s="45"/>
      <c r="TTK47" s="45"/>
      <c r="TTL47" s="45"/>
      <c r="TTM47" s="45"/>
      <c r="TTN47" s="45"/>
      <c r="TTO47" s="45"/>
      <c r="TTP47" s="45"/>
      <c r="TTQ47" s="45"/>
      <c r="TTR47" s="45"/>
      <c r="TTS47" s="45"/>
      <c r="TTT47" s="45"/>
      <c r="TTU47" s="45"/>
      <c r="TTV47" s="45"/>
      <c r="TTW47" s="45"/>
      <c r="TTX47" s="45"/>
      <c r="TTY47" s="45"/>
      <c r="TTZ47" s="45"/>
      <c r="TUA47" s="45"/>
      <c r="TUB47" s="45"/>
      <c r="TUC47" s="45"/>
      <c r="TUD47" s="45"/>
      <c r="TUE47" s="45"/>
      <c r="TUF47" s="45"/>
      <c r="TUG47" s="45"/>
      <c r="TUH47" s="45"/>
      <c r="TUI47" s="45"/>
      <c r="TUJ47" s="45"/>
      <c r="TUK47" s="45"/>
      <c r="TUL47" s="45"/>
      <c r="TUM47" s="45"/>
      <c r="TUN47" s="45"/>
      <c r="TUO47" s="45"/>
      <c r="TUP47" s="45"/>
      <c r="TUQ47" s="45"/>
      <c r="TUR47" s="45"/>
      <c r="TUS47" s="45"/>
      <c r="TUT47" s="45"/>
      <c r="TUU47" s="45"/>
      <c r="TUV47" s="45"/>
      <c r="TUW47" s="45"/>
      <c r="TUX47" s="45"/>
      <c r="TUY47" s="45"/>
      <c r="TUZ47" s="45"/>
      <c r="TVA47" s="45"/>
      <c r="TVB47" s="45"/>
      <c r="TVC47" s="45"/>
      <c r="TVD47" s="45"/>
      <c r="TVE47" s="45"/>
      <c r="TVF47" s="45"/>
      <c r="TVG47" s="45"/>
      <c r="TVH47" s="45"/>
      <c r="TVI47" s="45"/>
      <c r="TVJ47" s="45"/>
      <c r="TVK47" s="45"/>
      <c r="TVL47" s="45"/>
      <c r="TVM47" s="45"/>
      <c r="TVN47" s="45"/>
      <c r="TVO47" s="45"/>
      <c r="TVP47" s="45"/>
      <c r="TVQ47" s="45"/>
      <c r="TVR47" s="45"/>
      <c r="TVS47" s="45"/>
      <c r="TVT47" s="45"/>
      <c r="TVU47" s="45"/>
      <c r="TVV47" s="45"/>
      <c r="TVW47" s="45"/>
      <c r="TVX47" s="45"/>
      <c r="TVY47" s="45"/>
      <c r="TVZ47" s="45"/>
      <c r="TWA47" s="45"/>
      <c r="TWB47" s="45"/>
      <c r="TWC47" s="45"/>
      <c r="TWD47" s="45"/>
      <c r="TWE47" s="45"/>
      <c r="TWF47" s="45"/>
      <c r="TWG47" s="45"/>
      <c r="TWH47" s="45"/>
      <c r="TWI47" s="45"/>
      <c r="TWJ47" s="45"/>
      <c r="TWK47" s="45"/>
      <c r="TWL47" s="45"/>
      <c r="TWM47" s="45"/>
      <c r="TWN47" s="45"/>
      <c r="TWO47" s="45"/>
      <c r="TWP47" s="45"/>
      <c r="TWQ47" s="45"/>
      <c r="TWR47" s="45"/>
      <c r="TWS47" s="45"/>
      <c r="TWT47" s="45"/>
      <c r="TWU47" s="45"/>
      <c r="TWV47" s="45"/>
      <c r="TWW47" s="45"/>
      <c r="TWX47" s="45"/>
      <c r="TWY47" s="45"/>
      <c r="TWZ47" s="45"/>
      <c r="TXA47" s="45"/>
      <c r="TXB47" s="45"/>
      <c r="TXC47" s="45"/>
      <c r="TXD47" s="45"/>
      <c r="TXE47" s="45"/>
      <c r="TXF47" s="45"/>
      <c r="TXG47" s="45"/>
      <c r="TXH47" s="45"/>
      <c r="TXI47" s="45"/>
      <c r="TXJ47" s="45"/>
      <c r="TXK47" s="45"/>
      <c r="TXL47" s="45"/>
      <c r="TXM47" s="45"/>
      <c r="TXN47" s="45"/>
      <c r="TXO47" s="45"/>
      <c r="TXP47" s="45"/>
      <c r="TXQ47" s="45"/>
      <c r="TXR47" s="45"/>
      <c r="TXS47" s="45"/>
      <c r="TXT47" s="45"/>
      <c r="TXU47" s="45"/>
      <c r="TXV47" s="45"/>
      <c r="TXW47" s="45"/>
      <c r="TXX47" s="45"/>
      <c r="TXY47" s="45"/>
      <c r="TXZ47" s="45"/>
      <c r="TYA47" s="45"/>
      <c r="TYB47" s="45"/>
      <c r="TYC47" s="45"/>
      <c r="TYD47" s="45"/>
      <c r="TYE47" s="45"/>
      <c r="TYF47" s="45"/>
      <c r="TYG47" s="45"/>
      <c r="TYH47" s="45"/>
      <c r="TYI47" s="45"/>
      <c r="TYJ47" s="45"/>
      <c r="TYK47" s="45"/>
      <c r="TYL47" s="45"/>
      <c r="TYM47" s="45"/>
      <c r="TYN47" s="45"/>
      <c r="TYO47" s="45"/>
      <c r="TYP47" s="45"/>
      <c r="TYQ47" s="45"/>
      <c r="TYR47" s="45"/>
      <c r="TYS47" s="45"/>
      <c r="TYT47" s="45"/>
      <c r="TYU47" s="45"/>
      <c r="TYV47" s="45"/>
      <c r="TYW47" s="45"/>
      <c r="TYX47" s="45"/>
      <c r="TYY47" s="45"/>
      <c r="TYZ47" s="45"/>
      <c r="TZA47" s="45"/>
      <c r="TZB47" s="45"/>
      <c r="TZC47" s="45"/>
      <c r="TZD47" s="45"/>
      <c r="TZE47" s="45"/>
      <c r="TZF47" s="45"/>
      <c r="TZG47" s="45"/>
      <c r="TZH47" s="45"/>
      <c r="TZI47" s="45"/>
      <c r="TZJ47" s="45"/>
      <c r="TZK47" s="45"/>
      <c r="TZL47" s="45"/>
      <c r="TZM47" s="45"/>
      <c r="TZN47" s="45"/>
      <c r="TZO47" s="45"/>
      <c r="TZP47" s="45"/>
      <c r="TZQ47" s="45"/>
      <c r="TZR47" s="45"/>
      <c r="TZS47" s="45"/>
      <c r="TZT47" s="45"/>
      <c r="TZU47" s="45"/>
      <c r="TZV47" s="45"/>
      <c r="TZW47" s="45"/>
      <c r="TZX47" s="45"/>
      <c r="TZY47" s="45"/>
      <c r="TZZ47" s="45"/>
      <c r="UAA47" s="45"/>
      <c r="UAB47" s="45"/>
      <c r="UAC47" s="45"/>
      <c r="UAD47" s="45"/>
      <c r="UAE47" s="45"/>
      <c r="UAF47" s="45"/>
      <c r="UAG47" s="45"/>
      <c r="UAH47" s="45"/>
      <c r="UAI47" s="45"/>
      <c r="UAJ47" s="45"/>
      <c r="UAK47" s="45"/>
      <c r="UAL47" s="45"/>
      <c r="UAM47" s="45"/>
      <c r="UAN47" s="45"/>
      <c r="UAO47" s="45"/>
      <c r="UAP47" s="45"/>
      <c r="UAQ47" s="45"/>
      <c r="UAR47" s="45"/>
      <c r="UAS47" s="45"/>
      <c r="UAT47" s="45"/>
      <c r="UAU47" s="45"/>
      <c r="UAV47" s="45"/>
      <c r="UAW47" s="45"/>
      <c r="UAX47" s="45"/>
      <c r="UAY47" s="45"/>
      <c r="UAZ47" s="45"/>
      <c r="UBA47" s="45"/>
      <c r="UBB47" s="45"/>
      <c r="UBC47" s="45"/>
      <c r="UBD47" s="45"/>
      <c r="UBE47" s="45"/>
      <c r="UBF47" s="45"/>
      <c r="UBG47" s="45"/>
      <c r="UBH47" s="45"/>
      <c r="UBI47" s="45"/>
      <c r="UBJ47" s="45"/>
      <c r="UBK47" s="45"/>
      <c r="UBL47" s="45"/>
      <c r="UBM47" s="45"/>
      <c r="UBN47" s="45"/>
      <c r="UBO47" s="45"/>
      <c r="UBP47" s="45"/>
      <c r="UBQ47" s="45"/>
      <c r="UBR47" s="45"/>
      <c r="UBS47" s="45"/>
      <c r="UBT47" s="45"/>
      <c r="UBU47" s="45"/>
      <c r="UBV47" s="45"/>
      <c r="UBW47" s="45"/>
      <c r="UBX47" s="45"/>
      <c r="UBY47" s="45"/>
      <c r="UBZ47" s="45"/>
      <c r="UCA47" s="45"/>
      <c r="UCB47" s="45"/>
      <c r="UCC47" s="45"/>
      <c r="UCD47" s="45"/>
      <c r="UCE47" s="45"/>
      <c r="UCF47" s="45"/>
      <c r="UCG47" s="45"/>
      <c r="UCH47" s="45"/>
      <c r="UCI47" s="45"/>
      <c r="UCJ47" s="45"/>
      <c r="UCK47" s="45"/>
      <c r="UCL47" s="45"/>
      <c r="UCM47" s="45"/>
      <c r="UCN47" s="45"/>
      <c r="UCO47" s="45"/>
      <c r="UCP47" s="45"/>
      <c r="UCQ47" s="45"/>
      <c r="UCR47" s="45"/>
      <c r="UCS47" s="45"/>
      <c r="UCT47" s="45"/>
      <c r="UCU47" s="45"/>
      <c r="UCV47" s="45"/>
      <c r="UCW47" s="45"/>
      <c r="UCX47" s="45"/>
      <c r="UCY47" s="45"/>
      <c r="UCZ47" s="45"/>
      <c r="UDA47" s="45"/>
      <c r="UDB47" s="45"/>
      <c r="UDC47" s="45"/>
      <c r="UDD47" s="45"/>
      <c r="UDE47" s="45"/>
      <c r="UDF47" s="45"/>
      <c r="UDG47" s="45"/>
      <c r="UDH47" s="45"/>
      <c r="UDI47" s="45"/>
      <c r="UDJ47" s="45"/>
      <c r="UDK47" s="45"/>
      <c r="UDL47" s="45"/>
      <c r="UDM47" s="45"/>
      <c r="UDN47" s="45"/>
      <c r="UDO47" s="45"/>
      <c r="UDP47" s="45"/>
      <c r="UDQ47" s="45"/>
      <c r="UDR47" s="45"/>
      <c r="UDS47" s="45"/>
      <c r="UDT47" s="45"/>
      <c r="UDU47" s="45"/>
      <c r="UDV47" s="45"/>
      <c r="UDW47" s="45"/>
      <c r="UDX47" s="45"/>
      <c r="UDY47" s="45"/>
      <c r="UDZ47" s="45"/>
      <c r="UEA47" s="45"/>
      <c r="UEB47" s="45"/>
      <c r="UEC47" s="45"/>
      <c r="UED47" s="45"/>
      <c r="UEE47" s="45"/>
      <c r="UEF47" s="45"/>
      <c r="UEG47" s="45"/>
      <c r="UEH47" s="45"/>
      <c r="UEI47" s="45"/>
      <c r="UEJ47" s="45"/>
      <c r="UEK47" s="45"/>
      <c r="UEL47" s="45"/>
      <c r="UEM47" s="45"/>
      <c r="UEN47" s="45"/>
      <c r="UEO47" s="45"/>
      <c r="UEP47" s="45"/>
      <c r="UEQ47" s="45"/>
      <c r="UER47" s="45"/>
      <c r="UES47" s="45"/>
      <c r="UET47" s="45"/>
      <c r="UEU47" s="45"/>
      <c r="UEV47" s="45"/>
      <c r="UEW47" s="45"/>
      <c r="UEX47" s="45"/>
      <c r="UEY47" s="45"/>
      <c r="UEZ47" s="45"/>
      <c r="UFA47" s="45"/>
      <c r="UFB47" s="45"/>
      <c r="UFC47" s="45"/>
      <c r="UFD47" s="45"/>
      <c r="UFE47" s="45"/>
      <c r="UFF47" s="45"/>
      <c r="UFG47" s="45"/>
      <c r="UFH47" s="45"/>
      <c r="UFI47" s="45"/>
      <c r="UFJ47" s="45"/>
      <c r="UFK47" s="45"/>
      <c r="UFL47" s="45"/>
      <c r="UFM47" s="45"/>
      <c r="UFN47" s="45"/>
      <c r="UFO47" s="45"/>
      <c r="UFP47" s="45"/>
      <c r="UFQ47" s="45"/>
      <c r="UFR47" s="45"/>
      <c r="UFS47" s="45"/>
      <c r="UFT47" s="45"/>
      <c r="UFU47" s="45"/>
      <c r="UFV47" s="45"/>
      <c r="UFW47" s="45"/>
      <c r="UFX47" s="45"/>
      <c r="UFY47" s="45"/>
      <c r="UFZ47" s="45"/>
      <c r="UGA47" s="45"/>
      <c r="UGB47" s="45"/>
      <c r="UGC47" s="45"/>
      <c r="UGD47" s="45"/>
      <c r="UGE47" s="45"/>
      <c r="UGF47" s="45"/>
      <c r="UGG47" s="45"/>
      <c r="UGH47" s="45"/>
      <c r="UGI47" s="45"/>
      <c r="UGJ47" s="45"/>
      <c r="UGK47" s="45"/>
      <c r="UGL47" s="45"/>
      <c r="UGM47" s="45"/>
      <c r="UGN47" s="45"/>
      <c r="UGO47" s="45"/>
      <c r="UGP47" s="45"/>
      <c r="UGQ47" s="45"/>
      <c r="UGR47" s="45"/>
      <c r="UGS47" s="45"/>
      <c r="UGT47" s="45"/>
      <c r="UGU47" s="45"/>
      <c r="UGV47" s="45"/>
      <c r="UGW47" s="45"/>
      <c r="UGX47" s="45"/>
      <c r="UGY47" s="45"/>
      <c r="UGZ47" s="45"/>
      <c r="UHA47" s="45"/>
      <c r="UHB47" s="45"/>
      <c r="UHC47" s="45"/>
      <c r="UHD47" s="45"/>
      <c r="UHE47" s="45"/>
      <c r="UHF47" s="45"/>
      <c r="UHG47" s="45"/>
      <c r="UHH47" s="45"/>
      <c r="UHI47" s="45"/>
      <c r="UHJ47" s="45"/>
      <c r="UHK47" s="45"/>
      <c r="UHL47" s="45"/>
      <c r="UHM47" s="45"/>
      <c r="UHN47" s="45"/>
      <c r="UHO47" s="45"/>
      <c r="UHP47" s="45"/>
      <c r="UHQ47" s="45"/>
      <c r="UHR47" s="45"/>
      <c r="UHS47" s="45"/>
      <c r="UHT47" s="45"/>
      <c r="UHU47" s="45"/>
      <c r="UHV47" s="45"/>
      <c r="UHW47" s="45"/>
      <c r="UHX47" s="45"/>
      <c r="UHY47" s="45"/>
      <c r="UHZ47" s="45"/>
      <c r="UIA47" s="45"/>
      <c r="UIB47" s="45"/>
      <c r="UIC47" s="45"/>
      <c r="UID47" s="45"/>
      <c r="UIE47" s="45"/>
      <c r="UIF47" s="45"/>
      <c r="UIG47" s="45"/>
      <c r="UIH47" s="45"/>
      <c r="UII47" s="45"/>
      <c r="UIJ47" s="45"/>
      <c r="UIK47" s="45"/>
      <c r="UIL47" s="45"/>
      <c r="UIM47" s="45"/>
      <c r="UIN47" s="45"/>
      <c r="UIO47" s="45"/>
      <c r="UIP47" s="45"/>
      <c r="UIQ47" s="45"/>
      <c r="UIR47" s="45"/>
      <c r="UIS47" s="45"/>
      <c r="UIT47" s="45"/>
      <c r="UIU47" s="45"/>
      <c r="UIV47" s="45"/>
      <c r="UIW47" s="45"/>
      <c r="UIX47" s="45"/>
      <c r="UIY47" s="45"/>
      <c r="UIZ47" s="45"/>
      <c r="UJA47" s="45"/>
      <c r="UJB47" s="45"/>
      <c r="UJC47" s="45"/>
      <c r="UJD47" s="45"/>
      <c r="UJE47" s="45"/>
      <c r="UJF47" s="45"/>
      <c r="UJG47" s="45"/>
      <c r="UJH47" s="45"/>
      <c r="UJI47" s="45"/>
      <c r="UJJ47" s="45"/>
      <c r="UJK47" s="45"/>
      <c r="UJL47" s="45"/>
      <c r="UJM47" s="45"/>
      <c r="UJN47" s="45"/>
      <c r="UJO47" s="45"/>
      <c r="UJP47" s="45"/>
      <c r="UJQ47" s="45"/>
      <c r="UJR47" s="45"/>
      <c r="UJS47" s="45"/>
      <c r="UJT47" s="45"/>
      <c r="UJU47" s="45"/>
      <c r="UJV47" s="45"/>
      <c r="UJW47" s="45"/>
      <c r="UJX47" s="45"/>
      <c r="UJY47" s="45"/>
      <c r="UJZ47" s="45"/>
      <c r="UKA47" s="45"/>
      <c r="UKB47" s="45"/>
      <c r="UKC47" s="45"/>
      <c r="UKD47" s="45"/>
      <c r="UKE47" s="45"/>
      <c r="UKF47" s="45"/>
      <c r="UKG47" s="45"/>
      <c r="UKH47" s="45"/>
      <c r="UKI47" s="45"/>
      <c r="UKJ47" s="45"/>
      <c r="UKK47" s="45"/>
      <c r="UKL47" s="45"/>
      <c r="UKM47" s="45"/>
      <c r="UKN47" s="45"/>
      <c r="UKO47" s="45"/>
      <c r="UKP47" s="45"/>
      <c r="UKQ47" s="45"/>
      <c r="UKR47" s="45"/>
      <c r="UKS47" s="45"/>
      <c r="UKT47" s="45"/>
      <c r="UKU47" s="45"/>
      <c r="UKV47" s="45"/>
      <c r="UKW47" s="45"/>
      <c r="UKX47" s="45"/>
      <c r="UKY47" s="45"/>
      <c r="UKZ47" s="45"/>
      <c r="ULA47" s="45"/>
      <c r="ULB47" s="45"/>
      <c r="ULC47" s="45"/>
      <c r="ULD47" s="45"/>
      <c r="ULE47" s="45"/>
      <c r="ULF47" s="45"/>
      <c r="ULG47" s="45"/>
      <c r="ULH47" s="45"/>
      <c r="ULI47" s="45"/>
      <c r="ULJ47" s="45"/>
      <c r="ULK47" s="45"/>
      <c r="ULL47" s="45"/>
      <c r="ULM47" s="45"/>
      <c r="ULN47" s="45"/>
      <c r="ULO47" s="45"/>
      <c r="ULP47" s="45"/>
      <c r="ULQ47" s="45"/>
      <c r="ULR47" s="45"/>
      <c r="ULS47" s="45"/>
      <c r="ULT47" s="45"/>
      <c r="ULU47" s="45"/>
      <c r="ULV47" s="45"/>
      <c r="ULW47" s="45"/>
      <c r="ULX47" s="45"/>
      <c r="ULY47" s="45"/>
      <c r="ULZ47" s="45"/>
      <c r="UMA47" s="45"/>
      <c r="UMB47" s="45"/>
      <c r="UMC47" s="45"/>
      <c r="UMD47" s="45"/>
      <c r="UME47" s="45"/>
      <c r="UMF47" s="45"/>
      <c r="UMG47" s="45"/>
      <c r="UMH47" s="45"/>
      <c r="UMI47" s="45"/>
      <c r="UMJ47" s="45"/>
      <c r="UMK47" s="45"/>
      <c r="UML47" s="45"/>
      <c r="UMM47" s="45"/>
      <c r="UMN47" s="45"/>
      <c r="UMO47" s="45"/>
      <c r="UMP47" s="45"/>
      <c r="UMQ47" s="45"/>
      <c r="UMR47" s="45"/>
      <c r="UMS47" s="45"/>
      <c r="UMT47" s="45"/>
      <c r="UMU47" s="45"/>
      <c r="UMV47" s="45"/>
      <c r="UMW47" s="45"/>
      <c r="UMX47" s="45"/>
      <c r="UMY47" s="45"/>
      <c r="UMZ47" s="45"/>
      <c r="UNA47" s="45"/>
      <c r="UNB47" s="45"/>
      <c r="UNC47" s="45"/>
      <c r="UND47" s="45"/>
      <c r="UNE47" s="45"/>
      <c r="UNF47" s="45"/>
      <c r="UNG47" s="45"/>
      <c r="UNH47" s="45"/>
      <c r="UNI47" s="45"/>
      <c r="UNJ47" s="45"/>
      <c r="UNK47" s="45"/>
      <c r="UNL47" s="45"/>
      <c r="UNM47" s="45"/>
      <c r="UNN47" s="45"/>
      <c r="UNO47" s="45"/>
      <c r="UNP47" s="45"/>
      <c r="UNQ47" s="45"/>
      <c r="UNR47" s="45"/>
      <c r="UNS47" s="45"/>
      <c r="UNT47" s="45"/>
      <c r="UNU47" s="45"/>
      <c r="UNV47" s="45"/>
      <c r="UNW47" s="45"/>
      <c r="UNX47" s="45"/>
      <c r="UNY47" s="45"/>
      <c r="UNZ47" s="45"/>
      <c r="UOA47" s="45"/>
      <c r="UOB47" s="45"/>
      <c r="UOC47" s="45"/>
      <c r="UOD47" s="45"/>
      <c r="UOE47" s="45"/>
      <c r="UOF47" s="45"/>
      <c r="UOG47" s="45"/>
      <c r="UOH47" s="45"/>
      <c r="UOI47" s="45"/>
      <c r="UOJ47" s="45"/>
      <c r="UOK47" s="45"/>
      <c r="UOL47" s="45"/>
      <c r="UOM47" s="45"/>
      <c r="UON47" s="45"/>
      <c r="UOO47" s="45"/>
      <c r="UOP47" s="45"/>
      <c r="UOQ47" s="45"/>
      <c r="UOR47" s="45"/>
      <c r="UOS47" s="45"/>
      <c r="UOT47" s="45"/>
      <c r="UOU47" s="45"/>
      <c r="UOV47" s="45"/>
      <c r="UOW47" s="45"/>
      <c r="UOX47" s="45"/>
      <c r="UOY47" s="45"/>
      <c r="UOZ47" s="45"/>
      <c r="UPA47" s="45"/>
      <c r="UPB47" s="45"/>
      <c r="UPC47" s="45"/>
      <c r="UPD47" s="45"/>
      <c r="UPE47" s="45"/>
      <c r="UPF47" s="45"/>
      <c r="UPG47" s="45"/>
      <c r="UPH47" s="45"/>
      <c r="UPI47" s="45"/>
      <c r="UPJ47" s="45"/>
      <c r="UPK47" s="45"/>
      <c r="UPL47" s="45"/>
      <c r="UPM47" s="45"/>
      <c r="UPN47" s="45"/>
      <c r="UPO47" s="45"/>
      <c r="UPP47" s="45"/>
      <c r="UPQ47" s="45"/>
      <c r="UPR47" s="45"/>
      <c r="UPS47" s="45"/>
      <c r="UPT47" s="45"/>
      <c r="UPU47" s="45"/>
      <c r="UPV47" s="45"/>
      <c r="UPW47" s="45"/>
      <c r="UPX47" s="45"/>
      <c r="UPY47" s="45"/>
      <c r="UPZ47" s="45"/>
      <c r="UQA47" s="45"/>
      <c r="UQB47" s="45"/>
      <c r="UQC47" s="45"/>
      <c r="UQD47" s="45"/>
      <c r="UQE47" s="45"/>
      <c r="UQF47" s="45"/>
      <c r="UQG47" s="45"/>
      <c r="UQH47" s="45"/>
      <c r="UQI47" s="45"/>
      <c r="UQJ47" s="45"/>
      <c r="UQK47" s="45"/>
      <c r="UQL47" s="45"/>
      <c r="UQM47" s="45"/>
      <c r="UQN47" s="45"/>
      <c r="UQO47" s="45"/>
      <c r="UQP47" s="45"/>
      <c r="UQQ47" s="45"/>
      <c r="UQR47" s="45"/>
      <c r="UQS47" s="45"/>
      <c r="UQT47" s="45"/>
      <c r="UQU47" s="45"/>
      <c r="UQV47" s="45"/>
      <c r="UQW47" s="45"/>
      <c r="UQX47" s="45"/>
      <c r="UQY47" s="45"/>
      <c r="UQZ47" s="45"/>
      <c r="URA47" s="45"/>
      <c r="URB47" s="45"/>
      <c r="URC47" s="45"/>
      <c r="URD47" s="45"/>
      <c r="URE47" s="45"/>
      <c r="URF47" s="45"/>
      <c r="URG47" s="45"/>
      <c r="URH47" s="45"/>
      <c r="URI47" s="45"/>
      <c r="URJ47" s="45"/>
      <c r="URK47" s="45"/>
      <c r="URL47" s="45"/>
      <c r="URM47" s="45"/>
      <c r="URN47" s="45"/>
      <c r="URO47" s="45"/>
      <c r="URP47" s="45"/>
      <c r="URQ47" s="45"/>
      <c r="URR47" s="45"/>
      <c r="URS47" s="45"/>
      <c r="URT47" s="45"/>
      <c r="URU47" s="45"/>
      <c r="URV47" s="45"/>
      <c r="URW47" s="45"/>
      <c r="URX47" s="45"/>
      <c r="URY47" s="45"/>
      <c r="URZ47" s="45"/>
      <c r="USA47" s="45"/>
      <c r="USB47" s="45"/>
      <c r="USC47" s="45"/>
      <c r="USD47" s="45"/>
      <c r="USE47" s="45"/>
      <c r="USF47" s="45"/>
      <c r="USG47" s="45"/>
      <c r="USH47" s="45"/>
      <c r="USI47" s="45"/>
      <c r="USJ47" s="45"/>
      <c r="USK47" s="45"/>
      <c r="USL47" s="45"/>
      <c r="USM47" s="45"/>
      <c r="USN47" s="45"/>
      <c r="USO47" s="45"/>
      <c r="USP47" s="45"/>
      <c r="USQ47" s="45"/>
      <c r="USR47" s="45"/>
      <c r="USS47" s="45"/>
      <c r="UST47" s="45"/>
      <c r="USU47" s="45"/>
      <c r="USV47" s="45"/>
      <c r="USW47" s="45"/>
      <c r="USX47" s="45"/>
      <c r="USY47" s="45"/>
      <c r="USZ47" s="45"/>
      <c r="UTA47" s="45"/>
      <c r="UTB47" s="45"/>
      <c r="UTC47" s="45"/>
      <c r="UTD47" s="45"/>
      <c r="UTE47" s="45"/>
      <c r="UTF47" s="45"/>
      <c r="UTG47" s="45"/>
      <c r="UTH47" s="45"/>
      <c r="UTI47" s="45"/>
      <c r="UTJ47" s="45"/>
      <c r="UTK47" s="45"/>
      <c r="UTL47" s="45"/>
      <c r="UTM47" s="45"/>
      <c r="UTN47" s="45"/>
      <c r="UTO47" s="45"/>
      <c r="UTP47" s="45"/>
      <c r="UTQ47" s="45"/>
      <c r="UTR47" s="45"/>
      <c r="UTS47" s="45"/>
      <c r="UTT47" s="45"/>
      <c r="UTU47" s="45"/>
      <c r="UTV47" s="45"/>
      <c r="UTW47" s="45"/>
      <c r="UTX47" s="45"/>
      <c r="UTY47" s="45"/>
      <c r="UTZ47" s="45"/>
      <c r="UUA47" s="45"/>
      <c r="UUB47" s="45"/>
      <c r="UUC47" s="45"/>
      <c r="UUD47" s="45"/>
      <c r="UUE47" s="45"/>
      <c r="UUF47" s="45"/>
      <c r="UUG47" s="45"/>
      <c r="UUH47" s="45"/>
      <c r="UUI47" s="45"/>
      <c r="UUJ47" s="45"/>
      <c r="UUK47" s="45"/>
      <c r="UUL47" s="45"/>
      <c r="UUM47" s="45"/>
      <c r="UUN47" s="45"/>
      <c r="UUO47" s="45"/>
      <c r="UUP47" s="45"/>
      <c r="UUQ47" s="45"/>
      <c r="UUR47" s="45"/>
      <c r="UUS47" s="45"/>
      <c r="UUT47" s="45"/>
      <c r="UUU47" s="45"/>
      <c r="UUV47" s="45"/>
      <c r="UUW47" s="45"/>
      <c r="UUX47" s="45"/>
      <c r="UUY47" s="45"/>
      <c r="UUZ47" s="45"/>
      <c r="UVA47" s="45"/>
      <c r="UVB47" s="45"/>
      <c r="UVC47" s="45"/>
      <c r="UVD47" s="45"/>
      <c r="UVE47" s="45"/>
      <c r="UVF47" s="45"/>
      <c r="UVG47" s="45"/>
      <c r="UVH47" s="45"/>
      <c r="UVI47" s="45"/>
      <c r="UVJ47" s="45"/>
      <c r="UVK47" s="45"/>
      <c r="UVL47" s="45"/>
      <c r="UVM47" s="45"/>
      <c r="UVN47" s="45"/>
      <c r="UVO47" s="45"/>
      <c r="UVP47" s="45"/>
      <c r="UVQ47" s="45"/>
      <c r="UVR47" s="45"/>
      <c r="UVS47" s="45"/>
      <c r="UVT47" s="45"/>
      <c r="UVU47" s="45"/>
      <c r="UVV47" s="45"/>
      <c r="UVW47" s="45"/>
      <c r="UVX47" s="45"/>
      <c r="UVY47" s="45"/>
      <c r="UVZ47" s="45"/>
      <c r="UWA47" s="45"/>
      <c r="UWB47" s="45"/>
      <c r="UWC47" s="45"/>
      <c r="UWD47" s="45"/>
      <c r="UWE47" s="45"/>
      <c r="UWF47" s="45"/>
      <c r="UWG47" s="45"/>
      <c r="UWH47" s="45"/>
      <c r="UWI47" s="45"/>
      <c r="UWJ47" s="45"/>
      <c r="UWK47" s="45"/>
      <c r="UWL47" s="45"/>
      <c r="UWM47" s="45"/>
      <c r="UWN47" s="45"/>
      <c r="UWO47" s="45"/>
      <c r="UWP47" s="45"/>
      <c r="UWQ47" s="45"/>
      <c r="UWR47" s="45"/>
      <c r="UWS47" s="45"/>
      <c r="UWT47" s="45"/>
      <c r="UWU47" s="45"/>
      <c r="UWV47" s="45"/>
      <c r="UWW47" s="45"/>
      <c r="UWX47" s="45"/>
      <c r="UWY47" s="45"/>
      <c r="UWZ47" s="45"/>
      <c r="UXA47" s="45"/>
      <c r="UXB47" s="45"/>
      <c r="UXC47" s="45"/>
      <c r="UXD47" s="45"/>
      <c r="UXE47" s="45"/>
      <c r="UXF47" s="45"/>
      <c r="UXG47" s="45"/>
      <c r="UXH47" s="45"/>
      <c r="UXI47" s="45"/>
      <c r="UXJ47" s="45"/>
      <c r="UXK47" s="45"/>
      <c r="UXL47" s="45"/>
      <c r="UXM47" s="45"/>
      <c r="UXN47" s="45"/>
      <c r="UXO47" s="45"/>
      <c r="UXP47" s="45"/>
      <c r="UXQ47" s="45"/>
      <c r="UXR47" s="45"/>
      <c r="UXS47" s="45"/>
      <c r="UXT47" s="45"/>
      <c r="UXU47" s="45"/>
      <c r="UXV47" s="45"/>
      <c r="UXW47" s="45"/>
      <c r="UXX47" s="45"/>
      <c r="UXY47" s="45"/>
      <c r="UXZ47" s="45"/>
      <c r="UYA47" s="45"/>
      <c r="UYB47" s="45"/>
      <c r="UYC47" s="45"/>
      <c r="UYD47" s="45"/>
      <c r="UYE47" s="45"/>
      <c r="UYF47" s="45"/>
      <c r="UYG47" s="45"/>
      <c r="UYH47" s="45"/>
      <c r="UYI47" s="45"/>
      <c r="UYJ47" s="45"/>
      <c r="UYK47" s="45"/>
      <c r="UYL47" s="45"/>
      <c r="UYM47" s="45"/>
      <c r="UYN47" s="45"/>
      <c r="UYO47" s="45"/>
      <c r="UYP47" s="45"/>
      <c r="UYQ47" s="45"/>
      <c r="UYR47" s="45"/>
      <c r="UYS47" s="45"/>
      <c r="UYT47" s="45"/>
      <c r="UYU47" s="45"/>
      <c r="UYV47" s="45"/>
      <c r="UYW47" s="45"/>
      <c r="UYX47" s="45"/>
      <c r="UYY47" s="45"/>
      <c r="UYZ47" s="45"/>
      <c r="UZA47" s="45"/>
      <c r="UZB47" s="45"/>
      <c r="UZC47" s="45"/>
      <c r="UZD47" s="45"/>
      <c r="UZE47" s="45"/>
      <c r="UZF47" s="45"/>
      <c r="UZG47" s="45"/>
      <c r="UZH47" s="45"/>
      <c r="UZI47" s="45"/>
      <c r="UZJ47" s="45"/>
      <c r="UZK47" s="45"/>
      <c r="UZL47" s="45"/>
      <c r="UZM47" s="45"/>
      <c r="UZN47" s="45"/>
      <c r="UZO47" s="45"/>
      <c r="UZP47" s="45"/>
      <c r="UZQ47" s="45"/>
      <c r="UZR47" s="45"/>
      <c r="UZS47" s="45"/>
      <c r="UZT47" s="45"/>
      <c r="UZU47" s="45"/>
      <c r="UZV47" s="45"/>
      <c r="UZW47" s="45"/>
      <c r="UZX47" s="45"/>
      <c r="UZY47" s="45"/>
      <c r="UZZ47" s="45"/>
      <c r="VAA47" s="45"/>
      <c r="VAB47" s="45"/>
      <c r="VAC47" s="45"/>
      <c r="VAD47" s="45"/>
      <c r="VAE47" s="45"/>
      <c r="VAF47" s="45"/>
      <c r="VAG47" s="45"/>
      <c r="VAH47" s="45"/>
      <c r="VAI47" s="45"/>
      <c r="VAJ47" s="45"/>
      <c r="VAK47" s="45"/>
      <c r="VAL47" s="45"/>
      <c r="VAM47" s="45"/>
      <c r="VAN47" s="45"/>
      <c r="VAO47" s="45"/>
      <c r="VAP47" s="45"/>
      <c r="VAQ47" s="45"/>
      <c r="VAR47" s="45"/>
      <c r="VAS47" s="45"/>
      <c r="VAT47" s="45"/>
      <c r="VAU47" s="45"/>
      <c r="VAV47" s="45"/>
      <c r="VAW47" s="45"/>
      <c r="VAX47" s="45"/>
      <c r="VAY47" s="45"/>
      <c r="VAZ47" s="45"/>
      <c r="VBA47" s="45"/>
      <c r="VBB47" s="45"/>
      <c r="VBC47" s="45"/>
      <c r="VBD47" s="45"/>
      <c r="VBE47" s="45"/>
      <c r="VBF47" s="45"/>
      <c r="VBG47" s="45"/>
      <c r="VBH47" s="45"/>
      <c r="VBI47" s="45"/>
      <c r="VBJ47" s="45"/>
      <c r="VBK47" s="45"/>
      <c r="VBL47" s="45"/>
      <c r="VBM47" s="45"/>
      <c r="VBN47" s="45"/>
      <c r="VBO47" s="45"/>
      <c r="VBP47" s="45"/>
      <c r="VBQ47" s="45"/>
      <c r="VBR47" s="45"/>
      <c r="VBS47" s="45"/>
      <c r="VBT47" s="45"/>
      <c r="VBU47" s="45"/>
      <c r="VBV47" s="45"/>
      <c r="VBW47" s="45"/>
      <c r="VBX47" s="45"/>
      <c r="VBY47" s="45"/>
      <c r="VBZ47" s="45"/>
      <c r="VCA47" s="45"/>
      <c r="VCB47" s="45"/>
      <c r="VCC47" s="45"/>
      <c r="VCD47" s="45"/>
      <c r="VCE47" s="45"/>
      <c r="VCF47" s="45"/>
      <c r="VCG47" s="45"/>
      <c r="VCH47" s="45"/>
      <c r="VCI47" s="45"/>
      <c r="VCJ47" s="45"/>
      <c r="VCK47" s="45"/>
      <c r="VCL47" s="45"/>
      <c r="VCM47" s="45"/>
      <c r="VCN47" s="45"/>
      <c r="VCO47" s="45"/>
      <c r="VCP47" s="45"/>
      <c r="VCQ47" s="45"/>
      <c r="VCR47" s="45"/>
      <c r="VCS47" s="45"/>
      <c r="VCT47" s="45"/>
      <c r="VCU47" s="45"/>
      <c r="VCV47" s="45"/>
      <c r="VCW47" s="45"/>
      <c r="VCX47" s="45"/>
      <c r="VCY47" s="45"/>
      <c r="VCZ47" s="45"/>
      <c r="VDA47" s="45"/>
      <c r="VDB47" s="45"/>
      <c r="VDC47" s="45"/>
      <c r="VDD47" s="45"/>
      <c r="VDE47" s="45"/>
      <c r="VDF47" s="45"/>
      <c r="VDG47" s="45"/>
      <c r="VDH47" s="45"/>
      <c r="VDI47" s="45"/>
      <c r="VDJ47" s="45"/>
      <c r="VDK47" s="45"/>
      <c r="VDL47" s="45"/>
      <c r="VDM47" s="45"/>
      <c r="VDN47" s="45"/>
      <c r="VDO47" s="45"/>
      <c r="VDP47" s="45"/>
      <c r="VDQ47" s="45"/>
      <c r="VDR47" s="45"/>
      <c r="VDS47" s="45"/>
      <c r="VDT47" s="45"/>
      <c r="VDU47" s="45"/>
      <c r="VDV47" s="45"/>
      <c r="VDW47" s="45"/>
      <c r="VDX47" s="45"/>
      <c r="VDY47" s="45"/>
      <c r="VDZ47" s="45"/>
      <c r="VEA47" s="45"/>
      <c r="VEB47" s="45"/>
      <c r="VEC47" s="45"/>
      <c r="VED47" s="45"/>
      <c r="VEE47" s="45"/>
      <c r="VEF47" s="45"/>
      <c r="VEG47" s="45"/>
      <c r="VEH47" s="45"/>
      <c r="VEI47" s="45"/>
      <c r="VEJ47" s="45"/>
      <c r="VEK47" s="45"/>
      <c r="VEL47" s="45"/>
      <c r="VEM47" s="45"/>
      <c r="VEN47" s="45"/>
      <c r="VEO47" s="45"/>
      <c r="VEP47" s="45"/>
      <c r="VEQ47" s="45"/>
      <c r="VER47" s="45"/>
      <c r="VES47" s="45"/>
      <c r="VET47" s="45"/>
      <c r="VEU47" s="45"/>
      <c r="VEV47" s="45"/>
      <c r="VEW47" s="45"/>
      <c r="VEX47" s="45"/>
      <c r="VEY47" s="45"/>
      <c r="VEZ47" s="45"/>
      <c r="VFA47" s="45"/>
      <c r="VFB47" s="45"/>
      <c r="VFC47" s="45"/>
      <c r="VFD47" s="45"/>
      <c r="VFE47" s="45"/>
      <c r="VFF47" s="45"/>
      <c r="VFG47" s="45"/>
      <c r="VFH47" s="45"/>
      <c r="VFI47" s="45"/>
      <c r="VFJ47" s="45"/>
      <c r="VFK47" s="45"/>
      <c r="VFL47" s="45"/>
      <c r="VFM47" s="45"/>
      <c r="VFN47" s="45"/>
      <c r="VFO47" s="45"/>
      <c r="VFP47" s="45"/>
      <c r="VFQ47" s="45"/>
      <c r="VFR47" s="45"/>
      <c r="VFS47" s="45"/>
      <c r="VFT47" s="45"/>
      <c r="VFU47" s="45"/>
      <c r="VFV47" s="45"/>
      <c r="VFW47" s="45"/>
      <c r="VFX47" s="45"/>
      <c r="VFY47" s="45"/>
      <c r="VFZ47" s="45"/>
      <c r="VGA47" s="45"/>
      <c r="VGB47" s="45"/>
      <c r="VGC47" s="45"/>
      <c r="VGD47" s="45"/>
      <c r="VGE47" s="45"/>
      <c r="VGF47" s="45"/>
      <c r="VGG47" s="45"/>
      <c r="VGH47" s="45"/>
      <c r="VGI47" s="45"/>
      <c r="VGJ47" s="45"/>
      <c r="VGK47" s="45"/>
      <c r="VGL47" s="45"/>
      <c r="VGM47" s="45"/>
      <c r="VGN47" s="45"/>
      <c r="VGO47" s="45"/>
      <c r="VGP47" s="45"/>
      <c r="VGQ47" s="45"/>
      <c r="VGR47" s="45"/>
      <c r="VGS47" s="45"/>
      <c r="VGT47" s="45"/>
      <c r="VGU47" s="45"/>
      <c r="VGV47" s="45"/>
      <c r="VGW47" s="45"/>
      <c r="VGX47" s="45"/>
      <c r="VGY47" s="45"/>
      <c r="VGZ47" s="45"/>
      <c r="VHA47" s="45"/>
      <c r="VHB47" s="45"/>
      <c r="VHC47" s="45"/>
      <c r="VHD47" s="45"/>
      <c r="VHE47" s="45"/>
      <c r="VHF47" s="45"/>
      <c r="VHG47" s="45"/>
      <c r="VHH47" s="45"/>
      <c r="VHI47" s="45"/>
      <c r="VHJ47" s="45"/>
      <c r="VHK47" s="45"/>
      <c r="VHL47" s="45"/>
      <c r="VHM47" s="45"/>
      <c r="VHN47" s="45"/>
      <c r="VHO47" s="45"/>
      <c r="VHP47" s="45"/>
      <c r="VHQ47" s="45"/>
      <c r="VHR47" s="45"/>
      <c r="VHS47" s="45"/>
      <c r="VHT47" s="45"/>
      <c r="VHU47" s="45"/>
      <c r="VHV47" s="45"/>
      <c r="VHW47" s="45"/>
      <c r="VHX47" s="45"/>
      <c r="VHY47" s="45"/>
      <c r="VHZ47" s="45"/>
      <c r="VIA47" s="45"/>
      <c r="VIB47" s="45"/>
      <c r="VIC47" s="45"/>
      <c r="VID47" s="45"/>
      <c r="VIE47" s="45"/>
      <c r="VIF47" s="45"/>
      <c r="VIG47" s="45"/>
      <c r="VIH47" s="45"/>
      <c r="VII47" s="45"/>
      <c r="VIJ47" s="45"/>
      <c r="VIK47" s="45"/>
      <c r="VIL47" s="45"/>
      <c r="VIM47" s="45"/>
      <c r="VIN47" s="45"/>
      <c r="VIO47" s="45"/>
      <c r="VIP47" s="45"/>
      <c r="VIQ47" s="45"/>
      <c r="VIR47" s="45"/>
      <c r="VIS47" s="45"/>
      <c r="VIT47" s="45"/>
      <c r="VIU47" s="45"/>
      <c r="VIV47" s="45"/>
      <c r="VIW47" s="45"/>
      <c r="VIX47" s="45"/>
      <c r="VIY47" s="45"/>
      <c r="VIZ47" s="45"/>
      <c r="VJA47" s="45"/>
      <c r="VJB47" s="45"/>
      <c r="VJC47" s="45"/>
      <c r="VJD47" s="45"/>
      <c r="VJE47" s="45"/>
      <c r="VJF47" s="45"/>
      <c r="VJG47" s="45"/>
      <c r="VJH47" s="45"/>
      <c r="VJI47" s="45"/>
      <c r="VJJ47" s="45"/>
      <c r="VJK47" s="45"/>
      <c r="VJL47" s="45"/>
      <c r="VJM47" s="45"/>
      <c r="VJN47" s="45"/>
      <c r="VJO47" s="45"/>
      <c r="VJP47" s="45"/>
      <c r="VJQ47" s="45"/>
      <c r="VJR47" s="45"/>
      <c r="VJS47" s="45"/>
      <c r="VJT47" s="45"/>
      <c r="VJU47" s="45"/>
      <c r="VJV47" s="45"/>
      <c r="VJW47" s="45"/>
      <c r="VJX47" s="45"/>
      <c r="VJY47" s="45"/>
      <c r="VJZ47" s="45"/>
      <c r="VKA47" s="45"/>
      <c r="VKB47" s="45"/>
      <c r="VKC47" s="45"/>
      <c r="VKD47" s="45"/>
      <c r="VKE47" s="45"/>
      <c r="VKF47" s="45"/>
      <c r="VKG47" s="45"/>
      <c r="VKH47" s="45"/>
      <c r="VKI47" s="45"/>
      <c r="VKJ47" s="45"/>
      <c r="VKK47" s="45"/>
      <c r="VKL47" s="45"/>
      <c r="VKM47" s="45"/>
      <c r="VKN47" s="45"/>
      <c r="VKO47" s="45"/>
      <c r="VKP47" s="45"/>
      <c r="VKQ47" s="45"/>
      <c r="VKR47" s="45"/>
      <c r="VKS47" s="45"/>
      <c r="VKT47" s="45"/>
      <c r="VKU47" s="45"/>
      <c r="VKV47" s="45"/>
      <c r="VKW47" s="45"/>
      <c r="VKX47" s="45"/>
      <c r="VKY47" s="45"/>
      <c r="VKZ47" s="45"/>
      <c r="VLA47" s="45"/>
      <c r="VLB47" s="45"/>
      <c r="VLC47" s="45"/>
      <c r="VLD47" s="45"/>
      <c r="VLE47" s="45"/>
      <c r="VLF47" s="45"/>
      <c r="VLG47" s="45"/>
      <c r="VLH47" s="45"/>
      <c r="VLI47" s="45"/>
      <c r="VLJ47" s="45"/>
      <c r="VLK47" s="45"/>
      <c r="VLL47" s="45"/>
      <c r="VLM47" s="45"/>
      <c r="VLN47" s="45"/>
      <c r="VLO47" s="45"/>
      <c r="VLP47" s="45"/>
      <c r="VLQ47" s="45"/>
      <c r="VLR47" s="45"/>
      <c r="VLS47" s="45"/>
      <c r="VLT47" s="45"/>
      <c r="VLU47" s="45"/>
      <c r="VLV47" s="45"/>
      <c r="VLW47" s="45"/>
      <c r="VLX47" s="45"/>
      <c r="VLY47" s="45"/>
      <c r="VLZ47" s="45"/>
      <c r="VMA47" s="45"/>
      <c r="VMB47" s="45"/>
      <c r="VMC47" s="45"/>
      <c r="VMD47" s="45"/>
      <c r="VME47" s="45"/>
      <c r="VMF47" s="45"/>
      <c r="VMG47" s="45"/>
      <c r="VMH47" s="45"/>
      <c r="VMI47" s="45"/>
      <c r="VMJ47" s="45"/>
      <c r="VMK47" s="45"/>
      <c r="VML47" s="45"/>
      <c r="VMM47" s="45"/>
      <c r="VMN47" s="45"/>
      <c r="VMO47" s="45"/>
      <c r="VMP47" s="45"/>
      <c r="VMQ47" s="45"/>
      <c r="VMR47" s="45"/>
      <c r="VMS47" s="45"/>
      <c r="VMT47" s="45"/>
      <c r="VMU47" s="45"/>
      <c r="VMV47" s="45"/>
      <c r="VMW47" s="45"/>
      <c r="VMX47" s="45"/>
      <c r="VMY47" s="45"/>
      <c r="VMZ47" s="45"/>
      <c r="VNA47" s="45"/>
      <c r="VNB47" s="45"/>
      <c r="VNC47" s="45"/>
      <c r="VND47" s="45"/>
      <c r="VNE47" s="45"/>
      <c r="VNF47" s="45"/>
      <c r="VNG47" s="45"/>
      <c r="VNH47" s="45"/>
      <c r="VNI47" s="45"/>
      <c r="VNJ47" s="45"/>
      <c r="VNK47" s="45"/>
      <c r="VNL47" s="45"/>
      <c r="VNM47" s="45"/>
      <c r="VNN47" s="45"/>
      <c r="VNO47" s="45"/>
      <c r="VNP47" s="45"/>
      <c r="VNQ47" s="45"/>
      <c r="VNR47" s="45"/>
      <c r="VNS47" s="45"/>
      <c r="VNT47" s="45"/>
      <c r="VNU47" s="45"/>
      <c r="VNV47" s="45"/>
      <c r="VNW47" s="45"/>
      <c r="VNX47" s="45"/>
      <c r="VNY47" s="45"/>
      <c r="VNZ47" s="45"/>
      <c r="VOA47" s="45"/>
      <c r="VOB47" s="45"/>
      <c r="VOC47" s="45"/>
      <c r="VOD47" s="45"/>
      <c r="VOE47" s="45"/>
      <c r="VOF47" s="45"/>
      <c r="VOG47" s="45"/>
      <c r="VOH47" s="45"/>
      <c r="VOI47" s="45"/>
      <c r="VOJ47" s="45"/>
      <c r="VOK47" s="45"/>
      <c r="VOL47" s="45"/>
      <c r="VOM47" s="45"/>
      <c r="VON47" s="45"/>
      <c r="VOO47" s="45"/>
      <c r="VOP47" s="45"/>
      <c r="VOQ47" s="45"/>
      <c r="VOR47" s="45"/>
      <c r="VOS47" s="45"/>
      <c r="VOT47" s="45"/>
      <c r="VOU47" s="45"/>
      <c r="VOV47" s="45"/>
      <c r="VOW47" s="45"/>
      <c r="VOX47" s="45"/>
      <c r="VOY47" s="45"/>
      <c r="VOZ47" s="45"/>
      <c r="VPA47" s="45"/>
      <c r="VPB47" s="45"/>
      <c r="VPC47" s="45"/>
      <c r="VPD47" s="45"/>
      <c r="VPE47" s="45"/>
      <c r="VPF47" s="45"/>
      <c r="VPG47" s="45"/>
      <c r="VPH47" s="45"/>
      <c r="VPI47" s="45"/>
      <c r="VPJ47" s="45"/>
      <c r="VPK47" s="45"/>
      <c r="VPL47" s="45"/>
      <c r="VPM47" s="45"/>
      <c r="VPN47" s="45"/>
      <c r="VPO47" s="45"/>
      <c r="VPP47" s="45"/>
      <c r="VPQ47" s="45"/>
      <c r="VPR47" s="45"/>
      <c r="VPS47" s="45"/>
      <c r="VPT47" s="45"/>
      <c r="VPU47" s="45"/>
      <c r="VPV47" s="45"/>
      <c r="VPW47" s="45"/>
      <c r="VPX47" s="45"/>
      <c r="VPY47" s="45"/>
      <c r="VPZ47" s="45"/>
      <c r="VQA47" s="45"/>
      <c r="VQB47" s="45"/>
      <c r="VQC47" s="45"/>
      <c r="VQD47" s="45"/>
      <c r="VQE47" s="45"/>
      <c r="VQF47" s="45"/>
      <c r="VQG47" s="45"/>
      <c r="VQH47" s="45"/>
      <c r="VQI47" s="45"/>
      <c r="VQJ47" s="45"/>
      <c r="VQK47" s="45"/>
      <c r="VQL47" s="45"/>
      <c r="VQM47" s="45"/>
      <c r="VQN47" s="45"/>
      <c r="VQO47" s="45"/>
      <c r="VQP47" s="45"/>
      <c r="VQQ47" s="45"/>
      <c r="VQR47" s="45"/>
      <c r="VQS47" s="45"/>
      <c r="VQT47" s="45"/>
      <c r="VQU47" s="45"/>
      <c r="VQV47" s="45"/>
      <c r="VQW47" s="45"/>
      <c r="VQX47" s="45"/>
      <c r="VQY47" s="45"/>
      <c r="VQZ47" s="45"/>
      <c r="VRA47" s="45"/>
      <c r="VRB47" s="45"/>
      <c r="VRC47" s="45"/>
      <c r="VRD47" s="45"/>
      <c r="VRE47" s="45"/>
      <c r="VRF47" s="45"/>
      <c r="VRG47" s="45"/>
      <c r="VRH47" s="45"/>
      <c r="VRI47" s="45"/>
      <c r="VRJ47" s="45"/>
      <c r="VRK47" s="45"/>
      <c r="VRL47" s="45"/>
      <c r="VRM47" s="45"/>
      <c r="VRN47" s="45"/>
      <c r="VRO47" s="45"/>
      <c r="VRP47" s="45"/>
      <c r="VRQ47" s="45"/>
      <c r="VRR47" s="45"/>
      <c r="VRS47" s="45"/>
      <c r="VRT47" s="45"/>
      <c r="VRU47" s="45"/>
      <c r="VRV47" s="45"/>
      <c r="VRW47" s="45"/>
      <c r="VRX47" s="45"/>
      <c r="VRY47" s="45"/>
      <c r="VRZ47" s="45"/>
      <c r="VSA47" s="45"/>
      <c r="VSB47" s="45"/>
      <c r="VSC47" s="45"/>
      <c r="VSD47" s="45"/>
      <c r="VSE47" s="45"/>
      <c r="VSF47" s="45"/>
      <c r="VSG47" s="45"/>
      <c r="VSH47" s="45"/>
      <c r="VSI47" s="45"/>
      <c r="VSJ47" s="45"/>
      <c r="VSK47" s="45"/>
      <c r="VSL47" s="45"/>
      <c r="VSM47" s="45"/>
      <c r="VSN47" s="45"/>
      <c r="VSO47" s="45"/>
      <c r="VSP47" s="45"/>
      <c r="VSQ47" s="45"/>
      <c r="VSR47" s="45"/>
      <c r="VSS47" s="45"/>
      <c r="VST47" s="45"/>
      <c r="VSU47" s="45"/>
      <c r="VSV47" s="45"/>
      <c r="VSW47" s="45"/>
      <c r="VSX47" s="45"/>
      <c r="VSY47" s="45"/>
      <c r="VSZ47" s="45"/>
      <c r="VTA47" s="45"/>
      <c r="VTB47" s="45"/>
      <c r="VTC47" s="45"/>
      <c r="VTD47" s="45"/>
      <c r="VTE47" s="45"/>
      <c r="VTF47" s="45"/>
      <c r="VTG47" s="45"/>
      <c r="VTH47" s="45"/>
      <c r="VTI47" s="45"/>
      <c r="VTJ47" s="45"/>
      <c r="VTK47" s="45"/>
      <c r="VTL47" s="45"/>
      <c r="VTM47" s="45"/>
      <c r="VTN47" s="45"/>
      <c r="VTO47" s="45"/>
      <c r="VTP47" s="45"/>
      <c r="VTQ47" s="45"/>
      <c r="VTR47" s="45"/>
      <c r="VTS47" s="45"/>
      <c r="VTT47" s="45"/>
      <c r="VTU47" s="45"/>
      <c r="VTV47" s="45"/>
      <c r="VTW47" s="45"/>
      <c r="VTX47" s="45"/>
      <c r="VTY47" s="45"/>
      <c r="VTZ47" s="45"/>
      <c r="VUA47" s="45"/>
      <c r="VUB47" s="45"/>
      <c r="VUC47" s="45"/>
      <c r="VUD47" s="45"/>
      <c r="VUE47" s="45"/>
      <c r="VUF47" s="45"/>
      <c r="VUG47" s="45"/>
      <c r="VUH47" s="45"/>
      <c r="VUI47" s="45"/>
      <c r="VUJ47" s="45"/>
      <c r="VUK47" s="45"/>
      <c r="VUL47" s="45"/>
      <c r="VUM47" s="45"/>
      <c r="VUN47" s="45"/>
      <c r="VUO47" s="45"/>
      <c r="VUP47" s="45"/>
      <c r="VUQ47" s="45"/>
      <c r="VUR47" s="45"/>
      <c r="VUS47" s="45"/>
      <c r="VUT47" s="45"/>
      <c r="VUU47" s="45"/>
      <c r="VUV47" s="45"/>
      <c r="VUW47" s="45"/>
      <c r="VUX47" s="45"/>
      <c r="VUY47" s="45"/>
      <c r="VUZ47" s="45"/>
      <c r="VVA47" s="45"/>
      <c r="VVB47" s="45"/>
      <c r="VVC47" s="45"/>
      <c r="VVD47" s="45"/>
      <c r="VVE47" s="45"/>
      <c r="VVF47" s="45"/>
      <c r="VVG47" s="45"/>
      <c r="VVH47" s="45"/>
      <c r="VVI47" s="45"/>
      <c r="VVJ47" s="45"/>
      <c r="VVK47" s="45"/>
      <c r="VVL47" s="45"/>
      <c r="VVM47" s="45"/>
      <c r="VVN47" s="45"/>
      <c r="VVO47" s="45"/>
      <c r="VVP47" s="45"/>
      <c r="VVQ47" s="45"/>
      <c r="VVR47" s="45"/>
      <c r="VVS47" s="45"/>
      <c r="VVT47" s="45"/>
      <c r="VVU47" s="45"/>
      <c r="VVV47" s="45"/>
      <c r="VVW47" s="45"/>
      <c r="VVX47" s="45"/>
      <c r="VVY47" s="45"/>
      <c r="VVZ47" s="45"/>
      <c r="VWA47" s="45"/>
      <c r="VWB47" s="45"/>
      <c r="VWC47" s="45"/>
      <c r="VWD47" s="45"/>
      <c r="VWE47" s="45"/>
      <c r="VWF47" s="45"/>
      <c r="VWG47" s="45"/>
      <c r="VWH47" s="45"/>
      <c r="VWI47" s="45"/>
      <c r="VWJ47" s="45"/>
      <c r="VWK47" s="45"/>
      <c r="VWL47" s="45"/>
      <c r="VWM47" s="45"/>
      <c r="VWN47" s="45"/>
      <c r="VWO47" s="45"/>
      <c r="VWP47" s="45"/>
      <c r="VWQ47" s="45"/>
      <c r="VWR47" s="45"/>
      <c r="VWS47" s="45"/>
      <c r="VWT47" s="45"/>
      <c r="VWU47" s="45"/>
      <c r="VWV47" s="45"/>
      <c r="VWW47" s="45"/>
      <c r="VWX47" s="45"/>
      <c r="VWY47" s="45"/>
      <c r="VWZ47" s="45"/>
      <c r="VXA47" s="45"/>
      <c r="VXB47" s="45"/>
      <c r="VXC47" s="45"/>
      <c r="VXD47" s="45"/>
      <c r="VXE47" s="45"/>
      <c r="VXF47" s="45"/>
      <c r="VXG47" s="45"/>
      <c r="VXH47" s="45"/>
      <c r="VXI47" s="45"/>
      <c r="VXJ47" s="45"/>
      <c r="VXK47" s="45"/>
      <c r="VXL47" s="45"/>
      <c r="VXM47" s="45"/>
      <c r="VXN47" s="45"/>
      <c r="VXO47" s="45"/>
      <c r="VXP47" s="45"/>
      <c r="VXQ47" s="45"/>
      <c r="VXR47" s="45"/>
      <c r="VXS47" s="45"/>
      <c r="VXT47" s="45"/>
      <c r="VXU47" s="45"/>
      <c r="VXV47" s="45"/>
      <c r="VXW47" s="45"/>
      <c r="VXX47" s="45"/>
      <c r="VXY47" s="45"/>
      <c r="VXZ47" s="45"/>
      <c r="VYA47" s="45"/>
      <c r="VYB47" s="45"/>
      <c r="VYC47" s="45"/>
      <c r="VYD47" s="45"/>
      <c r="VYE47" s="45"/>
      <c r="VYF47" s="45"/>
      <c r="VYG47" s="45"/>
      <c r="VYH47" s="45"/>
      <c r="VYI47" s="45"/>
      <c r="VYJ47" s="45"/>
      <c r="VYK47" s="45"/>
      <c r="VYL47" s="45"/>
      <c r="VYM47" s="45"/>
      <c r="VYN47" s="45"/>
      <c r="VYO47" s="45"/>
      <c r="VYP47" s="45"/>
      <c r="VYQ47" s="45"/>
      <c r="VYR47" s="45"/>
      <c r="VYS47" s="45"/>
      <c r="VYT47" s="45"/>
      <c r="VYU47" s="45"/>
      <c r="VYV47" s="45"/>
      <c r="VYW47" s="45"/>
      <c r="VYX47" s="45"/>
      <c r="VYY47" s="45"/>
      <c r="VYZ47" s="45"/>
      <c r="VZA47" s="45"/>
      <c r="VZB47" s="45"/>
      <c r="VZC47" s="45"/>
      <c r="VZD47" s="45"/>
      <c r="VZE47" s="45"/>
      <c r="VZF47" s="45"/>
      <c r="VZG47" s="45"/>
      <c r="VZH47" s="45"/>
      <c r="VZI47" s="45"/>
      <c r="VZJ47" s="45"/>
      <c r="VZK47" s="45"/>
      <c r="VZL47" s="45"/>
      <c r="VZM47" s="45"/>
      <c r="VZN47" s="45"/>
      <c r="VZO47" s="45"/>
      <c r="VZP47" s="45"/>
      <c r="VZQ47" s="45"/>
      <c r="VZR47" s="45"/>
      <c r="VZS47" s="45"/>
      <c r="VZT47" s="45"/>
      <c r="VZU47" s="45"/>
      <c r="VZV47" s="45"/>
      <c r="VZW47" s="45"/>
      <c r="VZX47" s="45"/>
      <c r="VZY47" s="45"/>
      <c r="VZZ47" s="45"/>
      <c r="WAA47" s="45"/>
      <c r="WAB47" s="45"/>
      <c r="WAC47" s="45"/>
      <c r="WAD47" s="45"/>
      <c r="WAE47" s="45"/>
      <c r="WAF47" s="45"/>
      <c r="WAG47" s="45"/>
      <c r="WAH47" s="45"/>
      <c r="WAI47" s="45"/>
      <c r="WAJ47" s="45"/>
      <c r="WAK47" s="45"/>
      <c r="WAL47" s="45"/>
      <c r="WAM47" s="45"/>
      <c r="WAN47" s="45"/>
      <c r="WAO47" s="45"/>
      <c r="WAP47" s="45"/>
      <c r="WAQ47" s="45"/>
      <c r="WAR47" s="45"/>
      <c r="WAS47" s="45"/>
      <c r="WAT47" s="45"/>
      <c r="WAU47" s="45"/>
      <c r="WAV47" s="45"/>
      <c r="WAW47" s="45"/>
      <c r="WAX47" s="45"/>
      <c r="WAY47" s="45"/>
      <c r="WAZ47" s="45"/>
      <c r="WBA47" s="45"/>
      <c r="WBB47" s="45"/>
      <c r="WBC47" s="45"/>
      <c r="WBD47" s="45"/>
      <c r="WBE47" s="45"/>
      <c r="WBF47" s="45"/>
      <c r="WBG47" s="45"/>
      <c r="WBH47" s="45"/>
      <c r="WBI47" s="45"/>
      <c r="WBJ47" s="45"/>
      <c r="WBK47" s="45"/>
      <c r="WBL47" s="45"/>
      <c r="WBM47" s="45"/>
      <c r="WBN47" s="45"/>
      <c r="WBO47" s="45"/>
      <c r="WBP47" s="45"/>
      <c r="WBQ47" s="45"/>
      <c r="WBR47" s="45"/>
      <c r="WBS47" s="45"/>
      <c r="WBT47" s="45"/>
      <c r="WBU47" s="45"/>
      <c r="WBV47" s="45"/>
      <c r="WBW47" s="45"/>
      <c r="WBX47" s="45"/>
      <c r="WBY47" s="45"/>
      <c r="WBZ47" s="45"/>
      <c r="WCA47" s="45"/>
      <c r="WCB47" s="45"/>
      <c r="WCC47" s="45"/>
      <c r="WCD47" s="45"/>
      <c r="WCE47" s="45"/>
      <c r="WCF47" s="45"/>
      <c r="WCG47" s="45"/>
      <c r="WCH47" s="45"/>
      <c r="WCI47" s="45"/>
      <c r="WCJ47" s="45"/>
      <c r="WCK47" s="45"/>
      <c r="WCL47" s="45"/>
      <c r="WCM47" s="45"/>
      <c r="WCN47" s="45"/>
      <c r="WCO47" s="45"/>
      <c r="WCP47" s="45"/>
      <c r="WCQ47" s="45"/>
      <c r="WCR47" s="45"/>
      <c r="WCS47" s="45"/>
      <c r="WCT47" s="45"/>
      <c r="WCU47" s="45"/>
      <c r="WCV47" s="45"/>
      <c r="WCW47" s="45"/>
      <c r="WCX47" s="45"/>
      <c r="WCY47" s="45"/>
      <c r="WCZ47" s="45"/>
      <c r="WDA47" s="45"/>
      <c r="WDB47" s="45"/>
      <c r="WDC47" s="45"/>
      <c r="WDD47" s="45"/>
      <c r="WDE47" s="45"/>
      <c r="WDF47" s="45"/>
      <c r="WDG47" s="45"/>
      <c r="WDH47" s="45"/>
      <c r="WDI47" s="45"/>
      <c r="WDJ47" s="45"/>
      <c r="WDK47" s="45"/>
      <c r="WDL47" s="45"/>
      <c r="WDM47" s="45"/>
      <c r="WDN47" s="45"/>
      <c r="WDO47" s="45"/>
      <c r="WDP47" s="45"/>
      <c r="WDQ47" s="45"/>
      <c r="WDR47" s="45"/>
      <c r="WDS47" s="45"/>
      <c r="WDT47" s="45"/>
      <c r="WDU47" s="45"/>
      <c r="WDV47" s="45"/>
      <c r="WDW47" s="45"/>
      <c r="WDX47" s="45"/>
      <c r="WDY47" s="45"/>
      <c r="WDZ47" s="45"/>
      <c r="WEA47" s="45"/>
      <c r="WEB47" s="45"/>
      <c r="WEC47" s="45"/>
      <c r="WED47" s="45"/>
      <c r="WEE47" s="45"/>
      <c r="WEF47" s="45"/>
      <c r="WEG47" s="45"/>
      <c r="WEH47" s="45"/>
      <c r="WEI47" s="45"/>
      <c r="WEJ47" s="45"/>
      <c r="WEK47" s="45"/>
      <c r="WEL47" s="45"/>
      <c r="WEM47" s="45"/>
      <c r="WEN47" s="45"/>
      <c r="WEO47" s="45"/>
      <c r="WEP47" s="45"/>
      <c r="WEQ47" s="45"/>
      <c r="WER47" s="45"/>
      <c r="WES47" s="45"/>
      <c r="WET47" s="45"/>
      <c r="WEU47" s="45"/>
      <c r="WEV47" s="45"/>
      <c r="WEW47" s="45"/>
      <c r="WEX47" s="45"/>
      <c r="WEY47" s="45"/>
      <c r="WEZ47" s="45"/>
      <c r="WFA47" s="45"/>
      <c r="WFB47" s="45"/>
      <c r="WFC47" s="45"/>
      <c r="WFD47" s="45"/>
      <c r="WFE47" s="45"/>
      <c r="WFF47" s="45"/>
      <c r="WFG47" s="45"/>
      <c r="WFH47" s="45"/>
    </row>
    <row r="48" spans="1:15712" s="44" customFormat="1" x14ac:dyDescent="0.35">
      <c r="B48" s="49" t="s">
        <v>18</v>
      </c>
      <c r="C48" s="83">
        <f t="shared" ref="C48:E49" ca="1" si="345">AR32</f>
        <v>75.163361757520363</v>
      </c>
      <c r="D48" s="81">
        <f t="shared" ca="1" si="345"/>
        <v>61.688157083101792</v>
      </c>
      <c r="E48" s="81">
        <f t="shared" ca="1" si="345"/>
        <v>52.637706579440334</v>
      </c>
      <c r="F48" s="81">
        <f t="shared" ca="1" si="344"/>
        <v>50</v>
      </c>
      <c r="G48" s="81">
        <f t="shared" ca="1" si="344"/>
        <v>50</v>
      </c>
      <c r="H48" s="81">
        <f t="shared" ca="1" si="344"/>
        <v>50</v>
      </c>
      <c r="I48" s="81">
        <f t="shared" ca="1" si="344"/>
        <v>50</v>
      </c>
      <c r="J48" s="81">
        <f t="shared" ca="1" si="344"/>
        <v>50</v>
      </c>
      <c r="K48" s="81">
        <f t="shared" ca="1" si="344"/>
        <v>50</v>
      </c>
      <c r="L48" s="81">
        <f t="shared" ca="1" si="344"/>
        <v>50</v>
      </c>
      <c r="O48" s="56"/>
      <c r="P48" s="56"/>
      <c r="Q48" s="56"/>
      <c r="R48" s="57"/>
      <c r="S48" s="56"/>
      <c r="T48" s="56"/>
      <c r="U48" s="56"/>
      <c r="V48" s="56"/>
    </row>
    <row r="49" spans="2:30" s="44" customFormat="1" x14ac:dyDescent="0.25">
      <c r="B49" s="49" t="s">
        <v>19</v>
      </c>
      <c r="C49" s="83">
        <f t="shared" si="345"/>
        <v>1025</v>
      </c>
      <c r="D49" s="81">
        <f t="shared" si="345"/>
        <v>1050</v>
      </c>
      <c r="E49" s="81">
        <f t="shared" si="345"/>
        <v>1075</v>
      </c>
      <c r="F49" s="81">
        <f t="shared" si="344"/>
        <v>1099.5574287564275</v>
      </c>
      <c r="G49" s="81">
        <f t="shared" si="344"/>
        <v>1125</v>
      </c>
      <c r="H49" s="81">
        <f t="shared" si="344"/>
        <v>1150</v>
      </c>
      <c r="I49" s="81">
        <f t="shared" si="344"/>
        <v>1175</v>
      </c>
      <c r="J49" s="81">
        <f t="shared" si="344"/>
        <v>1200</v>
      </c>
      <c r="K49" s="81">
        <f t="shared" si="344"/>
        <v>1225</v>
      </c>
      <c r="L49" s="81">
        <f t="shared" si="344"/>
        <v>1250</v>
      </c>
    </row>
    <row r="50" spans="2:30" s="44" customFormat="1" ht="18.5" x14ac:dyDescent="0.35">
      <c r="B50" s="45"/>
      <c r="C50" s="56"/>
      <c r="D50" s="56"/>
      <c r="E50" s="56"/>
      <c r="F50" s="56"/>
      <c r="L50" s="68"/>
    </row>
    <row r="51" spans="2:30" s="44" customFormat="1" ht="18.5" x14ac:dyDescent="0.35">
      <c r="B51" s="45"/>
      <c r="C51" s="56"/>
      <c r="D51" s="56"/>
      <c r="E51" s="56"/>
      <c r="F51" s="56"/>
      <c r="L51" s="68"/>
      <c r="Q51" s="118"/>
      <c r="R51" s="56"/>
      <c r="S51" s="56"/>
      <c r="T51" s="56"/>
      <c r="U51" s="56"/>
      <c r="V51" s="56"/>
    </row>
    <row r="52" spans="2:30" s="44" customFormat="1" ht="18.5" x14ac:dyDescent="0.35">
      <c r="B52" s="45"/>
      <c r="C52" s="56"/>
      <c r="D52" s="56"/>
      <c r="E52" s="56"/>
      <c r="F52" s="56"/>
      <c r="L52" s="68"/>
      <c r="Q52" s="56"/>
      <c r="R52" s="119"/>
      <c r="S52" s="56"/>
      <c r="T52" s="56"/>
      <c r="U52" s="56"/>
      <c r="V52" s="56"/>
    </row>
    <row r="53" spans="2:30" s="44" customFormat="1" ht="18.5" x14ac:dyDescent="0.35">
      <c r="B53" s="45"/>
      <c r="L53" s="68"/>
      <c r="Q53" s="157" t="s">
        <v>41</v>
      </c>
      <c r="R53" s="157"/>
      <c r="S53" s="157" t="s">
        <v>42</v>
      </c>
      <c r="T53" s="157"/>
      <c r="U53" s="157" t="s">
        <v>43</v>
      </c>
      <c r="V53" s="157"/>
      <c r="W53" s="157" t="s">
        <v>44</v>
      </c>
      <c r="X53" s="157"/>
      <c r="Y53" s="157" t="s">
        <v>45</v>
      </c>
      <c r="Z53" s="157"/>
      <c r="AA53" s="157" t="s">
        <v>47</v>
      </c>
      <c r="AB53" s="157"/>
      <c r="AC53" s="157" t="s">
        <v>46</v>
      </c>
      <c r="AD53" s="157"/>
    </row>
    <row r="54" spans="2:30" s="44" customFormat="1" ht="18.5" x14ac:dyDescent="0.35">
      <c r="B54" s="45"/>
      <c r="L54" s="68"/>
      <c r="Q54" s="79">
        <v>0</v>
      </c>
      <c r="R54" s="45">
        <v>0</v>
      </c>
      <c r="S54" s="113">
        <f>длина_лекала_отросток/4</f>
        <v>274.88935718910687</v>
      </c>
      <c r="T54" s="79">
        <v>0</v>
      </c>
      <c r="U54" s="100">
        <f>длина_лекала_отросток/2</f>
        <v>549.77871437821375</v>
      </c>
      <c r="V54" s="79">
        <v>0</v>
      </c>
      <c r="W54" s="113">
        <f>длина_лекала_отросток/4*3</f>
        <v>824.66807156732057</v>
      </c>
      <c r="X54" s="79">
        <v>0</v>
      </c>
      <c r="Y54" s="113">
        <f>длина_лекала_отросток</f>
        <v>1099.5574287564275</v>
      </c>
      <c r="Z54" s="79">
        <v>0</v>
      </c>
      <c r="AA54" s="113">
        <f ca="1">INDEX(Д_абсцисса_отросток,1,MATCH(MIN(Д_ордината_отросток),Д_ордината_отросток,0))</f>
        <v>0</v>
      </c>
      <c r="AB54" s="113">
        <v>0</v>
      </c>
      <c r="AC54" s="113">
        <f ca="1">INDEX(Д_абсцисса_отросток,1,MATCH(MAX(Д_ордината_отросток),Д_ордината_отросток,0))</f>
        <v>274.88935718910687</v>
      </c>
      <c r="AD54" s="113">
        <v>0</v>
      </c>
    </row>
    <row r="55" spans="2:30" s="44" customFormat="1" ht="18.5" x14ac:dyDescent="0.35">
      <c r="B55" s="45"/>
      <c r="L55" s="68"/>
      <c r="Q55" s="79">
        <v>0</v>
      </c>
      <c r="R55" s="113">
        <f ca="1">INDEX(Д_ордината_отросток,1,MATCH(Q54,Д_абсцисса_отросток,0))</f>
        <v>50</v>
      </c>
      <c r="S55" s="113">
        <f>длина_лекала_отросток/4</f>
        <v>274.88935718910687</v>
      </c>
      <c r="T55" s="100">
        <f ca="1">INDEX(Д_ордината_отросток,1,MATCH(S55,Д_абсцисса_отросток,0))</f>
        <v>314.39615888260761</v>
      </c>
      <c r="U55" s="100">
        <f>длина_лекала_отросток/2</f>
        <v>549.77871437821375</v>
      </c>
      <c r="V55" s="113">
        <f ca="1">INDEX(Д_ордината_отросток,1,MATCH(U55,Д_абсцисса_отросток,0))</f>
        <v>198.56618567336164</v>
      </c>
      <c r="W55" s="113">
        <f>длина_лекала_отросток/4*3</f>
        <v>824.66807156732057</v>
      </c>
      <c r="X55" s="113">
        <f ca="1">INDEX(Д_ордината_отросток,1,MATCH(W55,Д_абсцисса_отросток,0))</f>
        <v>314.39615888260761</v>
      </c>
      <c r="Y55" s="113">
        <f>длина_лекала_отросток</f>
        <v>1099.5574287564275</v>
      </c>
      <c r="Z55" s="113">
        <f ca="1">INDEX(Д_ордината_отросток,1,MATCH(Y55,Д_абсцисса_отросток,0))</f>
        <v>50</v>
      </c>
      <c r="AA55" s="113">
        <f ca="1">INDEX(Д_абсцисса_отросток,1,MATCH(MIN(Д_ордината_отросток),Д_ордината_отросток,0))</f>
        <v>0</v>
      </c>
      <c r="AB55" s="113">
        <f ca="1">MIN(Д_ордината_отросток)</f>
        <v>50</v>
      </c>
      <c r="AC55" s="113">
        <f ca="1">INDEX(Д_абсцисса_отросток,1,MATCH(MAX(Д_ордината_отросток),Д_ордината_отросток,0))</f>
        <v>274.88935718910687</v>
      </c>
      <c r="AD55" s="113">
        <f ca="1">MAX(Д_ордината_отросток)</f>
        <v>314.39615888260761</v>
      </c>
    </row>
    <row r="56" spans="2:30" s="44" customFormat="1" ht="18.5" x14ac:dyDescent="0.35">
      <c r="B56" s="45"/>
      <c r="L56" s="68"/>
      <c r="Q56" s="56"/>
      <c r="R56" s="119"/>
      <c r="S56" s="56"/>
      <c r="T56" s="56"/>
      <c r="U56" s="56"/>
      <c r="V56" s="56"/>
    </row>
    <row r="57" spans="2:30" s="44" customFormat="1" ht="18.5" x14ac:dyDescent="0.35">
      <c r="B57" s="45"/>
      <c r="L57" s="68"/>
      <c r="Q57" s="56"/>
      <c r="R57" s="119"/>
      <c r="S57" s="56"/>
      <c r="T57" s="56"/>
      <c r="U57" s="56"/>
      <c r="V57" s="56"/>
    </row>
    <row r="58" spans="2:30" s="44" customFormat="1" ht="18.5" x14ac:dyDescent="0.35">
      <c r="B58" s="45"/>
      <c r="L58" s="68"/>
      <c r="Q58" s="56"/>
      <c r="R58" s="119"/>
      <c r="S58" s="56"/>
      <c r="T58" s="56"/>
      <c r="U58" s="56"/>
      <c r="V58" s="56"/>
    </row>
    <row r="59" spans="2:30" s="44" customFormat="1" ht="18.5" x14ac:dyDescent="0.35">
      <c r="B59" s="45"/>
      <c r="L59" s="68"/>
      <c r="Q59" s="56"/>
      <c r="R59" s="56"/>
      <c r="S59" s="56"/>
      <c r="T59" s="56"/>
      <c r="U59" s="56"/>
      <c r="V59" s="56"/>
    </row>
    <row r="60" spans="2:30" s="44" customFormat="1" ht="18.5" x14ac:dyDescent="0.35">
      <c r="B60" s="45"/>
      <c r="L60" s="68"/>
      <c r="Q60" s="56"/>
      <c r="R60" s="56"/>
      <c r="S60" s="56"/>
      <c r="T60" s="56"/>
      <c r="U60" s="56"/>
      <c r="V60" s="56"/>
    </row>
    <row r="61" spans="2:30" s="44" customFormat="1" ht="18.5" x14ac:dyDescent="0.35">
      <c r="B61" s="45"/>
      <c r="L61" s="68"/>
    </row>
    <row r="62" spans="2:30" s="44" customFormat="1" ht="18.5" x14ac:dyDescent="0.35">
      <c r="B62" s="45"/>
      <c r="L62" s="68"/>
    </row>
    <row r="63" spans="2:30" s="44" customFormat="1" ht="18.5" x14ac:dyDescent="0.35">
      <c r="B63" s="45"/>
      <c r="L63" s="68"/>
    </row>
    <row r="64" spans="2:30" s="44" customFormat="1" ht="18.5" x14ac:dyDescent="0.35">
      <c r="B64" s="45"/>
      <c r="L64" s="68"/>
    </row>
    <row r="65" spans="1:28" ht="18.5" x14ac:dyDescent="0.35">
      <c r="B65" s="10"/>
      <c r="L65" s="69"/>
      <c r="M65" s="4"/>
      <c r="N65" s="4"/>
      <c r="O65" s="4"/>
      <c r="P65" s="4"/>
      <c r="Q65" s="4"/>
    </row>
    <row r="66" spans="1:28" ht="18.5" x14ac:dyDescent="0.35">
      <c r="B66" s="10"/>
      <c r="L66" s="69"/>
      <c r="M66" s="4"/>
      <c r="N66" s="4"/>
      <c r="O66" s="4"/>
      <c r="P66" s="4"/>
      <c r="Q66" s="4"/>
    </row>
    <row r="67" spans="1:28" ht="18.5" x14ac:dyDescent="0.35">
      <c r="B67" s="10"/>
      <c r="L67" s="69"/>
      <c r="M67" s="4"/>
      <c r="N67" s="4"/>
      <c r="O67" s="4"/>
      <c r="P67" s="4"/>
      <c r="Q67" s="4"/>
    </row>
    <row r="68" spans="1:28" ht="18.5" x14ac:dyDescent="0.35">
      <c r="B68" s="10"/>
      <c r="L68" s="69"/>
      <c r="M68" s="4"/>
      <c r="N68" s="4"/>
      <c r="O68" s="4"/>
      <c r="P68" s="4"/>
      <c r="Q68" s="4"/>
    </row>
    <row r="69" spans="1:28" ht="18.5" x14ac:dyDescent="0.35">
      <c r="B69" s="10"/>
      <c r="L69" s="69"/>
      <c r="M69" s="4"/>
      <c r="N69" s="4"/>
      <c r="O69" s="4"/>
      <c r="P69" s="4"/>
      <c r="Q69" s="4"/>
    </row>
    <row r="70" spans="1:28" ht="18.5" x14ac:dyDescent="0.35">
      <c r="B70" s="10"/>
      <c r="L70" s="69"/>
      <c r="M70" s="4"/>
      <c r="N70" s="4"/>
      <c r="O70" s="4"/>
      <c r="P70" s="4"/>
      <c r="Q70" s="4"/>
    </row>
    <row r="71" spans="1:28" ht="18.5" x14ac:dyDescent="0.35">
      <c r="B71" s="10"/>
      <c r="L71" s="69"/>
      <c r="M71" s="4"/>
      <c r="N71" s="4"/>
      <c r="O71" s="4"/>
      <c r="P71" s="4"/>
      <c r="Q71" s="4"/>
    </row>
    <row r="72" spans="1:28" ht="18.5" x14ac:dyDescent="0.35">
      <c r="B72" s="10"/>
      <c r="L72" s="69"/>
      <c r="M72" s="4"/>
      <c r="N72" s="4"/>
      <c r="O72" s="4"/>
      <c r="P72" s="4"/>
      <c r="Q72" s="4"/>
    </row>
    <row r="73" spans="1:28" ht="18.5" x14ac:dyDescent="0.35">
      <c r="B73" s="10"/>
      <c r="L73" s="69"/>
      <c r="M73" s="4"/>
      <c r="N73" s="4"/>
      <c r="O73" s="4"/>
      <c r="P73" s="4"/>
      <c r="Q73" s="4"/>
    </row>
    <row r="74" spans="1:28" ht="19" thickBot="1" x14ac:dyDescent="0.4">
      <c r="B74" s="10"/>
      <c r="L74" s="69"/>
      <c r="M74" s="4"/>
      <c r="N74" s="4"/>
      <c r="O74" s="4"/>
      <c r="P74" s="4"/>
      <c r="Q74" s="4"/>
    </row>
    <row r="75" spans="1:28" ht="15.75" customHeight="1" thickTop="1" thickBot="1" x14ac:dyDescent="0.4">
      <c r="A75" s="176" t="s">
        <v>69</v>
      </c>
      <c r="B75" s="176"/>
      <c r="C75" s="176" t="s">
        <v>71</v>
      </c>
      <c r="D75" s="176"/>
      <c r="E75" s="176" t="s">
        <v>73</v>
      </c>
      <c r="F75" s="176"/>
      <c r="G75" s="176" t="s">
        <v>76</v>
      </c>
      <c r="H75" s="176"/>
      <c r="I75" s="176" t="s">
        <v>75</v>
      </c>
      <c r="J75" s="176"/>
      <c r="L75" s="151" t="s">
        <v>21</v>
      </c>
      <c r="M75" s="152"/>
      <c r="N75" s="152"/>
      <c r="O75" s="152"/>
      <c r="P75" s="153"/>
      <c r="Q75" s="4"/>
    </row>
    <row r="76" spans="1:28" ht="15" thickBot="1" x14ac:dyDescent="0.4">
      <c r="A76" s="99" t="s">
        <v>63</v>
      </c>
      <c r="B76" s="99" t="s">
        <v>64</v>
      </c>
      <c r="C76" s="99" t="s">
        <v>63</v>
      </c>
      <c r="D76" s="99" t="s">
        <v>64</v>
      </c>
      <c r="E76" s="99" t="s">
        <v>63</v>
      </c>
      <c r="F76" s="99" t="s">
        <v>64</v>
      </c>
      <c r="G76" s="99" t="s">
        <v>63</v>
      </c>
      <c r="H76" s="99" t="s">
        <v>64</v>
      </c>
      <c r="I76" s="99" t="s">
        <v>63</v>
      </c>
      <c r="J76" s="99" t="s">
        <v>64</v>
      </c>
      <c r="L76" s="154"/>
      <c r="M76" s="155"/>
      <c r="N76" s="155"/>
      <c r="O76" s="155"/>
      <c r="P76" s="156"/>
      <c r="Q76" s="4"/>
    </row>
    <row r="77" spans="1:28" ht="15.5" thickTop="1" thickBot="1" x14ac:dyDescent="0.4">
      <c r="A77" s="84">
        <f>длина_лекала_ствол/4</f>
        <v>137.44394999999997</v>
      </c>
      <c r="B77" s="84">
        <f ca="1">_xlfn.IFNA(INDEX(Д_ордината_ствол_верх,1,MATCH(A77,Д_абсцисса_ствол,1)),INDEX(Д_ордината_ствол_верх,1,MATCH(A77,Д_абсцисса_ствол,-1)))</f>
        <v>156.18725235759479</v>
      </c>
      <c r="C77" s="84">
        <f>длина_лекала_ствол/2</f>
        <v>274.88789999999995</v>
      </c>
      <c r="D77" s="84">
        <f ca="1">_xlfn.IFNA(INDEX(Д_ордината_ствол_верх,1,MATCH(C77,Д_абсцисса_ствол,1)),INDEX(Д_ордината_ствол_верх,1,MATCH(C77,Д_абсцисса_ствол,-1)))</f>
        <v>190.11306604592681</v>
      </c>
      <c r="E77" s="84">
        <f>длина_лекала_ствол/4*3</f>
        <v>412.33184999999992</v>
      </c>
      <c r="F77" s="84">
        <f ca="1">_xlfn.IFNA(INDEX(Д_ордината_ствол_верх,1,MATCH(E77,Д_абсцисса_ствол,1)),INDEX(Д_ордината_ствол_верх,1,MATCH(E77,Д_абсцисса_ствол,-1)))</f>
        <v>156.18725235759479</v>
      </c>
      <c r="G77" s="84">
        <f ca="1">_xlfn.IFNA(INDEX(Д_абсцисса_ствол,1,MATCH(MAX(Д_ордината_ствол_верх),Д_ордината_ствол_верх,1)),INDEX(Д_абсцисса_ствол,1,MATCH(MAX(Д_ордината_ствол_верх),Д_ордината_ствол_верх,-1)))</f>
        <v>274.88789999999995</v>
      </c>
      <c r="H77" s="84">
        <f ca="1">MAX(Д_ордината_ствол_верх)</f>
        <v>190.11306604592681</v>
      </c>
      <c r="I77" s="84">
        <f ca="1">_xlfn.IFNA(INDEX(Д_абсцисса_ствол,1,MATCH(J77,Д_ордината_ствол_низ,-1)),INDEX(Д_абсцисса_ствол,1,MATCH(J77,Д_ордината_ствол_низ,1)))</f>
        <v>49.479821999999992</v>
      </c>
      <c r="J77" s="84">
        <v>0</v>
      </c>
      <c r="L77" s="175" t="s">
        <v>2</v>
      </c>
      <c r="M77" s="175"/>
      <c r="N77" s="175"/>
      <c r="O77" s="175"/>
      <c r="P77" s="175"/>
    </row>
    <row r="78" spans="1:28" ht="19.5" thickTop="1" thickBot="1" x14ac:dyDescent="0.5">
      <c r="A78" s="176" t="s">
        <v>70</v>
      </c>
      <c r="B78" s="176"/>
      <c r="C78" s="176" t="s">
        <v>72</v>
      </c>
      <c r="D78" s="176"/>
      <c r="E78" s="176" t="s">
        <v>74</v>
      </c>
      <c r="F78" s="176"/>
      <c r="G78" s="176" t="s">
        <v>77</v>
      </c>
      <c r="H78" s="176"/>
      <c r="L78" s="141" t="s">
        <v>7</v>
      </c>
      <c r="M78" s="142"/>
      <c r="N78" s="142"/>
      <c r="O78" s="143"/>
      <c r="P78" s="70" cm="1">
        <f t="array" ref="P78">Группа1*(D_гориз*0.0087266*(DEGREES(ASIN(1-2*Z_смещение/D_гориз))+DEGREES(ASIN(2*d_верт/D_гориз-1+2*Z_смещение/D_гориз))))+Группа2*(D_гориз*0.0087266*(DEGREES(ASIN(1-2*Z_смещение/D_гориз))+DEGREES(ASIN(2*d_верт/D_гориз-1+2*Z_смещение/D_гориз))))</f>
        <v>549.77579999999989</v>
      </c>
      <c r="Q78" s="16" t="b">
        <f>NOT(R78)</f>
        <v>1</v>
      </c>
      <c r="R78" s="19" t="b">
        <f>AND(длина_отрезка_ствол&gt;=Q82,длина_отрезка_ствол&lt;=R82)</f>
        <v>0</v>
      </c>
    </row>
    <row r="79" spans="1:28" ht="19.5" customHeight="1" thickTop="1" thickBot="1" x14ac:dyDescent="0.4">
      <c r="A79" s="99" t="s">
        <v>63</v>
      </c>
      <c r="B79" s="99" t="s">
        <v>64</v>
      </c>
      <c r="C79" s="99" t="s">
        <v>63</v>
      </c>
      <c r="D79" s="99" t="s">
        <v>64</v>
      </c>
      <c r="E79" s="99" t="s">
        <v>63</v>
      </c>
      <c r="F79" s="99" t="s">
        <v>64</v>
      </c>
      <c r="G79" s="99" t="s">
        <v>63</v>
      </c>
      <c r="H79" s="99" t="s">
        <v>64</v>
      </c>
      <c r="L79" s="141" t="str">
        <f>"Длина отрезка для построения → "&amp;ROUNDUP(длина_лекала_ствол/50,2)&amp;" - "&amp;ROUNDUP(длина_лекала_ствол/4,2)&amp;" мм"</f>
        <v>Длина отрезка для построения → 11 - 137,45 мм</v>
      </c>
      <c r="M79" s="142"/>
      <c r="N79" s="142"/>
      <c r="O79" s="143"/>
      <c r="P79" s="112">
        <v>15</v>
      </c>
      <c r="Q79" s="189" t="s">
        <v>61</v>
      </c>
      <c r="R79" s="190"/>
      <c r="S79" s="178" t="s">
        <v>9</v>
      </c>
      <c r="T79" s="179"/>
      <c r="U79" s="178" t="s">
        <v>10</v>
      </c>
      <c r="V79" s="179"/>
      <c r="W79" s="178" t="s">
        <v>11</v>
      </c>
      <c r="X79" s="179"/>
      <c r="Y79" s="178" t="s">
        <v>12</v>
      </c>
      <c r="Z79" s="179"/>
      <c r="AA79" s="178" t="s">
        <v>13</v>
      </c>
      <c r="AB79" s="179"/>
    </row>
    <row r="80" spans="1:28" ht="15.5" thickTop="1" thickBot="1" x14ac:dyDescent="0.4">
      <c r="A80" s="84">
        <f>длина_лекала_ствол/4</f>
        <v>137.44394999999997</v>
      </c>
      <c r="B80" s="84">
        <f ca="1">_xlfn.IFNA(INDEX(Д_ордината_ствол_низ,1,MATCH(A80,Д_абсцисса_ствол,1)),INDEX(Д_ордината_ствол_низ,1,MATCH(A80,Д_абсцисса_ствол,-1)))</f>
        <v>-112.67322402888688</v>
      </c>
      <c r="C80" s="84">
        <f>длина_лекала_ствол/2</f>
        <v>274.88789999999995</v>
      </c>
      <c r="D80" s="84">
        <f ca="1">_xlfn.IFNA(INDEX(Д_ордината_ствол_низ,1,MATCH(C80,Д_абсцисса_ствол,1)),INDEX(Д_ордината_ствол_низ,1,MATCH(C80,Д_абсцисса_ствол,-1)))</f>
        <v>-190.11306604592681</v>
      </c>
      <c r="E80" s="84">
        <f>длина_лекала_ствол/4*3</f>
        <v>412.33184999999992</v>
      </c>
      <c r="F80" s="84">
        <f ca="1">_xlfn.IFNA(INDEX(Д_ордината_ствол_низ,1,MATCH(E80,Д_абсцисса_ствол,1)),INDEX(Д_ордината_ствол_низ,1,MATCH(E80,Д_абсцисса_ствол,-1)))</f>
        <v>-112.67322402888688</v>
      </c>
      <c r="G80" s="84">
        <f ca="1">_xlfn.IFNA(INDEX(Д_абсцисса_ствол,1,MATCH(MIN(Д_ордината_ствол_низ),Д_ордината_ствол_низ,1)),INDEX(Д_абсцисса_ствол,1,MATCH(MIN(Д_ордината_ствол_низ),Д_ордината_ствол_низ,-1)))</f>
        <v>274.88789999999995</v>
      </c>
      <c r="H80" s="84">
        <f ca="1">MIN(Д_ордината_ствол_низ)</f>
        <v>-190.11306604592681</v>
      </c>
      <c r="K80" s="3"/>
      <c r="L80" s="148" t="s">
        <v>8</v>
      </c>
      <c r="M80" s="149"/>
      <c r="N80" s="149"/>
      <c r="O80" s="150"/>
      <c r="P80" s="20">
        <f>ROUNDUP( длина_лекала_ствол/длина_отрезка_ствол,0)</f>
        <v>37</v>
      </c>
      <c r="Q80" s="10" t="b" cm="1">
        <f t="array" ref="Q80">корректный_отрезок_ствол</f>
        <v>1</v>
      </c>
      <c r="S80" s="21">
        <f>_xlfn.SINGLE(Группа2)*((((SIN(RADIANS(DEGREES(ACOS(SQRT(POWER(1+(SIN(RADIANS((DEGREES(ASIN((1-2*Z_смещение/D_гориз)))*(1-T80/длина_лекала_ствол))-(DEGREES(ASIN(2*_xlfn.SINGLE(d_верт)/D_гориз-1+2*Z_смещение/D_гориз)))*T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T80/длина_лекала_ствол)-(DEGREES(ASIN(2*_xlfn.SINGLE(d_верт)/D_гориз-1+2*Z_смещение/D_гориз)))*T80/длина_лекала_ствол)))/2*COS(RADIANS(Угол_отростка))/SIN(RADIANS(Угол_отростка)))*D_гориз)</f>
        <v>74.283092836680808</v>
      </c>
      <c r="T80" s="10">
        <v>0</v>
      </c>
      <c r="U80" s="21">
        <f>_xlfn.SINGLE(Группа2)*((((SIN(RADIANS(DEGREES(ACOS(SQRT(POWER(1+(SIN(RADIANS((DEGREES(ASIN((1-2*Z_смещение/D_гориз)))*(1-V80/длина_лекала_ствол))-(DEGREES(ASIN(2*_xlfn.SINGLE(d_верт)/D_гориз-1+2*Z_смещение/D_гориз)))*V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V80/длина_лекала_ствол)-(DEGREES(ASIN(2*_xlfn.SINGLE(d_верт)/D_гориз-1+2*Z_смещение/D_гориз)))*V80/длина_лекала_ствол)))/2*COS(RADIANS(Угол_отростка))/SIN(RADIANS(Угол_отростка)))*D_гориз)</f>
        <v>156.18725235759479</v>
      </c>
      <c r="V80" s="21">
        <f>длина_лекала_ствол/4</f>
        <v>137.44394999999997</v>
      </c>
      <c r="W80" s="21">
        <f>_xlfn.SINGLE(Группа2)*((((SIN(RADIANS(DEGREES(ACOS(SQRT(POWER(1+(SIN(RADIANS((DEGREES(ASIN((1-2*Z_смещение/D_гориз)))*(1-X80/длина_лекала_ствол))-(DEGREES(ASIN(2*_xlfn.SINGLE(d_верт)/D_гориз-1+2*Z_смещение/D_гориз)))*X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X80/длина_лекала_ствол)-(DEGREES(ASIN(2*_xlfn.SINGLE(d_верт)/D_гориз-1+2*Z_смещение/D_гориз)))*X80/длина_лекала_ствол)))/2*COS(RADIANS(Угол_отростка))/SIN(RADIANS(Угол_отростка)))*D_гориз)</f>
        <v>190.11306604592681</v>
      </c>
      <c r="X80" s="21">
        <f>длина_лекала_ствол/2</f>
        <v>274.88789999999995</v>
      </c>
      <c r="Y80" s="21">
        <f>_xlfn.SINGLE(Группа2)*((((SIN(RADIANS(DEGREES(ACOS(SQRT(POWER(1+(SIN(RADIANS((DEGREES(ASIN((1-2*Z_смещение/D_гориз)))*(1-Z80/длина_лекала_ствол))-(DEGREES(ASIN(2*_xlfn.SINGLE(d_верт)/D_гориз-1+2*Z_смещение/D_гориз)))*Z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Z80/длина_лекала_ствол)-(DEGREES(ASIN(2*_xlfn.SINGLE(d_верт)/D_гориз-1+2*Z_смещение/D_гориз)))*Z80/длина_лекала_ствол)))/2*COS(RADIANS(Угол_отростка))/SIN(RADIANS(Угол_отростка)))*D_гориз)</f>
        <v>156.18725235759479</v>
      </c>
      <c r="Z80" s="21">
        <f>длина_лекала_ствол/4*3</f>
        <v>412.33184999999992</v>
      </c>
      <c r="AA80" s="21">
        <f>_xlfn.SINGLE(Группа2)*((((SIN(RADIANS(DEGREES(ACOS(SQRT(POWER(1+(SIN(RADIANS((DEGREES(ASIN((1-2*Z_смещение/D_гориз)))*(1-AB80/длина_лекала_ствол))-(DEGREES(ASIN(2*_xlfn.SINGLE(d_верт)/D_гориз-1+2*Z_смещение/D_гориз)))*AB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AB80/длина_лекала_ствол)-(DEGREES(ASIN(2*_xlfn.SINGLE(d_верт)/D_гориз-1+2*Z_смещение/D_гориз)))*AB80/длина_лекала_ствол)))/2*COS(RADIANS(Угол_отростка))/SIN(RADIANS(Угол_отростка)))*D_гориз)</f>
        <v>74.283092836680808</v>
      </c>
      <c r="AB80" s="21">
        <v>0</v>
      </c>
    </row>
    <row r="81" spans="2:417 15713:15713" x14ac:dyDescent="0.35">
      <c r="B81" s="10"/>
      <c r="C81" s="3"/>
      <c r="D81" s="3"/>
      <c r="E81" s="3"/>
      <c r="H81" s="3"/>
      <c r="I81" s="3"/>
      <c r="J81" s="3"/>
      <c r="K81" s="3"/>
      <c r="N81" s="85"/>
      <c r="O81" s="85"/>
      <c r="P81" s="86"/>
      <c r="Q81" s="16"/>
      <c r="R81" s="16"/>
      <c r="S81" s="21"/>
      <c r="T81" s="10"/>
      <c r="U81" s="21"/>
      <c r="V81" s="21"/>
      <c r="W81" s="21"/>
      <c r="X81" s="21"/>
      <c r="Y81" s="21"/>
      <c r="Z81" s="21"/>
      <c r="AA81" s="21"/>
      <c r="AB81" s="21"/>
    </row>
    <row r="82" spans="2:417 15713:15713" ht="18.5" x14ac:dyDescent="0.35">
      <c r="B82" s="10"/>
      <c r="D82" s="180" t="s">
        <v>22</v>
      </c>
      <c r="E82" s="180"/>
      <c r="F82" s="180"/>
      <c r="G82" s="180"/>
      <c r="H82" s="180"/>
      <c r="I82" s="180"/>
      <c r="J82" s="180"/>
      <c r="K82" s="180"/>
      <c r="L82" s="180"/>
      <c r="N82" s="22"/>
      <c r="O82" s="22"/>
      <c r="P82" s="124" t="b" cm="1">
        <f t="array" ref="P82">OR(NOT(кор_Z_смещ_отросток),NOT(корректный_отрезок_ствол),NOT(коэффициент_точности))</f>
        <v>1</v>
      </c>
      <c r="Q82" s="97"/>
      <c r="R82" s="97"/>
    </row>
    <row r="83" spans="2:417 15713:15713" s="10" customFormat="1" x14ac:dyDescent="0.35">
      <c r="C83" s="107" t="s">
        <v>48</v>
      </c>
      <c r="D83" s="108" cm="1">
        <f t="array" ref="D83">Группа1*(D_гориз*(d_верт/D_гориз/2*SIN(ACOS((1+(COS(RADIANS((DEGREES(ACOS(1-2*Z_смещение/D_гориз))*(1-D85/400)+DEGREES(ACOS(1-2*Z_смещение/D_гориз-2*d_верт/D_гориз))*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85/400)+DEGREES(ACOS(1-2*Z_смещение/D_гориз-2*d_верт/D_гориз))*D85/400))))/2*_xlfn.COT(RADIANS(Угол_отростка))))+Группа2*(D_гориз*(d_верт/D_гориз/2*SIN((ACOS((1+(SIN(RADIANS((DEGREES(ASIN(1-2*Z_смещение/D_гориз))*(1-D85/400)-DEGREES(ASIN(2*d_верт/D_гориз-1+2*Z_смещение/D_гориз))*(D85/400))))+2*Z_смещение/D_гориз-1)/(d_верт/D_гориз)))))*_xlfn.CSC(RADIANS(Угол_отростка))+(1-COS(RADIANS(DEGREES(ASIN(1-2*Z_смещение/D_гориз))*(1-D85/400)-DEGREES(ASIN(2*d_верт/D_гориз-1+2*Z_смещение/D_гориз))*D85/400)))/2*_xlfn.COT(RADIANS(Угол_отростка))))</f>
        <v>74.28309225326278</v>
      </c>
      <c r="E83" s="108" cm="1">
        <f t="array" ref="E83">Группа1*(D_гориз*(d_верт/D_гориз/2*SIN(ACOS((1+(COS(RADIANS((DEGREES(ACOS(1-2*Z_смещение/D_гориз))*(1-E85/400)+DEGREES(ACOS(1-2*Z_смещение/D_гориз-2*d_верт/D_гориз))*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85/400)+DEGREES(ACOS(1-2*Z_смещение/D_гориз-2*d_верт/D_гориз))*E85/400))))/2*_xlfn.COT(RADIANS(Угол_отростка))))+Группа2*(D_гориз*(d_верт/D_гориз/2*SIN((ACOS((1+(SIN(RADIANS((DEGREES(ASIN(1-2*Z_смещение/D_гориз))*(1-E85/400)-DEGREES(ASIN(2*d_верт/D_гориз-1+2*Z_смещение/D_гориз))*(E85/400))))+2*Z_смещение/D_гориз-1)/(d_верт/D_гориз)))))*_xlfn.CSC(RADIANS(Угол_отростка))+(1-COS(RADIANS(DEGREES(ASIN(1-2*Z_смещение/D_гориз))*(1-E85/400)-DEGREES(ASIN(2*d_верт/D_гориз-1+2*Z_смещение/D_гориз))*E85/400)))/2*_xlfn.COT(RADIANS(Угол_отростка))))</f>
        <v>75.192809966209524</v>
      </c>
      <c r="F83" s="108" cm="1">
        <f t="array" ref="F83">Группа1*(D_гориз*(d_верт/D_гориз/2*SIN(ACOS((1+(COS(RADIANS((DEGREES(ACOS(1-2*Z_смещение/D_гориз))*(1-F85/400)+DEGREES(ACOS(1-2*Z_смещение/D_гориз-2*d_верт/D_гориз))*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85/400)+DEGREES(ACOS(1-2*Z_смещение/D_гориз-2*d_верт/D_гориз))*F85/400))))/2*_xlfn.COT(RADIANS(Угол_отростка))))+Группа2*(D_гориз*(d_верт/D_гориз/2*SIN((ACOS((1+(SIN(RADIANS((DEGREES(ASIN(1-2*Z_смещение/D_гориз))*(1-F85/400)-DEGREES(ASIN(2*d_верт/D_гориз-1+2*Z_смещение/D_гориз))*(F85/400))))+2*Z_смещение/D_гориз-1)/(d_верт/D_гориз)))))*_xlfn.CSC(RADIANS(Угол_отростка))+(1-COS(RADIANS(DEGREES(ASIN(1-2*Z_смещение/D_гориз))*(1-F85/400)-DEGREES(ASIN(2*d_верт/D_гориз-1+2*Z_смещение/D_гориз))*F85/400)))/2*_xlfn.COT(RADIANS(Угол_отростка))))</f>
        <v>76.102470980098232</v>
      </c>
      <c r="G83" s="108" cm="1">
        <f t="array" ref="G83">Группа1*(D_гориз*(d_верт/D_гориз/2*SIN(ACOS((1+(COS(RADIANS((DEGREES(ACOS(1-2*Z_смещение/D_гориз))*(1-G85/400)+DEGREES(ACOS(1-2*Z_смещение/D_гориз-2*d_верт/D_гориз))*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85/400)+DEGREES(ACOS(1-2*Z_смещение/D_гориз-2*d_верт/D_гориз))*G85/400))))/2*_xlfn.COT(RADIANS(Угол_отростка))))+Группа2*(D_гориз*(d_верт/D_гориз/2*SIN((ACOS((1+(SIN(RADIANS((DEGREES(ASIN(1-2*Z_смещение/D_гориз))*(1-G85/400)-DEGREES(ASIN(2*d_верт/D_гориз-1+2*Z_смещение/D_гориз))*(G85/400))))+2*Z_смещение/D_гориз-1)/(d_верт/D_гориз)))))*_xlfn.CSC(RADIANS(Угол_отростка))+(1-COS(RADIANS(DEGREES(ASIN(1-2*Z_смещение/D_гориз))*(1-G85/400)-DEGREES(ASIN(2*d_верт/D_гориз-1+2*Z_смещение/D_гориз))*G85/400)))/2*_xlfn.COT(RADIANS(Угол_отростка))))</f>
        <v>77.012019766174006</v>
      </c>
      <c r="H83" s="108" cm="1">
        <f t="array" ref="H83">Группа1*(D_гориз*(d_верт/D_гориз/2*SIN(ACOS((1+(COS(RADIANS((DEGREES(ACOS(1-2*Z_смещение/D_гориз))*(1-H85/400)+DEGREES(ACOS(1-2*Z_смещение/D_гориз-2*d_верт/D_гориз))*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85/400)+DEGREES(ACOS(1-2*Z_смещение/D_гориз-2*d_верт/D_гориз))*H85/400))))/2*_xlfn.COT(RADIANS(Угол_отростка))))+Группа2*(D_гориз*(d_верт/D_гориз/2*SIN((ACOS((1+(SIN(RADIANS((DEGREES(ASIN(1-2*Z_смещение/D_гориз))*(1-H85/400)-DEGREES(ASIN(2*d_верт/D_гориз-1+2*Z_смещение/D_гориз))*(H85/400))))+2*Z_смещение/D_гориз-1)/(d_верт/D_гориз)))))*_xlfn.CSC(RADIANS(Угол_отростка))+(1-COS(RADIANS(DEGREES(ASIN(1-2*Z_смещение/D_гориз))*(1-H85/400)-DEGREES(ASIN(2*d_верт/D_гориз-1+2*Z_смещение/D_гориз))*H85/400)))/2*_xlfn.COT(RADIANS(Угол_отростка))))</f>
        <v>77.921400219182189</v>
      </c>
      <c r="I83" s="108" cm="1">
        <f t="array" ref="I83">Группа1*(D_гориз*(d_верт/D_гориз/2*SIN(ACOS((1+(COS(RADIANS((DEGREES(ACOS(1-2*Z_смещение/D_гориз))*(1-I85/400)+DEGREES(ACOS(1-2*Z_смещение/D_гориз-2*d_верт/D_гориз))*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85/400)+DEGREES(ACOS(1-2*Z_смещение/D_гориз-2*d_верт/D_гориз))*I85/400))))/2*_xlfn.COT(RADIANS(Угол_отростка))))+Группа2*(D_гориз*(d_верт/D_гориз/2*SIN((ACOS((1+(SIN(RADIANS((DEGREES(ASIN(1-2*Z_смещение/D_гориз))*(1-I85/400)-DEGREES(ASIN(2*d_верт/D_гориз-1+2*Z_смещение/D_гориз))*(I85/400))))+2*Z_смещение/D_гориз-1)/(d_верт/D_гориз)))))*_xlfn.CSC(RADIANS(Угол_отростка))+(1-COS(RADIANS(DEGREES(ASIN(1-2*Z_смещение/D_гориз))*(1-I85/400)-DEGREES(ASIN(2*d_верт/D_гориз-1+2*Z_смещение/D_гориз))*I85/400)))/2*_xlfn.COT(RADIANS(Угол_отростка))))</f>
        <v>78.830556244253842</v>
      </c>
      <c r="J83" s="108" cm="1">
        <f t="array" ref="J83">Группа1*(D_гориз*(d_верт/D_гориз/2*SIN(ACOS((1+(COS(RADIANS((DEGREES(ACOS(1-2*Z_смещение/D_гориз))*(1-J85/400)+DEGREES(ACOS(1-2*Z_смещение/D_гориз-2*d_верт/D_гориз))*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85/400)+DEGREES(ACOS(1-2*Z_смещение/D_гориз-2*d_верт/D_гориз))*J85/400))))/2*_xlfn.COT(RADIANS(Угол_отростка))))+Группа2*(D_гориз*(d_верт/D_гориз/2*SIN((ACOS((1+(SIN(RADIANS((DEGREES(ASIN(1-2*Z_смещение/D_гориз))*(1-J85/400)-DEGREES(ASIN(2*d_верт/D_гориз-1+2*Z_смещение/D_гориз))*(J85/400))))+2*Z_смещение/D_гориз-1)/(d_верт/D_гориз)))))*_xlfn.CSC(RADIANS(Угол_отростка))+(1-COS(RADIANS(DEGREES(ASIN(1-2*Z_смещение/D_гориз))*(1-J85/400)-DEGREES(ASIN(2*d_верт/D_гориз-1+2*Z_смещение/D_гориз))*J85/400)))/2*_xlfn.COT(RADIANS(Угол_отростка))))</f>
        <v>79.739431760361228</v>
      </c>
      <c r="K83" s="108" cm="1">
        <f t="array" ref="K83">Группа1*(D_гориз*(d_верт/D_гориз/2*SIN(ACOS((1+(COS(RADIANS((DEGREES(ACOS(1-2*Z_смещение/D_гориз))*(1-K85/400)+DEGREES(ACOS(1-2*Z_смещение/D_гориз-2*d_верт/D_гориз))*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85/400)+DEGREES(ACOS(1-2*Z_смещение/D_гориз-2*d_верт/D_гориз))*K85/400))))/2*_xlfn.COT(RADIANS(Угол_отростка))))+Группа2*(D_гориз*(d_верт/D_гориз/2*SIN((ACOS((1+(SIN(RADIANS((DEGREES(ASIN(1-2*Z_смещение/D_гориз))*(1-K85/400)-DEGREES(ASIN(2*d_верт/D_гориз-1+2*Z_смещение/D_гориз))*(K85/400))))+2*Z_смещение/D_гориз-1)/(d_верт/D_гориз)))))*_xlfn.CSC(RADIANS(Угол_отростка))+(1-COS(RADIANS(DEGREES(ASIN(1-2*Z_смещение/D_гориз))*(1-K85/400)-DEGREES(ASIN(2*d_верт/D_гориз-1+2*Z_смещение/D_гориз))*K85/400)))/2*_xlfn.COT(RADIANS(Угол_отростка))))</f>
        <v>80.647970703782633</v>
      </c>
      <c r="L83" s="108" cm="1">
        <f t="array" ref="L83">Группа1*(D_гориз*(d_верт/D_гориз/2*SIN(ACOS((1+(COS(RADIANS((DEGREES(ACOS(1-2*Z_смещение/D_гориз))*(1-L85/400)+DEGREES(ACOS(1-2*Z_смещение/D_гориз-2*d_верт/D_гориз))*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85/400)+DEGREES(ACOS(1-2*Z_смещение/D_гориз-2*d_верт/D_гориз))*L85/400))))/2*_xlfn.COT(RADIANS(Угол_отростка))))+Группа2*(D_гориз*(d_верт/D_гориз/2*SIN((ACOS((1+(SIN(RADIANS((DEGREES(ASIN(1-2*Z_смещение/D_гориз))*(1-L85/400)-DEGREES(ASIN(2*d_верт/D_гориз-1+2*Z_смещение/D_гориз))*(L85/400))))+2*Z_смещение/D_гориз-1)/(d_верт/D_гориз)))))*_xlfn.CSC(RADIANS(Угол_отростка))+(1-COS(RADIANS(DEGREES(ASIN(1-2*Z_смещение/D_гориз))*(1-L85/400)-DEGREES(ASIN(2*d_верт/D_гориз-1+2*Z_смещение/D_гориз))*L85/400)))/2*_xlfn.COT(RADIANS(Угол_отростка))))</f>
        <v>81.556117031555857</v>
      </c>
      <c r="M83" s="108" cm="1">
        <f t="array" ref="M83">Группа1*(D_гориз*(d_верт/D_гориз/2*SIN(ACOS((1+(COS(RADIANS((DEGREES(ACOS(1-2*Z_смещение/D_гориз))*(1-M85/400)+DEGREES(ACOS(1-2*Z_смещение/D_гориз-2*d_верт/D_гориз))*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85/400)+DEGREES(ACOS(1-2*Z_смещение/D_гориз-2*d_верт/D_гориз))*M85/400))))/2*_xlfn.COT(RADIANS(Угол_отростка))))+Группа2*(D_гориз*(d_верт/D_гориз/2*SIN((ACOS((1+(SIN(RADIANS((DEGREES(ASIN(1-2*Z_смещение/D_гориз))*(1-M85/400)-DEGREES(ASIN(2*d_верт/D_гориз-1+2*Z_смещение/D_гориз))*(M85/400))))+2*Z_смещение/D_гориз-1)/(d_верт/D_гориз)))))*_xlfn.CSC(RADIANS(Угол_отростка))+(1-COS(RADIANS(DEGREES(ASIN(1-2*Z_смещение/D_гориз))*(1-M85/400)-DEGREES(ASIN(2*d_верт/D_гориз-1+2*Z_смещение/D_гориз))*M85/400)))/2*_xlfn.COT(RADIANS(Угол_отростка))))</f>
        <v>82.463814724937507</v>
      </c>
      <c r="N83" s="108" cm="1">
        <f t="array" ref="N83">Группа1*(D_гориз*(d_верт/D_гориз/2*SIN(ACOS((1+(COS(RADIANS((DEGREES(ACOS(1-2*Z_смещение/D_гориз))*(1-N85/400)+DEGREES(ACOS(1-2*Z_смещение/D_гориз-2*d_верт/D_гориз))*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85/400)+DEGREES(ACOS(1-2*Z_смещение/D_гориз-2*d_верт/D_гориз))*N85/400))))/2*_xlfn.COT(RADIANS(Угол_отростка))))+Группа2*(D_гориз*(d_верт/D_гориз/2*SIN((ACOS((1+(SIN(RADIANS((DEGREES(ASIN(1-2*Z_смещение/D_гориз))*(1-N85/400)-DEGREES(ASIN(2*d_верт/D_гориз-1+2*Z_смещение/D_гориз))*(N85/400))))+2*Z_смещение/D_гориз-1)/(d_верт/D_гориз)))))*_xlfn.CSC(RADIANS(Угол_отростка))+(1-COS(RADIANS(DEGREES(ASIN(1-2*Z_смещение/D_гориз))*(1-N85/400)-DEGREES(ASIN(2*d_верт/D_гориз-1+2*Z_смещение/D_гориз))*N85/400)))/2*_xlfn.COT(RADIANS(Угол_отростка))))</f>
        <v>83.371007792858748</v>
      </c>
      <c r="O83" s="108" cm="1">
        <f t="array" ref="O83">Группа1*(D_гориз*(d_верт/D_гориз/2*SIN(ACOS((1+(COS(RADIANS((DEGREES(ACOS(1-2*Z_смещение/D_гориз))*(1-O85/400)+DEGREES(ACOS(1-2*Z_смещение/D_гориз-2*d_верт/D_гориз))*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85/400)+DEGREES(ACOS(1-2*Z_смещение/D_гориз-2*d_верт/D_гориз))*O85/400))))/2*_xlfn.COT(RADIANS(Угол_отростка))))+Группа2*(D_гориз*(d_верт/D_гориз/2*SIN((ACOS((1+(SIN(RADIANS((DEGREES(ASIN(1-2*Z_смещение/D_гориз))*(1-O85/400)-DEGREES(ASIN(2*d_верт/D_гориз-1+2*Z_смещение/D_гориз))*(O85/400))))+2*Z_смещение/D_гориз-1)/(d_верт/D_гориз)))))*_xlfn.CSC(RADIANS(Угол_отростка))+(1-COS(RADIANS(DEGREES(ASIN(1-2*Z_смещение/D_гориз))*(1-O85/400)-DEGREES(ASIN(2*d_верт/D_гориз-1+2*Z_смещение/D_гориз))*O85/400)))/2*_xlfn.COT(RADIANS(Угол_отростка))))</f>
        <v>84.277640275377536</v>
      </c>
      <c r="P83" s="108" cm="1">
        <f t="array" ref="P83">Группа1*(D_гориз*(d_верт/D_гориз/2*SIN(ACOS((1+(COS(RADIANS((DEGREES(ACOS(1-2*Z_смещение/D_гориз))*(1-P85/400)+DEGREES(ACOS(1-2*Z_смещение/D_гориз-2*d_верт/D_гориз))*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P85/400)+DEGREES(ACOS(1-2*Z_смещение/D_гориз-2*d_верт/D_гориз))*P85/400))))/2*_xlfn.COT(RADIANS(Угол_отростка))))+Группа2*(D_гориз*(d_верт/D_гориз/2*SIN((ACOS((1+(SIN(RADIANS((DEGREES(ASIN(1-2*Z_смещение/D_гориз))*(1-P85/400)-DEGREES(ASIN(2*d_верт/D_гориз-1+2*Z_смещение/D_гориз))*(P85/400))))+2*Z_смещение/D_гориз-1)/(d_верт/D_гориз)))))*_xlfn.CSC(RADIANS(Угол_отростка))+(1-COS(RADIANS(DEGREES(ASIN(1-2*Z_смещение/D_гориз))*(1-P85/400)-DEGREES(ASIN(2*d_верт/D_гориз-1+2*Z_смещение/D_гориз))*P85/400)))/2*_xlfn.COT(RADIANS(Угол_отростка))))</f>
        <v>85.18365624713168</v>
      </c>
      <c r="Q83" s="108"/>
      <c r="R83" s="108" cm="1">
        <f t="array" ref="R83">Группа1*(D_гориз*(d_верт/D_гориз/2*SIN(ACOS((1+(COS(RADIANS((DEGREES(ACOS(1-2*Z_смещение/D_гориз))*(1-R85/400)+DEGREES(ACOS(1-2*Z_смещение/D_гориз-2*d_верт/D_гориз))*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R85/400)+DEGREES(ACOS(1-2*Z_смещение/D_гориз-2*d_верт/D_гориз))*R85/400))))/2*_xlfn.COT(RADIANS(Угол_отростка))))+Группа2*(D_гориз*(d_верт/D_гориз/2*SIN((ACOS((1+(SIN(RADIANS((DEGREES(ASIN(1-2*Z_смещение/D_гориз))*(1-R85/400)-DEGREES(ASIN(2*d_верт/D_гориз-1+2*Z_смещение/D_гориз))*(R85/400))))+2*Z_смещение/D_гориз-1)/(d_верт/D_гориз)))))*_xlfn.CSC(RADIANS(Угол_отростка))+(1-COS(RADIANS(DEGREES(ASIN(1-2*Z_смещение/D_гориз))*(1-R85/400)-DEGREES(ASIN(2*d_верт/D_гориз-1+2*Z_смещение/D_гориз))*R85/400)))/2*_xlfn.COT(RADIANS(Угол_отростка))))</f>
        <v>86.993615150491607</v>
      </c>
      <c r="S83" s="108" cm="1">
        <f t="array" ref="S83">Группа1*(D_гориз*(d_верт/D_гориз/2*SIN(ACOS((1+(COS(RADIANS((DEGREES(ACOS(1-2*Z_смещение/D_гориз))*(1-S85/400)+DEGREES(ACOS(1-2*Z_смещение/D_гориз-2*d_верт/D_гориз))*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S85/400)+DEGREES(ACOS(1-2*Z_смещение/D_гориз-2*d_верт/D_гориз))*S85/400))))/2*_xlfn.COT(RADIANS(Угол_отростка))))+Группа2*(D_гориз*(d_верт/D_гориз/2*SIN((ACOS((1+(SIN(RADIANS((DEGREES(ASIN(1-2*Z_смещение/D_гориз))*(1-S85/400)-DEGREES(ASIN(2*d_верт/D_гориз-1+2*Z_смещение/D_гориз))*(S85/400))))+2*Z_смещение/D_гориз-1)/(d_верт/D_гориз)))))*_xlfn.CSC(RADIANS(Угол_отростка))+(1-COS(RADIANS(DEGREES(ASIN(1-2*Z_смещение/D_гориз))*(1-S85/400)-DEGREES(ASIN(2*d_верт/D_гориз-1+2*Z_смещение/D_гориз))*S85/400)))/2*_xlfn.COT(RADIANS(Угол_отростка))))</f>
        <v>87.897446435306648</v>
      </c>
      <c r="T83" s="108" cm="1">
        <f t="array" ref="T83">Группа1*(D_гориз*(d_верт/D_гориз/2*SIN(ACOS((1+(COS(RADIANS((DEGREES(ACOS(1-2*Z_смещение/D_гориз))*(1-T85/400)+DEGREES(ACOS(1-2*Z_смещение/D_гориз-2*d_верт/D_гориз))*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T85/400)+DEGREES(ACOS(1-2*Z_смещение/D_гориз-2*d_верт/D_гориз))*T85/400))))/2*_xlfn.COT(RADIANS(Угол_отростка))))+Группа2*(D_гориз*(d_верт/D_гориз/2*SIN((ACOS((1+(SIN(RADIANS((DEGREES(ASIN(1-2*Z_смещение/D_гориз))*(1-T85/400)-DEGREES(ASIN(2*d_верт/D_гориз-1+2*Z_смещение/D_гориз))*(T85/400))))+2*Z_смещение/D_гориз-1)/(d_верт/D_гориз)))))*_xlfn.CSC(RADIANS(Угол_отростка))+(1-COS(RADIANS(DEGREES(ASIN(1-2*Z_смещение/D_гориз))*(1-T85/400)-DEGREES(ASIN(2*d_верт/D_гориз-1+2*Z_смещение/D_гориз))*T85/400)))/2*_xlfn.COT(RADIANS(Угол_отростка))))</f>
        <v>88.800437922662269</v>
      </c>
      <c r="U83" s="108" cm="1">
        <f t="array" ref="U83">Группа1*(D_гориз*(d_верт/D_гориз/2*SIN(ACOS((1+(COS(RADIANS((DEGREES(ACOS(1-2*Z_смещение/D_гориз))*(1-U85/400)+DEGREES(ACOS(1-2*Z_смещение/D_гориз-2*d_верт/D_гориз))*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U85/400)+DEGREES(ACOS(1-2*Z_смещение/D_гориз-2*d_верт/D_гориз))*U85/400))))/2*_xlfn.COT(RADIANS(Угол_отростка))))+Группа2*(D_гориз*(d_верт/D_гориз/2*SIN((ACOS((1+(SIN(RADIANS((DEGREES(ASIN(1-2*Z_смещение/D_гориз))*(1-U85/400)-DEGREES(ASIN(2*d_верт/D_гориз-1+2*Z_смещение/D_гориз))*(U85/400))))+2*Z_смещение/D_гориз-1)/(d_верт/D_гориз)))))*_xlfn.CSC(RADIANS(Угол_отростка))+(1-COS(RADIANS(DEGREES(ASIN(1-2*Z_смещение/D_гориз))*(1-U85/400)-DEGREES(ASIN(2*d_верт/D_гориз-1+2*Z_смещение/D_гориз))*U85/400)))/2*_xlfn.COT(RADIANS(Угол_отростка))))</f>
        <v>89.702533911790397</v>
      </c>
      <c r="V83" s="108" cm="1">
        <f t="array" ref="V83">Группа1*(D_гориз*(d_верт/D_гориз/2*SIN(ACOS((1+(COS(RADIANS((DEGREES(ACOS(1-2*Z_смещение/D_гориз))*(1-V85/400)+DEGREES(ACOS(1-2*Z_смещение/D_гориз-2*d_верт/D_гориз))*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V85/400)+DEGREES(ACOS(1-2*Z_смещение/D_гориз-2*d_верт/D_гориз))*V85/400))))/2*_xlfn.COT(RADIANS(Угол_отростка))))+Группа2*(D_гориз*(d_верт/D_гориз/2*SIN((ACOS((1+(SIN(RADIANS((DEGREES(ASIN(1-2*Z_смещение/D_гориз))*(1-V85/400)-DEGREES(ASIN(2*d_верт/D_гориз-1+2*Z_смещение/D_гориз))*(V85/400))))+2*Z_смещение/D_гориз-1)/(d_верт/D_гориз)))))*_xlfn.CSC(RADIANS(Угол_отростка))+(1-COS(RADIANS(DEGREES(ASIN(1-2*Z_смещение/D_гориз))*(1-V85/400)-DEGREES(ASIN(2*d_верт/D_гориз-1+2*Z_смещение/D_гориз))*V85/400)))/2*_xlfn.COT(RADIANS(Угол_отростка))))</f>
        <v>90.603678757160807</v>
      </c>
      <c r="W83" s="108" cm="1">
        <f t="array" ref="W83">Группа1*(D_гориз*(d_верт/D_гориз/2*SIN(ACOS((1+(COS(RADIANS((DEGREES(ACOS(1-2*Z_смещение/D_гориз))*(1-W85/400)+DEGREES(ACOS(1-2*Z_смещение/D_гориз-2*d_верт/D_гориз))*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W85/400)+DEGREES(ACOS(1-2*Z_смещение/D_гориз-2*d_верт/D_гориз))*W85/400))))/2*_xlfn.COT(RADIANS(Угол_отростка))))+Группа2*(D_гориз*(d_верт/D_гориз/2*SIN((ACOS((1+(SIN(RADIANS((DEGREES(ASIN(1-2*Z_смещение/D_гориз))*(1-W85/400)-DEGREES(ASIN(2*d_верт/D_гориз-1+2*Z_смещение/D_гориз))*(W85/400))))+2*Z_смещение/D_гориз-1)/(d_верт/D_гориз)))))*_xlfn.CSC(RADIANS(Угол_отростка))+(1-COS(RADIANS(DEGREES(ASIN(1-2*Z_смещение/D_гориз))*(1-W85/400)-DEGREES(ASIN(2*d_верт/D_гориз-1+2*Z_смещение/D_гориз))*W85/400)))/2*_xlfn.COT(RADIANS(Угол_отростка))))</f>
        <v>91.503816871914864</v>
      </c>
      <c r="X83" s="108" cm="1">
        <f t="array" ref="X83">Группа1*(D_гориз*(d_верт/D_гориз/2*SIN(ACOS((1+(COS(RADIANS((DEGREES(ACOS(1-2*Z_смещение/D_гориз))*(1-X85/400)+DEGREES(ACOS(1-2*Z_смещение/D_гориз-2*d_верт/D_гориз))*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X85/400)+DEGREES(ACOS(1-2*Z_смещение/D_гориз-2*d_верт/D_гориз))*X85/400))))/2*_xlfn.COT(RADIANS(Угол_отростка))))+Группа2*(D_гориз*(d_верт/D_гориз/2*SIN((ACOS((1+(SIN(RADIANS((DEGREES(ASIN(1-2*Z_смещение/D_гориз))*(1-X85/400)-DEGREES(ASIN(2*d_верт/D_гориз-1+2*Z_смещение/D_гориз))*(X85/400))))+2*Z_смещение/D_гориз-1)/(d_верт/D_гориз)))))*_xlfn.CSC(RADIANS(Угол_отростка))+(1-COS(RADIANS(DEGREES(ASIN(1-2*Z_смещение/D_гориз))*(1-X85/400)-DEGREES(ASIN(2*d_верт/D_гориз-1+2*Z_смещение/D_гориз))*X85/400)))/2*_xlfn.COT(RADIANS(Угол_отростка))))</f>
        <v>92.402892731293392</v>
      </c>
      <c r="Y83" s="108" cm="1">
        <f t="array" ref="Y83">Группа1*(D_гориз*(d_верт/D_гориз/2*SIN(ACOS((1+(COS(RADIANS((DEGREES(ACOS(1-2*Z_смещение/D_гориз))*(1-Y85/400)+DEGREES(ACOS(1-2*Z_смещение/D_гориз-2*d_верт/D_гориз))*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Y85/400)+DEGREES(ACOS(1-2*Z_смещение/D_гориз-2*d_верт/D_гориз))*Y85/400))))/2*_xlfn.COT(RADIANS(Угол_отростка))))+Группа2*(D_гориз*(d_верт/D_гориз/2*SIN((ACOS((1+(SIN(RADIANS((DEGREES(ASIN(1-2*Z_смещение/D_гориз))*(1-Y85/400)-DEGREES(ASIN(2*d_верт/D_гориз-1+2*Z_смещение/D_гориз))*(Y85/400))))+2*Z_смещение/D_гориз-1)/(d_верт/D_гориз)))))*_xlfn.CSC(RADIANS(Угол_отростка))+(1-COS(RADIANS(DEGREES(ASIN(1-2*Z_смещение/D_гориз))*(1-Y85/400)-DEGREES(ASIN(2*d_верт/D_гориз-1+2*Z_смещение/D_гориз))*Y85/400)))/2*_xlfn.COT(RADIANS(Угол_отростка))))</f>
        <v>93.300850876062739</v>
      </c>
      <c r="Z83" s="108" cm="1">
        <f t="array" ref="Z83">Группа1*(D_гориз*(d_верт/D_гориз/2*SIN(ACOS((1+(COS(RADIANS((DEGREES(ACOS(1-2*Z_смещение/D_гориз))*(1-Z85/400)+DEGREES(ACOS(1-2*Z_смещение/D_гориз-2*d_верт/D_гориз))*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Z85/400)+DEGREES(ACOS(1-2*Z_смещение/D_гориз-2*d_верт/D_гориз))*Z85/400))))/2*_xlfn.COT(RADIANS(Угол_отростка))))+Группа2*(D_гориз*(d_верт/D_гориз/2*SIN((ACOS((1+(SIN(RADIANS((DEGREES(ASIN(1-2*Z_смещение/D_гориз))*(1-Z85/400)-DEGREES(ASIN(2*d_верт/D_гориз-1+2*Z_смещение/D_гориз))*(Z85/400))))+2*Z_смещение/D_гориз-1)/(d_верт/D_гориз)))))*_xlfn.CSC(RADIANS(Угол_отростка))+(1-COS(RADIANS(DEGREES(ASIN(1-2*Z_смещение/D_гориз))*(1-Z85/400)-DEGREES(ASIN(2*d_верт/D_гориз-1+2*Z_смещение/D_гориз))*Z85/400)))/2*_xlfn.COT(RADIANS(Угол_отростка))))</f>
        <v>94.197635915934612</v>
      </c>
      <c r="AA83" s="108" cm="1">
        <f t="array" ref="AA83">Группа1*(D_гориз*(d_верт/D_гориз/2*SIN(ACOS((1+(COS(RADIANS((DEGREES(ACOS(1-2*Z_смещение/D_гориз))*(1-AA85/400)+DEGREES(ACOS(1-2*Z_смещение/D_гориз-2*d_верт/D_гориз))*A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A85/400)+DEGREES(ACOS(1-2*Z_смещение/D_гориз-2*d_верт/D_гориз))*AA85/400))))/2*_xlfn.COT(RADIANS(Угол_отростка))))+Группа2*(D_гориз*(d_верт/D_гориз/2*SIN((ACOS((1+(SIN(RADIANS((DEGREES(ASIN(1-2*Z_смещение/D_гориз))*(1-AA85/400)-DEGREES(ASIN(2*d_верт/D_гориз-1+2*Z_смещение/D_гориз))*(AA85/400))))+2*Z_смещение/D_гориз-1)/(d_верт/D_гориз)))))*_xlfn.CSC(RADIANS(Угол_отростка))+(1-COS(RADIANS(DEGREES(ASIN(1-2*Z_смещение/D_гориз))*(1-AA85/400)-DEGREES(ASIN(2*d_верт/D_гориз-1+2*Z_смещение/D_гориз))*AA85/400)))/2*_xlfn.COT(RADIANS(Угол_отростка))))</f>
        <v>95.093192532983338</v>
      </c>
      <c r="AB83" s="108" cm="1">
        <f t="array" ref="AB83">Группа1*(D_гориз*(d_верт/D_гориз/2*SIN(ACOS((1+(COS(RADIANS((DEGREES(ACOS(1-2*Z_смещение/D_гориз))*(1-AB85/400)+DEGREES(ACOS(1-2*Z_смещение/D_гориз-2*d_верт/D_гориз))*A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B85/400)+DEGREES(ACOS(1-2*Z_смещение/D_гориз-2*d_верт/D_гориз))*AB85/400))))/2*_xlfn.COT(RADIANS(Угол_отростка))))+Группа2*(D_гориз*(d_верт/D_гориз/2*SIN((ACOS((1+(SIN(RADIANS((DEGREES(ASIN(1-2*Z_смещение/D_гориз))*(1-AB85/400)-DEGREES(ASIN(2*d_верт/D_гориз-1+2*Z_смещение/D_гориз))*(AB85/400))))+2*Z_смещение/D_гориз-1)/(d_верт/D_гориз)))))*_xlfn.CSC(RADIANS(Угол_отростка))+(1-COS(RADIANS(DEGREES(ASIN(1-2*Z_смещение/D_гориз))*(1-AB85/400)-DEGREES(ASIN(2*d_верт/D_гориз-1+2*Z_смещение/D_гориз))*AB85/400)))/2*_xlfn.COT(RADIANS(Угол_отростка))))</f>
        <v>95.987465485058621</v>
      </c>
      <c r="AC83" s="108" cm="1">
        <f t="array" ref="AC83">Группа1*(D_гориз*(d_верт/D_гориз/2*SIN(ACOS((1+(COS(RADIANS((DEGREES(ACOS(1-2*Z_смещение/D_гориз))*(1-AC85/400)+DEGREES(ACOS(1-2*Z_смещение/D_гориз-2*d_верт/D_гориз))*A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C85/400)+DEGREES(ACOS(1-2*Z_смещение/D_гориз-2*d_верт/D_гориз))*AC85/400))))/2*_xlfn.COT(RADIANS(Угол_отростка))))+Группа2*(D_гориз*(d_верт/D_гориз/2*SIN((ACOS((1+(SIN(RADIANS((DEGREES(ASIN(1-2*Z_смещение/D_гориз))*(1-AC85/400)-DEGREES(ASIN(2*d_верт/D_гориз-1+2*Z_смещение/D_гориз))*(AC85/400))))+2*Z_смещение/D_гориз-1)/(d_верт/D_гориз)))))*_xlfn.CSC(RADIANS(Угол_отростка))+(1-COS(RADIANS(DEGREES(ASIN(1-2*Z_смещение/D_гориз))*(1-AC85/400)-DEGREES(ASIN(2*d_верт/D_гориз-1+2*Z_смещение/D_гориз))*AC85/400)))/2*_xlfn.COT(RADIANS(Угол_отростка))))</f>
        <v>96.880399609192125</v>
      </c>
      <c r="AD83" s="108" cm="1">
        <f t="array" ref="AD83">Группа1*(D_гориз*(d_верт/D_гориз/2*SIN(ACOS((1+(COS(RADIANS((DEGREES(ACOS(1-2*Z_смещение/D_гориз))*(1-AD85/400)+DEGREES(ACOS(1-2*Z_смещение/D_гориз-2*d_верт/D_гориз))*A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D85/400)+DEGREES(ACOS(1-2*Z_смещение/D_гориз-2*d_верт/D_гориз))*AD85/400))))/2*_xlfn.COT(RADIANS(Угол_отростка))))+Группа2*(D_гориз*(d_верт/D_гориз/2*SIN((ACOS((1+(SIN(RADIANS((DEGREES(ASIN(1-2*Z_смещение/D_гориз))*(1-AD85/400)-DEGREES(ASIN(2*d_верт/D_гориз-1+2*Z_смещение/D_гориз))*(AD85/400))))+2*Z_смещение/D_гориз-1)/(d_верт/D_гориз)))))*_xlfn.CSC(RADIANS(Угол_отростка))+(1-COS(RADIANS(DEGREES(ASIN(1-2*Z_смещение/D_гориз))*(1-AD85/400)-DEGREES(ASIN(2*d_верт/D_гориз-1+2*Z_смещение/D_гориз))*AD85/400)))/2*_xlfn.COT(RADIANS(Угол_отростка))))</f>
        <v>97.771939825001027</v>
      </c>
      <c r="AE83" s="108" cm="1">
        <f t="array" ref="AE83">Группа1*(D_гориз*(d_верт/D_гориз/2*SIN(ACOS((1+(COS(RADIANS((DEGREES(ACOS(1-2*Z_смещение/D_гориз))*(1-AE85/400)+DEGREES(ACOS(1-2*Z_смещение/D_гориз-2*d_верт/D_гориз))*A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E85/400)+DEGREES(ACOS(1-2*Z_смещение/D_гориз-2*d_верт/D_гориз))*AE85/400))))/2*_xlfn.COT(RADIANS(Угол_отростка))))+Группа2*(D_гориз*(d_верт/D_гориз/2*SIN((ACOS((1+(SIN(RADIANS((DEGREES(ASIN(1-2*Z_смещение/D_гориз))*(1-AE85/400)-DEGREES(ASIN(2*d_верт/D_гориз-1+2*Z_смещение/D_гориз))*(AE85/400))))+2*Z_смещение/D_гориз-1)/(d_верт/D_гориз)))))*_xlfn.CSC(RADIANS(Угол_отростка))+(1-COS(RADIANS(DEGREES(ASIN(1-2*Z_смещение/D_гориз))*(1-AE85/400)-DEGREES(ASIN(2*d_верт/D_гориз-1+2*Z_смещение/D_гориз))*AE85/400)))/2*_xlfn.COT(RADIANS(Угол_отростка))))</f>
        <v>98.662031138085567</v>
      </c>
      <c r="AF83" s="108" cm="1">
        <f t="array" ref="AF83">Группа1*(D_гориз*(d_верт/D_гориз/2*SIN(ACOS((1+(COS(RADIANS((DEGREES(ACOS(1-2*Z_смещение/D_гориз))*(1-AF85/400)+DEGREES(ACOS(1-2*Z_смещение/D_гориз-2*d_верт/D_гориз))*A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F85/400)+DEGREES(ACOS(1-2*Z_смещение/D_гориз-2*d_верт/D_гориз))*AF85/400))))/2*_xlfn.COT(RADIANS(Угол_отростка))))+Группа2*(D_гориз*(d_верт/D_гориз/2*SIN((ACOS((1+(SIN(RADIANS((DEGREES(ASIN(1-2*Z_смещение/D_гориз))*(1-AF85/400)-DEGREES(ASIN(2*d_верт/D_гориз-1+2*Z_смещение/D_гориз))*(AF85/400))))+2*Z_смещение/D_гориз-1)/(d_верт/D_гориз)))))*_xlfn.CSC(RADIANS(Угол_отростка))+(1-COS(RADIANS(DEGREES(ASIN(1-2*Z_смещение/D_гориз))*(1-AF85/400)-DEGREES(ASIN(2*d_верт/D_гориз-1+2*Z_смещение/D_гориз))*AF85/400)))/2*_xlfn.COT(RADIANS(Угол_отростка))))</f>
        <v>99.550618643420478</v>
      </c>
      <c r="AG83" s="108" cm="1">
        <f t="array" ref="AG83">Группа1*(D_гориз*(d_верт/D_гориз/2*SIN(ACOS((1+(COS(RADIANS((DEGREES(ACOS(1-2*Z_смещение/D_гориз))*(1-AG85/400)+DEGREES(ACOS(1-2*Z_смещение/D_гориз-2*d_верт/D_гориз))*A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G85/400)+DEGREES(ACOS(1-2*Z_смещение/D_гориз-2*d_верт/D_гориз))*AG85/400))))/2*_xlfn.COT(RADIANS(Угол_отростка))))+Группа2*(D_гориз*(d_верт/D_гориз/2*SIN((ACOS((1+(SIN(RADIANS((DEGREES(ASIN(1-2*Z_смещение/D_гориз))*(1-AG85/400)-DEGREES(ASIN(2*d_верт/D_гориз-1+2*Z_смещение/D_гориз))*(AG85/400))))+2*Z_смещение/D_гориз-1)/(d_верт/D_гориз)))))*_xlfn.CSC(RADIANS(Угол_отростка))+(1-COS(RADIANS(DEGREES(ASIN(1-2*Z_смещение/D_гориз))*(1-AG85/400)-DEGREES(ASIN(2*d_верт/D_гориз-1+2*Z_смещение/D_гориз))*AG85/400)))/2*_xlfn.COT(RADIANS(Угол_отростка))))</f>
        <v>100.43764752874297</v>
      </c>
      <c r="AH83" s="108" cm="1">
        <f t="array" ref="AH83">Группа1*(D_гориз*(d_верт/D_гориз/2*SIN(ACOS((1+(COS(RADIANS((DEGREES(ACOS(1-2*Z_смещение/D_гориз))*(1-AH85/400)+DEGREES(ACOS(1-2*Z_смещение/D_гориз-2*d_верт/D_гориз))*A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H85/400)+DEGREES(ACOS(1-2*Z_смещение/D_гориз-2*d_верт/D_гориз))*AH85/400))))/2*_xlfn.COT(RADIANS(Угол_отростка))))+Группа2*(D_гориз*(d_верт/D_гориз/2*SIN((ACOS((1+(SIN(RADIANS((DEGREES(ASIN(1-2*Z_смещение/D_гориз))*(1-AH85/400)-DEGREES(ASIN(2*d_верт/D_гориз-1+2*Z_смещение/D_гориз))*(AH85/400))))+2*Z_смещение/D_гориз-1)/(d_верт/D_гориз)))))*_xlfn.CSC(RADIANS(Угол_отростка))+(1-COS(RADIANS(DEGREES(ASIN(1-2*Z_смещение/D_гориз))*(1-AH85/400)-DEGREES(ASIN(2*d_верт/D_гориз-1+2*Z_смещение/D_гориз))*AH85/400)))/2*_xlfn.COT(RADIANS(Угол_отростка))))</f>
        <v>101.32306307793306</v>
      </c>
      <c r="AI83" s="108" cm="1">
        <f t="array" ref="AI83">Группа1*(D_гориз*(d_верт/D_гориз/2*SIN(ACOS((1+(COS(RADIANS((DEGREES(ACOS(1-2*Z_смещение/D_гориз))*(1-AI85/400)+DEGREES(ACOS(1-2*Z_смещение/D_гориз-2*d_верт/D_гориз))*A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I85/400)+DEGREES(ACOS(1-2*Z_смещение/D_гориз-2*d_верт/D_гориз))*AI85/400))))/2*_xlfn.COT(RADIANS(Угол_отростка))))+Группа2*(D_гориз*(d_верт/D_гориз/2*SIN((ACOS((1+(SIN(RADIANS((DEGREES(ASIN(1-2*Z_смещение/D_гориз))*(1-AI85/400)-DEGREES(ASIN(2*d_верт/D_гориз-1+2*Z_смещение/D_гориз))*(AI85/400))))+2*Z_смещение/D_гориз-1)/(d_верт/D_гориз)))))*_xlfn.CSC(RADIANS(Угол_отростка))+(1-COS(RADIANS(DEGREES(ASIN(1-2*Z_смещение/D_гориз))*(1-AI85/400)-DEGREES(ASIN(2*d_верт/D_гориз-1+2*Z_смещение/D_гориз))*AI85/400)))/2*_xlfn.COT(RADIANS(Угол_отростка))))</f>
        <v>102.20681067438903</v>
      </c>
      <c r="AJ83" s="108" cm="1">
        <f t="array" ref="AJ83">Группа1*(D_гориз*(d_верт/D_гориз/2*SIN(ACOS((1+(COS(RADIANS((DEGREES(ACOS(1-2*Z_смещение/D_гориз))*(1-AJ85/400)+DEGREES(ACOS(1-2*Z_смещение/D_гориз-2*d_верт/D_гориз))*A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J85/400)+DEGREES(ACOS(1-2*Z_смещение/D_гориз-2*d_верт/D_гориз))*AJ85/400))))/2*_xlfn.COT(RADIANS(Угол_отростка))))+Группа2*(D_гориз*(d_верт/D_гориз/2*SIN((ACOS((1+(SIN(RADIANS((DEGREES(ASIN(1-2*Z_смещение/D_гориз))*(1-AJ85/400)-DEGREES(ASIN(2*d_верт/D_гориз-1+2*Z_смещение/D_гориз))*(AJ85/400))))+2*Z_смещение/D_гориз-1)/(d_верт/D_гориз)))))*_xlfn.CSC(RADIANS(Угол_отростка))+(1-COS(RADIANS(DEGREES(ASIN(1-2*Z_смещение/D_гориз))*(1-AJ85/400)-DEGREES(ASIN(2*d_верт/D_гориз-1+2*Z_смещение/D_гориз))*AJ85/400)))/2*_xlfn.COT(RADIANS(Угол_отростка))))</f>
        <v>103.08883580439637</v>
      </c>
      <c r="AK83" s="108" cm="1">
        <f t="array" ref="AK83">Группа1*(D_гориз*(d_верт/D_гориз/2*SIN(ACOS((1+(COS(RADIANS((DEGREES(ACOS(1-2*Z_смещение/D_гориз))*(1-AK85/400)+DEGREES(ACOS(1-2*Z_смещение/D_гориз-2*d_верт/D_гориз))*A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K85/400)+DEGREES(ACOS(1-2*Z_смещение/D_гориз-2*d_верт/D_гориз))*AK85/400))))/2*_xlfn.COT(RADIANS(Угол_отростка))))+Группа2*(D_гориз*(d_верт/D_гориз/2*SIN((ACOS((1+(SIN(RADIANS((DEGREES(ASIN(1-2*Z_смещение/D_гориз))*(1-AK85/400)-DEGREES(ASIN(2*d_верт/D_гориз-1+2*Z_смещение/D_гориз))*(AK85/400))))+2*Z_смещение/D_гориз-1)/(d_верт/D_гориз)))))*_xlfn.CSC(RADIANS(Угол_отростка))+(1-COS(RADIANS(DEGREES(ASIN(1-2*Z_смещение/D_гориз))*(1-AK85/400)-DEGREES(ASIN(2*d_верт/D_гориз-1+2*Z_смещение/D_гориз))*AK85/400)))/2*_xlfn.COT(RADIANS(Угол_отростка))))</f>
        <v>103.96908406049022</v>
      </c>
      <c r="AL83" s="108" cm="1">
        <f t="array" ref="AL83">Группа1*(D_гориз*(d_верт/D_гориз/2*SIN(ACOS((1+(COS(RADIANS((DEGREES(ACOS(1-2*Z_смещение/D_гориз))*(1-AL85/400)+DEGREES(ACOS(1-2*Z_смещение/D_гориз-2*d_верт/D_гориз))*A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L85/400)+DEGREES(ACOS(1-2*Z_смещение/D_гориз-2*d_верт/D_гориз))*AL85/400))))/2*_xlfn.COT(RADIANS(Угол_отростка))))+Группа2*(D_гориз*(d_верт/D_гориз/2*SIN((ACOS((1+(SIN(RADIANS((DEGREES(ASIN(1-2*Z_смещение/D_гориз))*(1-AL85/400)-DEGREES(ASIN(2*d_верт/D_гориз-1+2*Z_смещение/D_гориз))*(AL85/400))))+2*Z_смещение/D_гориз-1)/(d_верт/D_гориз)))))*_xlfn.CSC(RADIANS(Угол_отростка))+(1-COS(RADIANS(DEGREES(ASIN(1-2*Z_смещение/D_гориз))*(1-AL85/400)-DEGREES(ASIN(2*d_верт/D_гориз-1+2*Z_смещение/D_гориз))*AL85/400)))/2*_xlfn.COT(RADIANS(Угол_отростка))))</f>
        <v>104.84750114481201</v>
      </c>
      <c r="AM83" s="108" cm="1">
        <f t="array" ref="AM83">Группа1*(D_гориз*(d_верт/D_гориз/2*SIN(ACOS((1+(COS(RADIANS((DEGREES(ACOS(1-2*Z_смещение/D_гориз))*(1-AM85/400)+DEGREES(ACOS(1-2*Z_смещение/D_гориз-2*d_верт/D_гориз))*A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M85/400)+DEGREES(ACOS(1-2*Z_смещение/D_гориз-2*d_верт/D_гориз))*AM85/400))))/2*_xlfn.COT(RADIANS(Угол_отростка))))+Группа2*(D_гориз*(d_верт/D_гориз/2*SIN((ACOS((1+(SIN(RADIANS((DEGREES(ASIN(1-2*Z_смещение/D_гориз))*(1-AM85/400)-DEGREES(ASIN(2*d_верт/D_гориз-1+2*Z_смещение/D_гориз))*(AM85/400))))+2*Z_смещение/D_гориз-1)/(d_верт/D_гориз)))))*_xlfn.CSC(RADIANS(Угол_отростка))+(1-COS(RADIANS(DEGREES(ASIN(1-2*Z_смещение/D_гориз))*(1-AM85/400)-DEGREES(ASIN(2*d_верт/D_гориз-1+2*Z_смещение/D_гориз))*AM85/400)))/2*_xlfn.COT(RADIANS(Угол_отростка))))</f>
        <v>105.72403287245807</v>
      </c>
      <c r="AN83" s="108" cm="1">
        <f t="array" ref="AN83">Группа1*(D_гориз*(d_верт/D_гориз/2*SIN(ACOS((1+(COS(RADIANS((DEGREES(ACOS(1-2*Z_смещение/D_гориз))*(1-AN85/400)+DEGREES(ACOS(1-2*Z_смещение/D_гориз-2*d_верт/D_гориз))*A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N85/400)+DEGREES(ACOS(1-2*Z_смещение/D_гориз-2*d_верт/D_гориз))*AN85/400))))/2*_xlfn.COT(RADIANS(Угол_отростка))))+Группа2*(D_гориз*(d_верт/D_гориз/2*SIN((ACOS((1+(SIN(RADIANS((DEGREES(ASIN(1-2*Z_смещение/D_гориз))*(1-AN85/400)-DEGREES(ASIN(2*d_верт/D_гориз-1+2*Z_смещение/D_гориз))*(AN85/400))))+2*Z_смещение/D_гориз-1)/(d_верт/D_гориз)))))*_xlfn.CSC(RADIANS(Угол_отростка))+(1-COS(RADIANS(DEGREES(ASIN(1-2*Z_смещение/D_гориз))*(1-AN85/400)-DEGREES(ASIN(2*d_верт/D_гориз-1+2*Z_смещение/D_гориз))*AN85/400)))/2*_xlfn.COT(RADIANS(Угол_отростка))))</f>
        <v>106.59862517482259</v>
      </c>
      <c r="AO83" s="108" cm="1">
        <f t="array" ref="AO83">Группа1*(D_гориз*(d_верт/D_гориз/2*SIN(ACOS((1+(COS(RADIANS((DEGREES(ACOS(1-2*Z_смещение/D_гориз))*(1-AO85/400)+DEGREES(ACOS(1-2*Z_смещение/D_гориз-2*d_верт/D_гориз))*A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O85/400)+DEGREES(ACOS(1-2*Z_смещение/D_гориз-2*d_верт/D_гориз))*AO85/400))))/2*_xlfn.COT(RADIANS(Угол_отростка))))+Группа2*(D_гориз*(d_верт/D_гориз/2*SIN((ACOS((1+(SIN(RADIANS((DEGREES(ASIN(1-2*Z_смещение/D_гориз))*(1-AO85/400)-DEGREES(ASIN(2*d_верт/D_гориз-1+2*Z_смещение/D_гориз))*(AO85/400))))+2*Z_смещение/D_гориз-1)/(d_верт/D_гориз)))))*_xlfn.CSC(RADIANS(Угол_отростка))+(1-COS(RADIANS(DEGREES(ASIN(1-2*Z_смещение/D_гориз))*(1-AO85/400)-DEGREES(ASIN(2*d_верт/D_гориз-1+2*Z_смещение/D_гориз))*AO85/400)))/2*_xlfn.COT(RADIANS(Угол_отростка))))</f>
        <v>107.47122410293291</v>
      </c>
      <c r="AP83" s="108" cm="1">
        <f t="array" ref="AP83">Группа1*(D_гориз*(d_верт/D_гориз/2*SIN(ACOS((1+(COS(RADIANS((DEGREES(ACOS(1-2*Z_смещение/D_гориз))*(1-AP85/400)+DEGREES(ACOS(1-2*Z_смещение/D_гориз-2*d_верт/D_гориз))*A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P85/400)+DEGREES(ACOS(1-2*Z_смещение/D_гориз-2*d_верт/D_гориз))*AP85/400))))/2*_xlfn.COT(RADIANS(Угол_отростка))))+Группа2*(D_гориз*(d_верт/D_гориз/2*SIN((ACOS((1+(SIN(RADIANS((DEGREES(ASIN(1-2*Z_смещение/D_гориз))*(1-AP85/400)-DEGREES(ASIN(2*d_верт/D_гориз-1+2*Z_смещение/D_гориз))*(AP85/400))))+2*Z_смещение/D_гориз-1)/(d_верт/D_гориз)))))*_xlfn.CSC(RADIANS(Угол_отростка))+(1-COS(RADIANS(DEGREES(ASIN(1-2*Z_смещение/D_гориз))*(1-AP85/400)-DEGREES(ASIN(2*d_верт/D_гориз-1+2*Z_смещение/D_гориз))*AP85/400)))/2*_xlfn.COT(RADIANS(Угол_отростка))))</f>
        <v>108.3417758307766</v>
      </c>
      <c r="AQ83" s="108" cm="1">
        <f t="array" ref="AQ83">Группа1*(D_гориз*(d_верт/D_гориз/2*SIN(ACOS((1+(COS(RADIANS((DEGREES(ACOS(1-2*Z_смещение/D_гориз))*(1-AQ85/400)+DEGREES(ACOS(1-2*Z_смещение/D_гориз-2*d_верт/D_гориз))*A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Q85/400)+DEGREES(ACOS(1-2*Z_смещение/D_гориз-2*d_верт/D_гориз))*AQ85/400))))/2*_xlfn.COT(RADIANS(Угол_отростка))))+Группа2*(D_гориз*(d_верт/D_гориз/2*SIN((ACOS((1+(SIN(RADIANS((DEGREES(ASIN(1-2*Z_смещение/D_гориз))*(1-AQ85/400)-DEGREES(ASIN(2*d_верт/D_гориз-1+2*Z_смещение/D_гориз))*(AQ85/400))))+2*Z_смещение/D_гориз-1)/(d_верт/D_гориз)))))*_xlfn.CSC(RADIANS(Угол_отростка))+(1-COS(RADIANS(DEGREES(ASIN(1-2*Z_смещение/D_гориз))*(1-AQ85/400)-DEGREES(ASIN(2*d_верт/D_гориз-1+2*Z_смещение/D_гориз))*AQ85/400)))/2*_xlfn.COT(RADIANS(Угол_отростка))))</f>
        <v>109.21022665862245</v>
      </c>
      <c r="AR83" s="108" cm="1">
        <f t="array" ref="AR83">Группа1*(D_гориз*(d_верт/D_гориз/2*SIN(ACOS((1+(COS(RADIANS((DEGREES(ACOS(1-2*Z_смещение/D_гориз))*(1-AR85/400)+DEGREES(ACOS(1-2*Z_смещение/D_гориз-2*d_верт/D_гориз))*A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R85/400)+DEGREES(ACOS(1-2*Z_смещение/D_гориз-2*d_верт/D_гориз))*AR85/400))))/2*_xlfn.COT(RADIANS(Угол_отростка))))+Группа2*(D_гориз*(d_верт/D_гориз/2*SIN((ACOS((1+(SIN(RADIANS((DEGREES(ASIN(1-2*Z_смещение/D_гориз))*(1-AR85/400)-DEGREES(ASIN(2*d_верт/D_гориз-1+2*Z_смещение/D_гориз))*(AR85/400))))+2*Z_смещение/D_гориз-1)/(d_верт/D_гориз)))))*_xlfn.CSC(RADIANS(Угол_отростка))+(1-COS(RADIANS(DEGREES(ASIN(1-2*Z_смещение/D_гориз))*(1-AR85/400)-DEGREES(ASIN(2*d_верт/D_гориз-1+2*Z_смещение/D_гориз))*AR85/400)))/2*_xlfn.COT(RADIANS(Угол_отростка))))</f>
        <v>110.07652301633269</v>
      </c>
      <c r="AS83" s="108" cm="1">
        <f t="array" ref="AS83">Группа1*(D_гориз*(d_верт/D_гориз/2*SIN(ACOS((1+(COS(RADIANS((DEGREES(ACOS(1-2*Z_смещение/D_гориз))*(1-AS85/400)+DEGREES(ACOS(1-2*Z_смещение/D_гориз-2*d_верт/D_гориз))*A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S85/400)+DEGREES(ACOS(1-2*Z_смещение/D_гориз-2*d_верт/D_гориз))*AS85/400))))/2*_xlfn.COT(RADIANS(Угол_отростка))))+Группа2*(D_гориз*(d_верт/D_гориз/2*SIN((ACOS((1+(SIN(RADIANS((DEGREES(ASIN(1-2*Z_смещение/D_гориз))*(1-AS85/400)-DEGREES(ASIN(2*d_верт/D_гориз-1+2*Z_смещение/D_гориз))*(AS85/400))))+2*Z_смещение/D_гориз-1)/(d_верт/D_гориз)))))*_xlfn.CSC(RADIANS(Угол_отростка))+(1-COS(RADIANS(DEGREES(ASIN(1-2*Z_смещение/D_гориз))*(1-AS85/400)-DEGREES(ASIN(2*d_верт/D_гориз-1+2*Z_смещение/D_гориз))*AS85/400)))/2*_xlfn.COT(RADIANS(Угол_отростка))))</f>
        <v>110.94061146666735</v>
      </c>
      <c r="AT83" s="108" cm="1">
        <f t="array" ref="AT83">Группа1*(D_гориз*(d_верт/D_гориз/2*SIN(ACOS((1+(COS(RADIANS((DEGREES(ACOS(1-2*Z_смещение/D_гориз))*(1-AT85/400)+DEGREES(ACOS(1-2*Z_смещение/D_гориз-2*d_верт/D_гориз))*A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T85/400)+DEGREES(ACOS(1-2*Z_смещение/D_гориз-2*d_верт/D_гориз))*AT85/400))))/2*_xlfn.COT(RADIANS(Угол_отростка))))+Группа2*(D_гориз*(d_верт/D_гориз/2*SIN((ACOS((1+(SIN(RADIANS((DEGREES(ASIN(1-2*Z_смещение/D_гориз))*(1-AT85/400)-DEGREES(ASIN(2*d_верт/D_гориз-1+2*Z_смещение/D_гориз))*(AT85/400))))+2*Z_смещение/D_гориз-1)/(d_верт/D_гориз)))))*_xlfn.CSC(RADIANS(Угол_отростка))+(1-COS(RADIANS(DEGREES(ASIN(1-2*Z_смещение/D_гориз))*(1-AT85/400)-DEGREES(ASIN(2*d_верт/D_гориз-1+2*Z_смещение/D_гориз))*AT85/400)))/2*_xlfn.COT(RADIANS(Угол_отростка))))</f>
        <v>111.80243870858062</v>
      </c>
      <c r="AU83" s="108" cm="1">
        <f t="array" ref="AU83">Группа1*(D_гориз*(d_верт/D_гориз/2*SIN(ACOS((1+(COS(RADIANS((DEGREES(ACOS(1-2*Z_смещение/D_гориз))*(1-AU85/400)+DEGREES(ACOS(1-2*Z_смещение/D_гориз-2*d_верт/D_гориз))*A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U85/400)+DEGREES(ACOS(1-2*Z_смещение/D_гориз-2*d_верт/D_гориз))*AU85/400))))/2*_xlfn.COT(RADIANS(Угол_отростка))))+Группа2*(D_гориз*(d_верт/D_гориз/2*SIN((ACOS((1+(SIN(RADIANS((DEGREES(ASIN(1-2*Z_смещение/D_гориз))*(1-AU85/400)-DEGREES(ASIN(2*d_верт/D_гориз-1+2*Z_смещение/D_гориз))*(AU85/400))))+2*Z_смещение/D_гориз-1)/(d_верт/D_гориз)))))*_xlfn.CSC(RADIANS(Угол_отростка))+(1-COS(RADIANS(DEGREES(ASIN(1-2*Z_смещение/D_гориз))*(1-AU85/400)-DEGREES(ASIN(2*d_верт/D_гориз-1+2*Z_смещение/D_гориз))*AU85/400)))/2*_xlfn.COT(RADIANS(Угол_отростка))))</f>
        <v>112.66195158050853</v>
      </c>
      <c r="AV83" s="108" cm="1">
        <f t="array" ref="AV83">Группа1*(D_гориз*(d_верт/D_гориз/2*SIN(ACOS((1+(COS(RADIANS((DEGREES(ACOS(1-2*Z_смещение/D_гориз))*(1-AV85/400)+DEGREES(ACOS(1-2*Z_смещение/D_гориз-2*d_верт/D_гориз))*A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V85/400)+DEGREES(ACOS(1-2*Z_смещение/D_гориз-2*d_верт/D_гориз))*AV85/400))))/2*_xlfn.COT(RADIANS(Угол_отростка))))+Группа2*(D_гориз*(d_верт/D_гориз/2*SIN((ACOS((1+(SIN(RADIANS((DEGREES(ASIN(1-2*Z_смещение/D_гориз))*(1-AV85/400)-DEGREES(ASIN(2*d_верт/D_гориз-1+2*Z_смещение/D_гориз))*(AV85/400))))+2*Z_смещение/D_гориз-1)/(d_верт/D_гориз)))))*_xlfn.CSC(RADIANS(Угол_отростка))+(1-COS(RADIANS(DEGREES(ASIN(1-2*Z_смещение/D_гориз))*(1-AV85/400)-DEGREES(ASIN(2*d_верт/D_гориз-1+2*Z_смещение/D_гориз))*AV85/400)))/2*_xlfn.COT(RADIANS(Угол_отростка))))</f>
        <v>113.51909706364867</v>
      </c>
      <c r="AW83" s="108" cm="1">
        <f t="array" ref="AW83">Группа1*(D_гориз*(d_верт/D_гориз/2*SIN(ACOS((1+(COS(RADIANS((DEGREES(ACOS(1-2*Z_смещение/D_гориз))*(1-AW85/400)+DEGREES(ACOS(1-2*Z_смещение/D_гориз-2*d_верт/D_гориз))*A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W85/400)+DEGREES(ACOS(1-2*Z_смещение/D_гориз-2*d_верт/D_гориз))*AW85/400))))/2*_xlfn.COT(RADIANS(Угол_отростка))))+Группа2*(D_гориз*(d_верт/D_гориз/2*SIN((ACOS((1+(SIN(RADIANS((DEGREES(ASIN(1-2*Z_смещение/D_гориз))*(1-AW85/400)-DEGREES(ASIN(2*d_верт/D_гориз-1+2*Z_смещение/D_гориз))*(AW85/400))))+2*Z_смещение/D_гориз-1)/(d_верт/D_гориз)))))*_xlfn.CSC(RADIANS(Угол_отростка))+(1-COS(RADIANS(DEGREES(ASIN(1-2*Z_смещение/D_гориз))*(1-AW85/400)-DEGREES(ASIN(2*d_верт/D_гориз-1+2*Z_смещение/D_гориз))*AW85/400)))/2*_xlfn.COT(RADIANS(Угол_отростка))))</f>
        <v>114.37382228522986</v>
      </c>
      <c r="AX83" s="108" cm="1">
        <f t="array" ref="AX83">Группа1*(D_гориз*(d_верт/D_гориз/2*SIN(ACOS((1+(COS(RADIANS((DEGREES(ACOS(1-2*Z_смещение/D_гориз))*(1-AX85/400)+DEGREES(ACOS(1-2*Z_смещение/D_гориз-2*d_верт/D_гориз))*A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X85/400)+DEGREES(ACOS(1-2*Z_смещение/D_гориз-2*d_верт/D_гориз))*AX85/400))))/2*_xlfn.COT(RADIANS(Угол_отростка))))+Группа2*(D_гориз*(d_верт/D_гориз/2*SIN((ACOS((1+(SIN(RADIANS((DEGREES(ASIN(1-2*Z_смещение/D_гориз))*(1-AX85/400)-DEGREES(ASIN(2*d_верт/D_гориз-1+2*Z_смещение/D_гориз))*(AX85/400))))+2*Z_смещение/D_гориз-1)/(d_верт/D_гориз)))))*_xlfn.CSC(RADIANS(Угол_отростка))+(1-COS(RADIANS(DEGREES(ASIN(1-2*Z_смещение/D_гориз))*(1-AX85/400)-DEGREES(ASIN(2*d_верт/D_гориз-1+2*Z_смещение/D_гориз))*AX85/400)))/2*_xlfn.COT(RADIANS(Угол_отростка))))</f>
        <v>115.22607452177454</v>
      </c>
      <c r="AY83" s="108" cm="1">
        <f t="array" ref="AY83">Группа1*(D_гориз*(d_верт/D_гориз/2*SIN(ACOS((1+(COS(RADIANS((DEGREES(ACOS(1-2*Z_смещение/D_гориз))*(1-AY85/400)+DEGREES(ACOS(1-2*Z_смещение/D_гориз-2*d_верт/D_гориз))*A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Y85/400)+DEGREES(ACOS(1-2*Z_смещение/D_гориз-2*d_верт/D_гориз))*AY85/400))))/2*_xlfn.COT(RADIANS(Угол_отростка))))+Группа2*(D_гориз*(d_верт/D_гориз/2*SIN((ACOS((1+(SIN(RADIANS((DEGREES(ASIN(1-2*Z_смещение/D_гориз))*(1-AY85/400)-DEGREES(ASIN(2*d_верт/D_гориз-1+2*Z_смещение/D_гориз))*(AY85/400))))+2*Z_смещение/D_гориз-1)/(d_верт/D_гориз)))))*_xlfn.CSC(RADIANS(Угол_отростка))+(1-COS(RADIANS(DEGREES(ASIN(1-2*Z_смещение/D_гориз))*(1-AY85/400)-DEGREES(ASIN(2*d_верт/D_гориз-1+2*Z_смещение/D_гориз))*AY85/400)))/2*_xlfn.COT(RADIANS(Угол_отростка))))</f>
        <v>116.07580120235026</v>
      </c>
      <c r="AZ83" s="108" cm="1">
        <f t="array" ref="AZ83">Группа1*(D_гориз*(d_верт/D_гориз/2*SIN(ACOS((1+(COS(RADIANS((DEGREES(ACOS(1-2*Z_смещение/D_гориз))*(1-AZ85/400)+DEGREES(ACOS(1-2*Z_смещение/D_гориз-2*d_верт/D_гориз))*A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Z85/400)+DEGREES(ACOS(1-2*Z_смещение/D_гориз-2*d_верт/D_гориз))*AZ85/400))))/2*_xlfn.COT(RADIANS(Угол_отростка))))+Группа2*(D_гориз*(d_верт/D_гориз/2*SIN((ACOS((1+(SIN(RADIANS((DEGREES(ASIN(1-2*Z_смещение/D_гориз))*(1-AZ85/400)-DEGREES(ASIN(2*d_верт/D_гориз-1+2*Z_смещение/D_гориз))*(AZ85/400))))+2*Z_смещение/D_гориз-1)/(d_верт/D_гориз)))))*_xlfn.CSC(RADIANS(Угол_отростка))+(1-COS(RADIANS(DEGREES(ASIN(1-2*Z_смещение/D_гориз))*(1-AZ85/400)-DEGREES(ASIN(2*d_верт/D_гориз-1+2*Z_смещение/D_гориз))*AZ85/400)))/2*_xlfn.COT(RADIANS(Угол_отростка))))</f>
        <v>116.92294991181271</v>
      </c>
      <c r="BA83" s="108" cm="1">
        <f t="array" ref="BA83">Группа1*(D_гориз*(d_верт/D_гориз/2*SIN(ACOS((1+(COS(RADIANS((DEGREES(ACOS(1-2*Z_смещение/D_гориз))*(1-BA85/400)+DEGREES(ACOS(1-2*Z_смещение/D_гориз-2*d_верт/D_гориз))*B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A85/400)+DEGREES(ACOS(1-2*Z_смещение/D_гориз-2*d_верт/D_гориз))*BA85/400))))/2*_xlfn.COT(RADIANS(Угол_отростка))))+Группа2*(D_гориз*(d_верт/D_гориз/2*SIN((ACOS((1+(SIN(RADIANS((DEGREES(ASIN(1-2*Z_смещение/D_гориз))*(1-BA85/400)-DEGREES(ASIN(2*d_верт/D_гориз-1+2*Z_смещение/D_гориз))*(BA85/400))))+2*Z_смещение/D_гориз-1)/(d_верт/D_гориз)))))*_xlfn.CSC(RADIANS(Угол_отростка))+(1-COS(RADIANS(DEGREES(ASIN(1-2*Z_смещение/D_гориз))*(1-BA85/400)-DEGREES(ASIN(2*d_верт/D_гориз-1+2*Z_смещение/D_гориз))*BA85/400)))/2*_xlfn.COT(RADIANS(Угол_отростка))))</f>
        <v>117.76746839403916</v>
      </c>
      <c r="BB83" s="108" cm="1">
        <f t="array" ref="BB83">Группа1*(D_гориз*(d_верт/D_гориз/2*SIN(ACOS((1+(COS(RADIANS((DEGREES(ACOS(1-2*Z_смещение/D_гориз))*(1-BB85/400)+DEGREES(ACOS(1-2*Z_смещение/D_гориз-2*d_верт/D_гориз))*B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B85/400)+DEGREES(ACOS(1-2*Z_смещение/D_гориз-2*d_верт/D_гориз))*BB85/400))))/2*_xlfn.COT(RADIANS(Угол_отростка))))+Группа2*(D_гориз*(d_верт/D_гориз/2*SIN((ACOS((1+(SIN(RADIANS((DEGREES(ASIN(1-2*Z_смещение/D_гориз))*(1-BB85/400)-DEGREES(ASIN(2*d_верт/D_гориз-1+2*Z_смещение/D_гориз))*(BB85/400))))+2*Z_смещение/D_гориз-1)/(d_верт/D_гориз)))))*_xlfn.CSC(RADIANS(Угол_отростка))+(1-COS(RADIANS(DEGREES(ASIN(1-2*Z_смещение/D_гориз))*(1-BB85/400)-DEGREES(ASIN(2*d_верт/D_гориз-1+2*Z_смещение/D_гориз))*BB85/400)))/2*_xlfn.COT(RADIANS(Угол_отростка))))</f>
        <v>118.60930455515148</v>
      </c>
      <c r="BC83" s="108" cm="1">
        <f t="array" ref="BC83">Группа1*(D_гориз*(d_верт/D_гориз/2*SIN(ACOS((1+(COS(RADIANS((DEGREES(ACOS(1-2*Z_смещение/D_гориз))*(1-BC85/400)+DEGREES(ACOS(1-2*Z_смещение/D_гориз-2*d_верт/D_гориз))*B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C85/400)+DEGREES(ACOS(1-2*Z_смещение/D_гориз-2*d_верт/D_гориз))*BC85/400))))/2*_xlfn.COT(RADIANS(Угол_отростка))))+Группа2*(D_гориз*(d_верт/D_гориз/2*SIN((ACOS((1+(SIN(RADIANS((DEGREES(ASIN(1-2*Z_смещение/D_гориз))*(1-BC85/400)-DEGREES(ASIN(2*d_верт/D_гориз-1+2*Z_смещение/D_гориз))*(BC85/400))))+2*Z_смещение/D_гориз-1)/(d_верт/D_гориз)))))*_xlfn.CSC(RADIANS(Угол_отростка))+(1-COS(RADIANS(DEGREES(ASIN(1-2*Z_смещение/D_гориз))*(1-BC85/400)-DEGREES(ASIN(2*d_верт/D_гориз-1+2*Z_смещение/D_гориз))*BC85/400)))/2*_xlfn.COT(RADIANS(Угол_отростка))))</f>
        <v>119.44840646672992</v>
      </c>
      <c r="BD83" s="108" cm="1">
        <f t="array" ref="BD83">Группа1*(D_гориз*(d_верт/D_гориз/2*SIN(ACOS((1+(COS(RADIANS((DEGREES(ACOS(1-2*Z_смещение/D_гориз))*(1-BD85/400)+DEGREES(ACOS(1-2*Z_смещение/D_гориз-2*d_верт/D_гориз))*B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D85/400)+DEGREES(ACOS(1-2*Z_смещение/D_гориз-2*d_верт/D_гориз))*BD85/400))))/2*_xlfn.COT(RADIANS(Угол_отростка))))+Группа2*(D_гориз*(d_верт/D_гориз/2*SIN((ACOS((1+(SIN(RADIANS((DEGREES(ASIN(1-2*Z_смещение/D_гориз))*(1-BD85/400)-DEGREES(ASIN(2*d_верт/D_гориз-1+2*Z_смещение/D_гориз))*(BD85/400))))+2*Z_смещение/D_гориз-1)/(d_верт/D_гориз)))))*_xlfn.CSC(RADIANS(Угол_отростка))+(1-COS(RADIANS(DEGREES(ASIN(1-2*Z_смещение/D_гориз))*(1-BD85/400)-DEGREES(ASIN(2*d_верт/D_гориз-1+2*Z_смещение/D_гориз))*BD85/400)))/2*_xlfn.COT(RADIANS(Угол_отростка))))</f>
        <v>120.28472236901604</v>
      </c>
      <c r="BE83" s="108" cm="1">
        <f t="array" ref="BE83">Группа1*(D_гориз*(d_верт/D_гориз/2*SIN(ACOS((1+(COS(RADIANS((DEGREES(ACOS(1-2*Z_смещение/D_гориз))*(1-BE85/400)+DEGREES(ACOS(1-2*Z_смещение/D_гориз-2*d_верт/D_гориз))*B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E85/400)+DEGREES(ACOS(1-2*Z_смещение/D_гориз-2*d_верт/D_гориз))*BE85/400))))/2*_xlfn.COT(RADIANS(Угол_отростка))))+Группа2*(D_гориз*(d_верт/D_гориз/2*SIN((ACOS((1+(SIN(RADIANS((DEGREES(ASIN(1-2*Z_смещение/D_гориз))*(1-BE85/400)-DEGREES(ASIN(2*d_верт/D_гориз-1+2*Z_смещение/D_гориз))*(BE85/400))))+2*Z_смещение/D_гориз-1)/(d_верт/D_гориз)))))*_xlfn.CSC(RADIANS(Угол_отростка))+(1-COS(RADIANS(DEGREES(ASIN(1-2*Z_смещение/D_гориз))*(1-BE85/400)-DEGREES(ASIN(2*d_верт/D_гориз-1+2*Z_смещение/D_гориз))*BE85/400)))/2*_xlfn.COT(RADIANS(Угол_отростка))))</f>
        <v>121.11820067410555</v>
      </c>
      <c r="BF83" s="108" cm="1">
        <f t="array" ref="BF83">Группа1*(D_гориз*(d_верт/D_гориз/2*SIN(ACOS((1+(COS(RADIANS((DEGREES(ACOS(1-2*Z_смещение/D_гориз))*(1-BF85/400)+DEGREES(ACOS(1-2*Z_смещение/D_гориз-2*d_верт/D_гориз))*B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F85/400)+DEGREES(ACOS(1-2*Z_смещение/D_гориз-2*d_верт/D_гориз))*BF85/400))))/2*_xlfn.COT(RADIANS(Угол_отростка))))+Группа2*(D_гориз*(d_верт/D_гориз/2*SIN((ACOS((1+(SIN(RADIANS((DEGREES(ASIN(1-2*Z_смещение/D_гориз))*(1-BF85/400)-DEGREES(ASIN(2*d_верт/D_гориз-1+2*Z_смещение/D_гориз))*(BF85/400))))+2*Z_смещение/D_гориз-1)/(d_верт/D_гориз)))))*_xlfn.CSC(RADIANS(Угол_отростка))+(1-COS(RADIANS(DEGREES(ASIN(1-2*Z_смещение/D_гориз))*(1-BF85/400)-DEGREES(ASIN(2*d_верт/D_гориз-1+2*Z_смещение/D_гориз))*BF85/400)))/2*_xlfn.COT(RADIANS(Угол_отростка))))</f>
        <v>121.94878996913063</v>
      </c>
      <c r="BG83" s="108" cm="1">
        <f t="array" ref="BG83">Группа1*(D_гориз*(d_верт/D_гориз/2*SIN(ACOS((1+(COS(RADIANS((DEGREES(ACOS(1-2*Z_смещение/D_гориз))*(1-BG85/400)+DEGREES(ACOS(1-2*Z_смещение/D_гориз-2*d_верт/D_гориз))*B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G85/400)+DEGREES(ACOS(1-2*Z_смещение/D_гориз-2*d_верт/D_гориз))*BG85/400))))/2*_xlfn.COT(RADIANS(Угол_отростка))))+Группа2*(D_гориз*(d_верт/D_гориз/2*SIN((ACOS((1+(SIN(RADIANS((DEGREES(ASIN(1-2*Z_смещение/D_гориз))*(1-BG85/400)-DEGREES(ASIN(2*d_верт/D_гориз-1+2*Z_смещение/D_гориз))*(BG85/400))))+2*Z_смещение/D_гориз-1)/(d_верт/D_гориз)))))*_xlfn.CSC(RADIANS(Угол_отростка))+(1-COS(RADIANS(DEGREES(ASIN(1-2*Z_смещение/D_гориз))*(1-BG85/400)-DEGREES(ASIN(2*d_верт/D_гориз-1+2*Z_смещение/D_гориз))*BG85/400)))/2*_xlfn.COT(RADIANS(Угол_отростка))))</f>
        <v>122.77643901943111</v>
      </c>
      <c r="BH83" s="108" cm="1">
        <f t="array" ref="BH83">Группа1*(D_гориз*(d_верт/D_гориз/2*SIN(ACOS((1+(COS(RADIANS((DEGREES(ACOS(1-2*Z_смещение/D_гориз))*(1-BH85/400)+DEGREES(ACOS(1-2*Z_смещение/D_гориз-2*d_верт/D_гориз))*B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H85/400)+DEGREES(ACOS(1-2*Z_смещение/D_гориз-2*d_верт/D_гориз))*BH85/400))))/2*_xlfn.COT(RADIANS(Угол_отростка))))+Группа2*(D_гориз*(d_верт/D_гориз/2*SIN((ACOS((1+(SIN(RADIANS((DEGREES(ASIN(1-2*Z_смещение/D_гориз))*(1-BH85/400)-DEGREES(ASIN(2*d_верт/D_гориз-1+2*Z_смещение/D_гориз))*(BH85/400))))+2*Z_смещение/D_гориз-1)/(d_верт/D_гориз)))))*_xlfn.CSC(RADIANS(Угол_отростка))+(1-COS(RADIANS(DEGREES(ASIN(1-2*Z_смещение/D_гориз))*(1-BH85/400)-DEGREES(ASIN(2*d_верт/D_гориз-1+2*Z_смещение/D_гориз))*BH85/400)))/2*_xlfn.COT(RADIANS(Угол_отростка))))</f>
        <v>123.60109677171495</v>
      </c>
      <c r="BI83" s="108" cm="1">
        <f t="array" ref="BI83">Группа1*(D_гориз*(d_верт/D_гориз/2*SIN(ACOS((1+(COS(RADIANS((DEGREES(ACOS(1-2*Z_смещение/D_гориз))*(1-BI85/400)+DEGREES(ACOS(1-2*Z_смещение/D_гориз-2*d_верт/D_гориз))*B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I85/400)+DEGREES(ACOS(1-2*Z_смещение/D_гориз-2*d_верт/D_гориз))*BI85/400))))/2*_xlfn.COT(RADIANS(Угол_отростка))))+Группа2*(D_гориз*(d_верт/D_гориз/2*SIN((ACOS((1+(SIN(RADIANS((DEGREES(ASIN(1-2*Z_смещение/D_гориз))*(1-BI85/400)-DEGREES(ASIN(2*d_верт/D_гориз-1+2*Z_смещение/D_гориз))*(BI85/400))))+2*Z_смещение/D_гориз-1)/(d_верт/D_гориз)))))*_xlfn.CSC(RADIANS(Угол_отростка))+(1-COS(RADIANS(DEGREES(ASIN(1-2*Z_смещение/D_гориз))*(1-BI85/400)-DEGREES(ASIN(2*d_верт/D_гориз-1+2*Z_смещение/D_гориз))*BI85/400)))/2*_xlfn.COT(RADIANS(Угол_отростка))))</f>
        <v>124.42271235720759</v>
      </c>
      <c r="BJ83" s="108" cm="1">
        <f t="array" ref="BJ83">Группа1*(D_гориз*(d_верт/D_гориз/2*SIN(ACOS((1+(COS(RADIANS((DEGREES(ACOS(1-2*Z_смещение/D_гориз))*(1-BJ85/400)+DEGREES(ACOS(1-2*Z_смещение/D_гориз-2*d_верт/D_гориз))*B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J85/400)+DEGREES(ACOS(1-2*Z_смещение/D_гориз-2*d_верт/D_гориз))*BJ85/400))))/2*_xlfn.COT(RADIANS(Угол_отростка))))+Группа2*(D_гориз*(d_верт/D_гориз/2*SIN((ACOS((1+(SIN(RADIANS((DEGREES(ASIN(1-2*Z_смещение/D_гориз))*(1-BJ85/400)-DEGREES(ASIN(2*d_верт/D_гориз-1+2*Z_смещение/D_гориз))*(BJ85/400))))+2*Z_смещение/D_гориз-1)/(d_верт/D_гориз)))))*_xlfn.CSC(RADIANS(Угол_отростка))+(1-COS(RADIANS(DEGREES(ASIN(1-2*Z_смещение/D_гориз))*(1-BJ85/400)-DEGREES(ASIN(2*d_верт/D_гориз-1+2*Z_смещение/D_гориз))*BJ85/400)))/2*_xlfn.COT(RADIANS(Угол_отростка))))</f>
        <v>125.24123509478937</v>
      </c>
      <c r="BK83" s="108" cm="1">
        <f t="array" ref="BK83">Группа1*(D_гориз*(d_верт/D_гориз/2*SIN(ACOS((1+(COS(RADIANS((DEGREES(ACOS(1-2*Z_смещение/D_гориз))*(1-BK85/400)+DEGREES(ACOS(1-2*Z_смещение/D_гориз-2*d_верт/D_гориз))*B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K85/400)+DEGREES(ACOS(1-2*Z_смещение/D_гориз-2*d_верт/D_гориз))*BK85/400))))/2*_xlfn.COT(RADIANS(Угол_отростка))))+Группа2*(D_гориз*(d_верт/D_гориз/2*SIN((ACOS((1+(SIN(RADIANS((DEGREES(ASIN(1-2*Z_смещение/D_гориз))*(1-BK85/400)-DEGREES(ASIN(2*d_верт/D_гориз-1+2*Z_смещение/D_гориз))*(BK85/400))))+2*Z_смещение/D_гориз-1)/(d_верт/D_гориз)))))*_xlfn.CSC(RADIANS(Угол_отростка))+(1-COS(RADIANS(DEGREES(ASIN(1-2*Z_смещение/D_гориз))*(1-BK85/400)-DEGREES(ASIN(2*d_верт/D_гориз-1+2*Z_смещение/D_гориз))*BK85/400)))/2*_xlfn.COT(RADIANS(Угол_отростка))))</f>
        <v>126.05661449412248</v>
      </c>
      <c r="BL83" s="108" cm="1">
        <f t="array" ref="BL83">Группа1*(D_гориз*(d_верт/D_гориз/2*SIN(ACOS((1+(COS(RADIANS((DEGREES(ACOS(1-2*Z_смещение/D_гориз))*(1-BL85/400)+DEGREES(ACOS(1-2*Z_смещение/D_гориз-2*d_верт/D_гориз))*B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L85/400)+DEGREES(ACOS(1-2*Z_смещение/D_гориз-2*d_верт/D_гориз))*BL85/400))))/2*_xlfn.COT(RADIANS(Угол_отростка))))+Группа2*(D_гориз*(d_верт/D_гориз/2*SIN((ACOS((1+(SIN(RADIANS((DEGREES(ASIN(1-2*Z_смещение/D_гориз))*(1-BL85/400)-DEGREES(ASIN(2*d_верт/D_гориз-1+2*Z_смещение/D_гориз))*(BL85/400))))+2*Z_смещение/D_гориз-1)/(d_верт/D_гориз)))))*_xlfn.CSC(RADIANS(Угол_отростка))+(1-COS(RADIANS(DEGREES(ASIN(1-2*Z_смещение/D_гориз))*(1-BL85/400)-DEGREES(ASIN(2*d_верт/D_гориз-1+2*Z_смещение/D_гориз))*BL85/400)))/2*_xlfn.COT(RADIANS(Угол_отростка))))</f>
        <v>126.86880025876474</v>
      </c>
      <c r="BM83" s="108" cm="1">
        <f t="array" ref="BM83">Группа1*(D_гориз*(d_верт/D_гориз/2*SIN(ACOS((1+(COS(RADIANS((DEGREES(ACOS(1-2*Z_смещение/D_гориз))*(1-BM85/400)+DEGREES(ACOS(1-2*Z_смещение/D_гориз-2*d_верт/D_гориз))*B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M85/400)+DEGREES(ACOS(1-2*Z_смещение/D_гориз-2*d_верт/D_гориз))*BM85/400))))/2*_xlfn.COT(RADIANS(Угол_отростка))))+Группа2*(D_гориз*(d_верт/D_гориз/2*SIN((ACOS((1+(SIN(RADIANS((DEGREES(ASIN(1-2*Z_смещение/D_гориз))*(1-BM85/400)-DEGREES(ASIN(2*d_верт/D_гориз-1+2*Z_смещение/D_гориз))*(BM85/400))))+2*Z_смещение/D_гориз-1)/(d_верт/D_гориз)))))*_xlfn.CSC(RADIANS(Угол_отростка))+(1-COS(RADIANS(DEGREES(ASIN(1-2*Z_смещение/D_гориз))*(1-BM85/400)-DEGREES(ASIN(2*d_верт/D_гориз-1+2*Z_смещение/D_гориз))*BM85/400)))/2*_xlfn.COT(RADIANS(Угол_отростка))))</f>
        <v>127.67774228927235</v>
      </c>
      <c r="BN83" s="108" cm="1">
        <f t="array" ref="BN83">Группа1*(D_гориз*(d_верт/D_гориз/2*SIN(ACOS((1+(COS(RADIANS((DEGREES(ACOS(1-2*Z_смещение/D_гориз))*(1-BN85/400)+DEGREES(ACOS(1-2*Z_смещение/D_гориз-2*d_верт/D_гориз))*B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N85/400)+DEGREES(ACOS(1-2*Z_смещение/D_гориз-2*d_верт/D_гориз))*BN85/400))))/2*_xlfn.COT(RADIANS(Угол_отростка))))+Группа2*(D_гориз*(d_верт/D_гориз/2*SIN((ACOS((1+(SIN(RADIANS((DEGREES(ASIN(1-2*Z_смещение/D_гориз))*(1-BN85/400)-DEGREES(ASIN(2*d_верт/D_гориз-1+2*Z_смещение/D_гориз))*(BN85/400))))+2*Z_смещение/D_гориз-1)/(d_верт/D_гориз)))))*_xlfn.CSC(RADIANS(Угол_отростка))+(1-COS(RADIANS(DEGREES(ASIN(1-2*Z_смещение/D_гориз))*(1-BN85/400)-DEGREES(ASIN(2*d_верт/D_гориз-1+2*Z_смещение/D_гориз))*BN85/400)))/2*_xlfn.COT(RADIANS(Угол_отростка))))</f>
        <v>128.48339068629051</v>
      </c>
      <c r="BO83" s="108" cm="1">
        <f t="array" ref="BO83">Группа1*(D_гориз*(d_верт/D_гориз/2*SIN(ACOS((1+(COS(RADIANS((DEGREES(ACOS(1-2*Z_смещение/D_гориз))*(1-BO85/400)+DEGREES(ACOS(1-2*Z_смещение/D_гориз-2*d_верт/D_гориз))*B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O85/400)+DEGREES(ACOS(1-2*Z_смещение/D_гориз-2*d_верт/D_гориз))*BO85/400))))/2*_xlfn.COT(RADIANS(Угол_отростка))))+Группа2*(D_гориз*(d_верт/D_гориз/2*SIN((ACOS((1+(SIN(RADIANS((DEGREES(ASIN(1-2*Z_смещение/D_гориз))*(1-BO85/400)-DEGREES(ASIN(2*d_верт/D_гориз-1+2*Z_смещение/D_гориз))*(BO85/400))))+2*Z_смещение/D_гориз-1)/(d_верт/D_гориз)))))*_xlfn.CSC(RADIANS(Угол_отростка))+(1-COS(RADIANS(DEGREES(ASIN(1-2*Z_смещение/D_гориз))*(1-BO85/400)-DEGREES(ASIN(2*d_верт/D_гориз-1+2*Z_смещение/D_гориз))*BO85/400)))/2*_xlfn.COT(RADIANS(Угол_отростка))))</f>
        <v>129.28569575363105</v>
      </c>
      <c r="BP83" s="108" cm="1">
        <f t="array" ref="BP83">Группа1*(D_гориз*(d_верт/D_гориз/2*SIN(ACOS((1+(COS(RADIANS((DEGREES(ACOS(1-2*Z_смещение/D_гориз))*(1-BP85/400)+DEGREES(ACOS(1-2*Z_смещение/D_гориз-2*d_верт/D_гориз))*B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P85/400)+DEGREES(ACOS(1-2*Z_смещение/D_гориз-2*d_верт/D_гориз))*BP85/400))))/2*_xlfn.COT(RADIANS(Угол_отростка))))+Группа2*(D_гориз*(d_верт/D_гориз/2*SIN((ACOS((1+(SIN(RADIANS((DEGREES(ASIN(1-2*Z_смещение/D_гориз))*(1-BP85/400)-DEGREES(ASIN(2*d_верт/D_гориз-1+2*Z_смещение/D_гориз))*(BP85/400))))+2*Z_смещение/D_гориз-1)/(d_верт/D_гориз)))))*_xlfn.CSC(RADIANS(Угол_отростка))+(1-COS(RADIANS(DEGREES(ASIN(1-2*Z_смещение/D_гориз))*(1-BP85/400)-DEGREES(ASIN(2*d_верт/D_гориз-1+2*Z_смещение/D_гориз))*BP85/400)))/2*_xlfn.COT(RADIANS(Угол_отростка))))</f>
        <v>130.08460800133835</v>
      </c>
      <c r="BQ83" s="108" cm="1">
        <f t="array" ref="BQ83">Группа1*(D_гориз*(d_верт/D_гориз/2*SIN(ACOS((1+(COS(RADIANS((DEGREES(ACOS(1-2*Z_смещение/D_гориз))*(1-BQ85/400)+DEGREES(ACOS(1-2*Z_смещение/D_гориз-2*d_верт/D_гориз))*B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Q85/400)+DEGREES(ACOS(1-2*Z_смещение/D_гориз-2*d_верт/D_гориз))*BQ85/400))))/2*_xlfn.COT(RADIANS(Угол_отростка))))+Группа2*(D_гориз*(d_верт/D_гориз/2*SIN((ACOS((1+(SIN(RADIANS((DEGREES(ASIN(1-2*Z_смещение/D_гориз))*(1-BQ85/400)-DEGREES(ASIN(2*d_верт/D_гориз-1+2*Z_смещение/D_гориз))*(BQ85/400))))+2*Z_смещение/D_гориз-1)/(d_верт/D_гориз)))))*_xlfn.CSC(RADIANS(Угол_отростка))+(1-COS(RADIANS(DEGREES(ASIN(1-2*Z_смещение/D_гориз))*(1-BQ85/400)-DEGREES(ASIN(2*d_верт/D_гориз-1+2*Z_смещение/D_гориз))*BQ85/400)))/2*_xlfn.COT(RADIANS(Угол_отростка))))</f>
        <v>130.8800781487416</v>
      </c>
      <c r="BR83" s="108" cm="1">
        <f t="array" ref="BR83">Группа1*(D_гориз*(d_верт/D_гориз/2*SIN(ACOS((1+(COS(RADIANS((DEGREES(ACOS(1-2*Z_смещение/D_гориз))*(1-BR85/400)+DEGREES(ACOS(1-2*Z_смещение/D_гориз-2*d_верт/D_гориз))*B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R85/400)+DEGREES(ACOS(1-2*Z_смещение/D_гориз-2*d_верт/D_гориз))*BR85/400))))/2*_xlfn.COT(RADIANS(Угол_отростка))))+Группа2*(D_гориз*(d_верт/D_гориз/2*SIN((ACOS((1+(SIN(RADIANS((DEGREES(ASIN(1-2*Z_смещение/D_гориз))*(1-BR85/400)-DEGREES(ASIN(2*d_верт/D_гориз-1+2*Z_смещение/D_гориз))*(BR85/400))))+2*Z_смещение/D_гориз-1)/(d_верт/D_гориз)))))*_xlfn.CSC(RADIANS(Угол_отростка))+(1-COS(RADIANS(DEGREES(ASIN(1-2*Z_смещение/D_гориз))*(1-BR85/400)-DEGREES(ASIN(2*d_верт/D_гориз-1+2*Z_смещение/D_гориз))*BR85/400)))/2*_xlfn.COT(RADIANS(Угол_отростка))))</f>
        <v>131.67205712749529</v>
      </c>
      <c r="BS83" s="108" cm="1">
        <f t="array" ref="BS83">Группа1*(D_гориз*(d_верт/D_гориз/2*SIN(ACOS((1+(COS(RADIANS((DEGREES(ACOS(1-2*Z_смещение/D_гориз))*(1-BS85/400)+DEGREES(ACOS(1-2*Z_смещение/D_гориз-2*d_верт/D_гориз))*B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S85/400)+DEGREES(ACOS(1-2*Z_смещение/D_гориз-2*d_верт/D_гориз))*BS85/400))))/2*_xlfn.COT(RADIANS(Угол_отростка))))+Группа2*(D_гориз*(d_верт/D_гориз/2*SIN((ACOS((1+(SIN(RADIANS((DEGREES(ASIN(1-2*Z_смещение/D_гориз))*(1-BS85/400)-DEGREES(ASIN(2*d_верт/D_гориз-1+2*Z_смещение/D_гориз))*(BS85/400))))+2*Z_смещение/D_гориз-1)/(d_верт/D_гориз)))))*_xlfn.CSC(RADIANS(Угол_отростка))+(1-COS(RADIANS(DEGREES(ASIN(1-2*Z_смещение/D_гориз))*(1-BS85/400)-DEGREES(ASIN(2*d_верт/D_гориз-1+2*Z_смещение/D_гориз))*BS85/400)))/2*_xlfn.COT(RADIANS(Угол_отростка))))</f>
        <v>132.46049608460532</v>
      </c>
      <c r="BT83" s="108" cm="1">
        <f t="array" ref="BT83">Группа1*(D_гориз*(d_верт/D_гориз/2*SIN(ACOS((1+(COS(RADIANS((DEGREES(ACOS(1-2*Z_смещение/D_гориз))*(1-BT85/400)+DEGREES(ACOS(1-2*Z_смещение/D_гориз-2*d_верт/D_гориз))*B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T85/400)+DEGREES(ACOS(1-2*Z_смещение/D_гориз-2*d_верт/D_гориз))*BT85/400))))/2*_xlfn.COT(RADIANS(Угол_отростка))))+Группа2*(D_гориз*(d_верт/D_гориз/2*SIN((ACOS((1+(SIN(RADIANS((DEGREES(ASIN(1-2*Z_смещение/D_гориз))*(1-BT85/400)-DEGREES(ASIN(2*d_верт/D_гориз-1+2*Z_смещение/D_гориз))*(BT85/400))))+2*Z_смещение/D_гориз-1)/(d_верт/D_гориз)))))*_xlfn.CSC(RADIANS(Угол_отростка))+(1-COS(RADIANS(DEGREES(ASIN(1-2*Z_смещение/D_гориз))*(1-BT85/400)-DEGREES(ASIN(2*d_верт/D_гориз-1+2*Z_смещение/D_гориз))*BT85/400)))/2*_xlfn.COT(RADIANS(Угол_отростка))))</f>
        <v>133.24534638544299</v>
      </c>
      <c r="BU83" s="108" cm="1">
        <f t="array" ref="BU83">Группа1*(D_гориз*(d_верт/D_гориз/2*SIN(ACOS((1+(COS(RADIANS((DEGREES(ACOS(1-2*Z_смещение/D_гориз))*(1-BU85/400)+DEGREES(ACOS(1-2*Z_смещение/D_гориз-2*d_верт/D_гориз))*B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U85/400)+DEGREES(ACOS(1-2*Z_смещение/D_гориз-2*d_верт/D_гориз))*BU85/400))))/2*_xlfn.COT(RADIANS(Угол_отростка))))+Группа2*(D_гориз*(d_верт/D_гориз/2*SIN((ACOS((1+(SIN(RADIANS((DEGREES(ASIN(1-2*Z_смещение/D_гориз))*(1-BU85/400)-DEGREES(ASIN(2*d_верт/D_гориз-1+2*Z_смещение/D_гориз))*(BU85/400))))+2*Z_смещение/D_гориз-1)/(d_верт/D_гориз)))))*_xlfn.CSC(RADIANS(Угол_отростка))+(1-COS(RADIANS(DEGREES(ASIN(1-2*Z_смещение/D_гориз))*(1-BU85/400)-DEGREES(ASIN(2*d_верт/D_гориз-1+2*Z_смещение/D_гориз))*BU85/400)))/2*_xlfn.COT(RADIANS(Угол_отростка))))</f>
        <v>134.02655961674478</v>
      </c>
      <c r="BV83" s="108" cm="1">
        <f t="array" ref="BV83">Группа1*(D_гориз*(d_верт/D_гориз/2*SIN(ACOS((1+(COS(RADIANS((DEGREES(ACOS(1-2*Z_смещение/D_гориз))*(1-BV85/400)+DEGREES(ACOS(1-2*Z_смещение/D_гориз-2*d_верт/D_гориз))*B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V85/400)+DEGREES(ACOS(1-2*Z_смещение/D_гориз-2*d_верт/D_гориз))*BV85/400))))/2*_xlfn.COT(RADIANS(Угол_отростка))))+Группа2*(D_гориз*(d_верт/D_гориз/2*SIN((ACOS((1+(SIN(RADIANS((DEGREES(ASIN(1-2*Z_смещение/D_гориз))*(1-BV85/400)-DEGREES(ASIN(2*d_верт/D_гориз-1+2*Z_смещение/D_гориз))*(BV85/400))))+2*Z_смещение/D_гориз-1)/(d_верт/D_гориз)))))*_xlfn.CSC(RADIANS(Угол_отростка))+(1-COS(RADIANS(DEGREES(ASIN(1-2*Z_смещение/D_гориз))*(1-BV85/400)-DEGREES(ASIN(2*d_верт/D_гориз-1+2*Z_смещение/D_гориз))*BV85/400)))/2*_xlfn.COT(RADIANS(Угол_отростка))))</f>
        <v>134.80408758959862</v>
      </c>
      <c r="BW83" s="108" cm="1">
        <f t="array" ref="BW83">Группа1*(D_гориз*(d_верт/D_гориз/2*SIN(ACOS((1+(COS(RADIANS((DEGREES(ACOS(1-2*Z_смещение/D_гориз))*(1-BW85/400)+DEGREES(ACOS(1-2*Z_смещение/D_гориз-2*d_верт/D_гориз))*B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W85/400)+DEGREES(ACOS(1-2*Z_смещение/D_гориз-2*d_верт/D_гориз))*BW85/400))))/2*_xlfn.COT(RADIANS(Угол_отростка))))+Группа2*(D_гориз*(d_верт/D_гориз/2*SIN((ACOS((1+(SIN(RADIANS((DEGREES(ASIN(1-2*Z_смещение/D_гориз))*(1-BW85/400)-DEGREES(ASIN(2*d_верт/D_гориз-1+2*Z_смещение/D_гориз))*(BW85/400))))+2*Z_смещение/D_гориз-1)/(d_верт/D_гориз)))))*_xlfn.CSC(RADIANS(Угол_отростка))+(1-COS(RADIANS(DEGREES(ASIN(1-2*Z_смещение/D_гориз))*(1-BW85/400)-DEGREES(ASIN(2*d_верт/D_гориз-1+2*Z_смещение/D_гориз))*BW85/400)))/2*_xlfn.COT(RADIANS(Угол_отростка))))</f>
        <v>135.57788234241687</v>
      </c>
      <c r="BX83" s="108" cm="1">
        <f t="array" ref="BX83">Группа1*(D_гориз*(d_верт/D_гориз/2*SIN(ACOS((1+(COS(RADIANS((DEGREES(ACOS(1-2*Z_смещение/D_гориз))*(1-BX85/400)+DEGREES(ACOS(1-2*Z_смещение/D_гориз-2*d_верт/D_гориз))*B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X85/400)+DEGREES(ACOS(1-2*Z_смещение/D_гориз-2*d_верт/D_гориз))*BX85/400))))/2*_xlfn.COT(RADIANS(Угол_отростка))))+Группа2*(D_гориз*(d_верт/D_гориз/2*SIN((ACOS((1+(SIN(RADIANS((DEGREES(ASIN(1-2*Z_смещение/D_гориз))*(1-BX85/400)-DEGREES(ASIN(2*d_верт/D_гориз-1+2*Z_смещение/D_гориз))*(BX85/400))))+2*Z_смещение/D_гориз-1)/(d_верт/D_гориз)))))*_xlfn.CSC(RADIANS(Угол_отростка))+(1-COS(RADIANS(DEGREES(ASIN(1-2*Z_смещение/D_гориз))*(1-BX85/400)-DEGREES(ASIN(2*d_верт/D_гориз-1+2*Z_смещение/D_гориз))*BX85/400)))/2*_xlfn.COT(RADIANS(Угол_отростка))))</f>
        <v>136.34789614389413</v>
      </c>
      <c r="BY83" s="108" cm="1">
        <f t="array" ref="BY83">Группа1*(D_гориз*(d_верт/D_гориз/2*SIN(ACOS((1+(COS(RADIANS((DEGREES(ACOS(1-2*Z_смещение/D_гориз))*(1-BY85/400)+DEGREES(ACOS(1-2*Z_смещение/D_гориз-2*d_верт/D_гориз))*B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Y85/400)+DEGREES(ACOS(1-2*Z_смещение/D_гориз-2*d_верт/D_гориз))*BY85/400))))/2*_xlfn.COT(RADIANS(Угол_отростка))))+Группа2*(D_гориз*(d_верт/D_гориз/2*SIN((ACOS((1+(SIN(RADIANS((DEGREES(ASIN(1-2*Z_смещение/D_гориз))*(1-BY85/400)-DEGREES(ASIN(2*d_верт/D_гориз-1+2*Z_смещение/D_гориз))*(BY85/400))))+2*Z_смещение/D_гориз-1)/(d_верт/D_гориз)))))*_xlfn.CSC(RADIANS(Угол_отростка))+(1-COS(RADIANS(DEGREES(ASIN(1-2*Z_смещение/D_гориз))*(1-BY85/400)-DEGREES(ASIN(2*d_верт/D_гориз-1+2*Z_смещение/D_гориз))*BY85/400)))/2*_xlfn.COT(RADIANS(Угол_отростка))))</f>
        <v>137.11408149595209</v>
      </c>
      <c r="BZ83" s="108" cm="1">
        <f t="array" ref="BZ83">Группа1*(D_гориз*(d_верт/D_гориз/2*SIN(ACOS((1+(COS(RADIANS((DEGREES(ACOS(1-2*Z_смещение/D_гориз))*(1-BZ85/400)+DEGREES(ACOS(1-2*Z_смещение/D_гориз-2*d_верт/D_гориз))*B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Z85/400)+DEGREES(ACOS(1-2*Z_смещение/D_гориз-2*d_верт/D_гориз))*BZ85/400))))/2*_xlfn.COT(RADIANS(Угол_отростка))))+Группа2*(D_гориз*(d_верт/D_гориз/2*SIN((ACOS((1+(SIN(RADIANS((DEGREES(ASIN(1-2*Z_смещение/D_гориз))*(1-BZ85/400)-DEGREES(ASIN(2*d_верт/D_гориз-1+2*Z_смещение/D_гориз))*(BZ85/400))))+2*Z_смещение/D_гориз-1)/(d_верт/D_гориз)))))*_xlfn.CSC(RADIANS(Угол_отростка))+(1-COS(RADIANS(DEGREES(ASIN(1-2*Z_смещение/D_гориз))*(1-BZ85/400)-DEGREES(ASIN(2*d_верт/D_гориз-1+2*Z_смещение/D_гориз))*BZ85/400)))/2*_xlfn.COT(RADIANS(Угол_отростка))))</f>
        <v>137.87639113666918</v>
      </c>
      <c r="CA83" s="108" cm="1">
        <f t="array" ref="CA83">Группа1*(D_гориз*(d_верт/D_гориз/2*SIN(ACOS((1+(COS(RADIANS((DEGREES(ACOS(1-2*Z_смещение/D_гориз))*(1-CA85/400)+DEGREES(ACOS(1-2*Z_смещение/D_гориз-2*d_верт/D_гориз))*C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A85/400)+DEGREES(ACOS(1-2*Z_смещение/D_гориз-2*d_верт/D_гориз))*CA85/400))))/2*_xlfn.COT(RADIANS(Угол_отростка))))+Группа2*(D_гориз*(d_верт/D_гориз/2*SIN((ACOS((1+(SIN(RADIANS((DEGREES(ASIN(1-2*Z_смещение/D_гориз))*(1-CA85/400)-DEGREES(ASIN(2*d_верт/D_гориз-1+2*Z_смещение/D_гориз))*(CA85/400))))+2*Z_смещение/D_гориз-1)/(d_верт/D_гориз)))))*_xlfn.CSC(RADIANS(Угол_отростка))+(1-COS(RADIANS(DEGREES(ASIN(1-2*Z_смещение/D_гориз))*(1-CA85/400)-DEGREES(ASIN(2*d_верт/D_гориз-1+2*Z_смещение/D_гориз))*CA85/400)))/2*_xlfn.COT(RADIANS(Угол_отростка))))</f>
        <v>138.63477804319589</v>
      </c>
      <c r="CB83" s="108" cm="1">
        <f t="array" ref="CB83">Группа1*(D_гориз*(d_верт/D_гориз/2*SIN(ACOS((1+(COS(RADIANS((DEGREES(ACOS(1-2*Z_смещение/D_гориз))*(1-CB85/400)+DEGREES(ACOS(1-2*Z_смещение/D_гориз-2*d_верт/D_гориз))*C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B85/400)+DEGREES(ACOS(1-2*Z_смещение/D_гориз-2*d_верт/D_гориз))*CB85/400))))/2*_xlfn.COT(RADIANS(Угол_отростка))))+Группа2*(D_гориз*(d_верт/D_гориз/2*SIN((ACOS((1+(SIN(RADIANS((DEGREES(ASIN(1-2*Z_смещение/D_гориз))*(1-CB85/400)-DEGREES(ASIN(2*d_верт/D_гориз-1+2*Z_смещение/D_гориз))*(CB85/400))))+2*Z_смещение/D_гориз-1)/(d_верт/D_гориз)))))*_xlfn.CSC(RADIANS(Угол_отростка))+(1-COS(RADIANS(DEGREES(ASIN(1-2*Z_смещение/D_гориз))*(1-CB85/400)-DEGREES(ASIN(2*d_верт/D_гориз-1+2*Z_смещение/D_гориз))*CB85/400)))/2*_xlfn.COT(RADIANS(Угол_отростка))))</f>
        <v>139.38919543465562</v>
      </c>
      <c r="CC83" s="108" cm="1">
        <f t="array" ref="CC83">Группа1*(D_гориз*(d_верт/D_гориз/2*SIN(ACOS((1+(COS(RADIANS((DEGREES(ACOS(1-2*Z_смещение/D_гориз))*(1-CC85/400)+DEGREES(ACOS(1-2*Z_смещение/D_гориз-2*d_верт/D_гориз))*C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C85/400)+DEGREES(ACOS(1-2*Z_смещение/D_гориз-2*d_верт/D_гориз))*CC85/400))))/2*_xlfn.COT(RADIANS(Угол_отростка))))+Группа2*(D_гориз*(d_верт/D_гориз/2*SIN((ACOS((1+(SIN(RADIANS((DEGREES(ASIN(1-2*Z_смещение/D_гориз))*(1-CC85/400)-DEGREES(ASIN(2*d_верт/D_гориз-1+2*Z_смещение/D_гориз))*(CC85/400))))+2*Z_смещение/D_гориз-1)/(d_верт/D_гориз)))))*_xlfn.CSC(RADIANS(Угол_отростка))+(1-COS(RADIANS(DEGREES(ASIN(1-2*Z_смещение/D_гориз))*(1-CC85/400)-DEGREES(ASIN(2*d_верт/D_гориз-1+2*Z_смещение/D_гориз))*CC85/400)))/2*_xlfn.COT(RADIANS(Угол_отростка))))</f>
        <v>140.13959677502996</v>
      </c>
      <c r="CD83" s="108" cm="1">
        <f t="array" ref="CD83">Группа1*(D_гориз*(d_верт/D_гориз/2*SIN(ACOS((1+(COS(RADIANS((DEGREES(ACOS(1-2*Z_смещение/D_гориз))*(1-CD85/400)+DEGREES(ACOS(1-2*Z_смещение/D_гориз-2*d_верт/D_гориз))*C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D85/400)+DEGREES(ACOS(1-2*Z_смещение/D_гориз-2*d_верт/D_гориз))*CD85/400))))/2*_xlfn.COT(RADIANS(Угол_отростка))))+Группа2*(D_гориз*(d_верт/D_гориз/2*SIN((ACOS((1+(SIN(RADIANS((DEGREES(ASIN(1-2*Z_смещение/D_гориз))*(1-CD85/400)-DEGREES(ASIN(2*d_верт/D_гориз-1+2*Z_смещение/D_гориз))*(CD85/400))))+2*Z_смещение/D_гориз-1)/(d_верт/D_гориз)))))*_xlfn.CSC(RADIANS(Угол_отростка))+(1-COS(RADIANS(DEGREES(ASIN(1-2*Z_смещение/D_гориз))*(1-CD85/400)-DEGREES(ASIN(2*d_верт/D_гориз-1+2*Z_смещение/D_гориз))*CD85/400)))/2*_xlfn.COT(RADIANS(Угол_отростка))))</f>
        <v>140.88593577602953</v>
      </c>
      <c r="CE83" s="108" cm="1">
        <f t="array" ref="CE83">Группа1*(D_гориз*(d_верт/D_гориз/2*SIN(ACOS((1+(COS(RADIANS((DEGREES(ACOS(1-2*Z_смещение/D_гориз))*(1-CE85/400)+DEGREES(ACOS(1-2*Z_смещение/D_гориз-2*d_верт/D_гориз))*C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E85/400)+DEGREES(ACOS(1-2*Z_смещение/D_гориз-2*d_верт/D_гориз))*CE85/400))))/2*_xlfn.COT(RADIANS(Угол_отростка))))+Группа2*(D_гориз*(d_верт/D_гориз/2*SIN((ACOS((1+(SIN(RADIANS((DEGREES(ASIN(1-2*Z_смещение/D_гориз))*(1-CE85/400)-DEGREES(ASIN(2*d_верт/D_гориз-1+2*Z_смещение/D_гориз))*(CE85/400))))+2*Z_смещение/D_гориз-1)/(d_верт/D_гориз)))))*_xlfn.CSC(RADIANS(Угол_отростка))+(1-COS(RADIANS(DEGREES(ASIN(1-2*Z_смещение/D_гориз))*(1-CE85/400)-DEGREES(ASIN(2*d_верт/D_гориз-1+2*Z_смещение/D_гориз))*CE85/400)))/2*_xlfn.COT(RADIANS(Угол_отростка))))</f>
        <v>141.62816639994921</v>
      </c>
      <c r="CF83" s="108" cm="1">
        <f t="array" ref="CF83">Группа1*(D_гориз*(d_верт/D_гориз/2*SIN(ACOS((1+(COS(RADIANS((DEGREES(ACOS(1-2*Z_смещение/D_гориз))*(1-CF85/400)+DEGREES(ACOS(1-2*Z_смещение/D_гориз-2*d_верт/D_гориз))*C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F85/400)+DEGREES(ACOS(1-2*Z_смещение/D_гориз-2*d_верт/D_гориз))*CF85/400))))/2*_xlfn.COT(RADIANS(Угол_отростка))))+Группа2*(D_гориз*(d_верт/D_гориз/2*SIN((ACOS((1+(SIN(RADIANS((DEGREES(ASIN(1-2*Z_смещение/D_гориз))*(1-CF85/400)-DEGREES(ASIN(2*d_верт/D_гориз-1+2*Z_смещение/D_гориз))*(CF85/400))))+2*Z_смещение/D_гориз-1)/(d_верт/D_гориз)))))*_xlfn.CSC(RADIANS(Угол_отростка))+(1-COS(RADIANS(DEGREES(ASIN(1-2*Z_смещение/D_гориз))*(1-CF85/400)-DEGREES(ASIN(2*d_верт/D_гориз-1+2*Z_смещение/D_гориз))*CF85/400)))/2*_xlfn.COT(RADIANS(Угол_отростка))))</f>
        <v>142.36624286250787</v>
      </c>
      <c r="CG83" s="108" cm="1">
        <f t="array" ref="CG83">Группа1*(D_гориз*(d_верт/D_гориз/2*SIN(ACOS((1+(COS(RADIANS((DEGREES(ACOS(1-2*Z_смещение/D_гориз))*(1-CG85/400)+DEGREES(ACOS(1-2*Z_смещение/D_гориз-2*d_верт/D_гориз))*C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G85/400)+DEGREES(ACOS(1-2*Z_смещение/D_гориз-2*d_верт/D_гориз))*CG85/400))))/2*_xlfn.COT(RADIANS(Угол_отростка))))+Группа2*(D_гориз*(d_верт/D_гориз/2*SIN((ACOS((1+(SIN(RADIANS((DEGREES(ASIN(1-2*Z_смещение/D_гориз))*(1-CG85/400)-DEGREES(ASIN(2*d_верт/D_гориз-1+2*Z_смещение/D_гориз))*(CG85/400))))+2*Z_смещение/D_гориз-1)/(d_верт/D_гориз)))))*_xlfn.CSC(RADIANS(Угол_отростка))+(1-COS(RADIANS(DEGREES(ASIN(1-2*Z_смещение/D_гориз))*(1-CG85/400)-DEGREES(ASIN(2*d_верт/D_гориз-1+2*Z_смещение/D_гориз))*CG85/400)))/2*_xlfn.COT(RADIANS(Угол_отростка))))</f>
        <v>143.10011963567268</v>
      </c>
      <c r="CH83" s="108" cm="1">
        <f t="array" ref="CH83">Группа1*(D_гориз*(d_верт/D_гориз/2*SIN(ACOS((1+(COS(RADIANS((DEGREES(ACOS(1-2*Z_смещение/D_гориз))*(1-CH85/400)+DEGREES(ACOS(1-2*Z_смещение/D_гориз-2*d_верт/D_гориз))*C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H85/400)+DEGREES(ACOS(1-2*Z_смещение/D_гориз-2*d_верт/D_гориз))*CH85/400))))/2*_xlfn.COT(RADIANS(Угол_отростка))))+Группа2*(D_гориз*(d_верт/D_гориз/2*SIN((ACOS((1+(SIN(RADIANS((DEGREES(ASIN(1-2*Z_смещение/D_гориз))*(1-CH85/400)-DEGREES(ASIN(2*d_верт/D_гориз-1+2*Z_смещение/D_гориз))*(CH85/400))))+2*Z_смещение/D_гориз-1)/(d_верт/D_гориз)))))*_xlfn.CSC(RADIANS(Угол_отростка))+(1-COS(RADIANS(DEGREES(ASIN(1-2*Z_смещение/D_гориз))*(1-CH85/400)-DEGREES(ASIN(2*d_верт/D_гориз-1+2*Z_смещение/D_гориз))*CH85/400)))/2*_xlfn.COT(RADIANS(Угол_отростка))))</f>
        <v>143.82975145046743</v>
      </c>
      <c r="CI83" s="108" cm="1">
        <f t="array" ref="CI83">Группа1*(D_гориз*(d_верт/D_гориз/2*SIN(ACOS((1+(COS(RADIANS((DEGREES(ACOS(1-2*Z_смещение/D_гориз))*(1-CI85/400)+DEGREES(ACOS(1-2*Z_смещение/D_гориз-2*d_верт/D_гориз))*C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I85/400)+DEGREES(ACOS(1-2*Z_смещение/D_гориз-2*d_верт/D_гориз))*CI85/400))))/2*_xlfn.COT(RADIANS(Угол_отростка))))+Группа2*(D_гориз*(d_верт/D_гориз/2*SIN((ACOS((1+(SIN(RADIANS((DEGREES(ASIN(1-2*Z_смещение/D_гориз))*(1-CI85/400)-DEGREES(ASIN(2*d_верт/D_гориз-1+2*Z_смещение/D_гориз))*(CI85/400))))+2*Z_смещение/D_гориз-1)/(d_верт/D_гориз)))))*_xlfn.CSC(RADIANS(Угол_отростка))+(1-COS(RADIANS(DEGREES(ASIN(1-2*Z_смещение/D_гориз))*(1-CI85/400)-DEGREES(ASIN(2*d_верт/D_гориз-1+2*Z_смещение/D_гориз))*CI85/400)))/2*_xlfn.COT(RADIANS(Угол_отростка))))</f>
        <v>144.55509329976479</v>
      </c>
      <c r="CJ83" s="108" cm="1">
        <f t="array" ref="CJ83">Группа1*(D_гориз*(d_верт/D_гориз/2*SIN(ACOS((1+(COS(RADIANS((DEGREES(ACOS(1-2*Z_смещение/D_гориз))*(1-CJ85/400)+DEGREES(ACOS(1-2*Z_смещение/D_гориз-2*d_верт/D_гориз))*C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J85/400)+DEGREES(ACOS(1-2*Z_смещение/D_гориз-2*d_верт/D_гориз))*CJ85/400))))/2*_xlfn.COT(RADIANS(Угол_отростка))))+Группа2*(D_гориз*(d_верт/D_гориз/2*SIN((ACOS((1+(SIN(RADIANS((DEGREES(ASIN(1-2*Z_смещение/D_гориз))*(1-CJ85/400)-DEGREES(ASIN(2*d_верт/D_гориз-1+2*Z_смещение/D_гориз))*(CJ85/400))))+2*Z_смещение/D_гориз-1)/(d_верт/D_гориз)))))*_xlfn.CSC(RADIANS(Угол_отростка))+(1-COS(RADIANS(DEGREES(ASIN(1-2*Z_смещение/D_гориз))*(1-CJ85/400)-DEGREES(ASIN(2*d_верт/D_гориз-1+2*Z_смещение/D_гориз))*CJ85/400)))/2*_xlfn.COT(RADIANS(Угол_отростка))))</f>
        <v>145.27610044106297</v>
      </c>
      <c r="CK83" s="108" cm="1">
        <f t="array" ref="CK83">Группа1*(D_гориз*(d_верт/D_гориз/2*SIN(ACOS((1+(COS(RADIANS((DEGREES(ACOS(1-2*Z_смещение/D_гориз))*(1-CK85/400)+DEGREES(ACOS(1-2*Z_смещение/D_гориз-2*d_верт/D_гориз))*C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K85/400)+DEGREES(ACOS(1-2*Z_смещение/D_гориз-2*d_верт/D_гориз))*CK85/400))))/2*_xlfn.COT(RADIANS(Угол_отростка))))+Группа2*(D_гориз*(d_верт/D_гориз/2*SIN((ACOS((1+(SIN(RADIANS((DEGREES(ASIN(1-2*Z_смещение/D_гориз))*(1-CK85/400)-DEGREES(ASIN(2*d_верт/D_гориз-1+2*Z_смещение/D_гориз))*(CK85/400))))+2*Z_смещение/D_гориз-1)/(d_верт/D_гориз)))))*_xlfn.CSC(RADIANS(Угол_отростка))+(1-COS(RADIANS(DEGREES(ASIN(1-2*Z_смещение/D_гориз))*(1-CK85/400)-DEGREES(ASIN(2*d_верт/D_гориз-1+2*Z_смещение/D_гориз))*CK85/400)))/2*_xlfn.COT(RADIANS(Угол_отростка))))</f>
        <v>145.99272839924518</v>
      </c>
      <c r="CL83" s="108" cm="1">
        <f t="array" ref="CL83">Группа1*(D_гориз*(d_верт/D_гориз/2*SIN(ACOS((1+(COS(RADIANS((DEGREES(ACOS(1-2*Z_смещение/D_гориз))*(1-CL85/400)+DEGREES(ACOS(1-2*Z_смещение/D_гориз-2*d_верт/D_гориз))*C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L85/400)+DEGREES(ACOS(1-2*Z_смещение/D_гориз-2*d_верт/D_гориз))*CL85/400))))/2*_xlfn.COT(RADIANS(Угол_отростка))))+Группа2*(D_гориз*(d_верт/D_гориз/2*SIN((ACOS((1+(SIN(RADIANS((DEGREES(ASIN(1-2*Z_смещение/D_гориз))*(1-CL85/400)-DEGREES(ASIN(2*d_верт/D_гориз-1+2*Z_смещение/D_гориз))*(CL85/400))))+2*Z_смещение/D_гориз-1)/(d_верт/D_гориз)))))*_xlfn.CSC(RADIANS(Угол_отростка))+(1-COS(RADIANS(DEGREES(ASIN(1-2*Z_смещение/D_гориз))*(1-CL85/400)-DEGREES(ASIN(2*d_верт/D_гориз-1+2*Z_смещение/D_гориз))*CL85/400)))/2*_xlfn.COT(RADIANS(Угол_отростка))))</f>
        <v>146.70493296932332</v>
      </c>
      <c r="CM83" s="108" cm="1">
        <f t="array" ref="CM83">Группа1*(D_гориз*(d_верт/D_гориз/2*SIN(ACOS((1+(COS(RADIANS((DEGREES(ACOS(1-2*Z_смещение/D_гориз))*(1-CM85/400)+DEGREES(ACOS(1-2*Z_смещение/D_гориз-2*d_верт/D_гориз))*C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M85/400)+DEGREES(ACOS(1-2*Z_смещение/D_гориз-2*d_верт/D_гориз))*CM85/400))))/2*_xlfn.COT(RADIANS(Угол_отростка))))+Группа2*(D_гориз*(d_верт/D_гориз/2*SIN((ACOS((1+(SIN(RADIANS((DEGREES(ASIN(1-2*Z_смещение/D_гориз))*(1-CM85/400)-DEGREES(ASIN(2*d_верт/D_гориз-1+2*Z_смещение/D_гориз))*(CM85/400))))+2*Z_смещение/D_гориз-1)/(d_верт/D_гориз)))))*_xlfn.CSC(RADIANS(Угол_отростка))+(1-COS(RADIANS(DEGREES(ASIN(1-2*Z_смещение/D_гориз))*(1-CM85/400)-DEGREES(ASIN(2*d_верт/D_гориз-1+2*Z_смещение/D_гориз))*CM85/400)))/2*_xlfn.COT(RADIANS(Угол_отростка))))</f>
        <v>147.41267021916482</v>
      </c>
      <c r="CN83" s="108" cm="1">
        <f t="array" ref="CN83">Группа1*(D_гориз*(d_верт/D_гориз/2*SIN(ACOS((1+(COS(RADIANS((DEGREES(ACOS(1-2*Z_смещение/D_гориз))*(1-CN85/400)+DEGREES(ACOS(1-2*Z_смещение/D_гориз-2*d_верт/D_гориз))*C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N85/400)+DEGREES(ACOS(1-2*Z_смещение/D_гориз-2*d_верт/D_гориз))*CN85/400))))/2*_xlfn.COT(RADIANS(Угол_отростка))))+Группа2*(D_гориз*(d_верт/D_гориз/2*SIN((ACOS((1+(SIN(RADIANS((DEGREES(ASIN(1-2*Z_смещение/D_гориз))*(1-CN85/400)-DEGREES(ASIN(2*d_верт/D_гориз-1+2*Z_смещение/D_гориз))*(CN85/400))))+2*Z_смещение/D_гориз-1)/(d_верт/D_гориз)))))*_xlfn.CSC(RADIANS(Угол_отростка))+(1-COS(RADIANS(DEGREES(ASIN(1-2*Z_смещение/D_гориз))*(1-CN85/400)-DEGREES(ASIN(2*d_верт/D_гориз-1+2*Z_смещение/D_гориз))*CN85/400)))/2*_xlfn.COT(RADIANS(Угол_отростка))))</f>
        <v>148.11589649220224</v>
      </c>
      <c r="CO83" s="108" cm="1">
        <f t="array" ref="CO83">Группа1*(D_гориз*(d_верт/D_гориз/2*SIN(ACOS((1+(COS(RADIANS((DEGREES(ACOS(1-2*Z_смещение/D_гориз))*(1-CO85/400)+DEGREES(ACOS(1-2*Z_смещение/D_гориз-2*d_верт/D_гориз))*C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O85/400)+DEGREES(ACOS(1-2*Z_смещение/D_гориз-2*d_верт/D_гориз))*CO85/400))))/2*_xlfn.COT(RADIANS(Угол_отростка))))+Группа2*(D_гориз*(d_верт/D_гориз/2*SIN((ACOS((1+(SIN(RADIANS((DEGREES(ASIN(1-2*Z_смещение/D_гориз))*(1-CO85/400)-DEGREES(ASIN(2*d_верт/D_гориз-1+2*Z_смещение/D_гориз))*(CO85/400))))+2*Z_смещение/D_гориз-1)/(d_верт/D_гориз)))))*_xlfn.CSC(RADIANS(Угол_отростка))+(1-COS(RADIANS(DEGREES(ASIN(1-2*Z_смещение/D_гориз))*(1-CO85/400)-DEGREES(ASIN(2*d_верт/D_гориз-1+2*Z_смещение/D_гориз))*CO85/400)))/2*_xlfn.COT(RADIANS(Угол_отростка))))</f>
        <v>148.81456841012664</v>
      </c>
      <c r="CP83" s="108" cm="1">
        <f t="array" ref="CP83">Группа1*(D_гориз*(d_верт/D_гориз/2*SIN(ACOS((1+(COS(RADIANS((DEGREES(ACOS(1-2*Z_смещение/D_гориз))*(1-CP85/400)+DEGREES(ACOS(1-2*Z_смещение/D_гориз-2*d_верт/D_гориз))*C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P85/400)+DEGREES(ACOS(1-2*Z_смещение/D_гориз-2*d_верт/D_гориз))*CP85/400))))/2*_xlfn.COT(RADIANS(Угол_отростка))))+Группа2*(D_гориз*(d_верт/D_гориз/2*SIN((ACOS((1+(SIN(RADIANS((DEGREES(ASIN(1-2*Z_смещение/D_гориз))*(1-CP85/400)-DEGREES(ASIN(2*d_верт/D_гориз-1+2*Z_смещение/D_гориз))*(CP85/400))))+2*Z_смещение/D_гориз-1)/(d_верт/D_гориз)))))*_xlfn.CSC(RADIANS(Угол_отростка))+(1-COS(RADIANS(DEGREES(ASIN(1-2*Z_смещение/D_гориз))*(1-CP85/400)-DEGREES(ASIN(2*d_верт/D_гориз-1+2*Z_смещение/D_гориз))*CP85/400)))/2*_xlfn.COT(RADIANS(Угол_отростка))))</f>
        <v>149.50864287556305</v>
      </c>
      <c r="CQ83" s="108" cm="1">
        <f t="array" ref="CQ83">Группа1*(D_гориз*(d_верт/D_гориз/2*SIN(ACOS((1+(COS(RADIANS((DEGREES(ACOS(1-2*Z_смещение/D_гориз))*(1-CQ85/400)+DEGREES(ACOS(1-2*Z_смещение/D_гориз-2*d_верт/D_гориз))*C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Q85/400)+DEGREES(ACOS(1-2*Z_смещение/D_гориз-2*d_верт/D_гориз))*CQ85/400))))/2*_xlfn.COT(RADIANS(Угол_отростка))))+Группа2*(D_гориз*(d_верт/D_гориз/2*SIN((ACOS((1+(SIN(RADIANS((DEGREES(ASIN(1-2*Z_смещение/D_гориз))*(1-CQ85/400)-DEGREES(ASIN(2*d_верт/D_гориз-1+2*Z_смещение/D_гориз))*(CQ85/400))))+2*Z_смещение/D_гориз-1)/(d_верт/D_гориз)))))*_xlfn.CSC(RADIANS(Угол_отростка))+(1-COS(RADIANS(DEGREES(ASIN(1-2*Z_смещение/D_гориз))*(1-CQ85/400)-DEGREES(ASIN(2*d_верт/D_гориз-1+2*Z_смещение/D_гориз))*CQ85/400)))/2*_xlfn.COT(RADIANS(Угол_отростка))))</f>
        <v>150.19807707472921</v>
      </c>
      <c r="CR83" s="108" cm="1">
        <f t="array" ref="CR83">Группа1*(D_гориз*(d_верт/D_гориз/2*SIN(ACOS((1+(COS(RADIANS((DEGREES(ACOS(1-2*Z_смещение/D_гориз))*(1-CR85/400)+DEGREES(ACOS(1-2*Z_смещение/D_гориз-2*d_верт/D_гориз))*C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R85/400)+DEGREES(ACOS(1-2*Z_смещение/D_гориз-2*d_верт/D_гориз))*CR85/400))))/2*_xlfn.COT(RADIANS(Угол_отростка))))+Группа2*(D_гориз*(d_верт/D_гориз/2*SIN((ACOS((1+(SIN(RADIANS((DEGREES(ASIN(1-2*Z_смещение/D_гориз))*(1-CR85/400)-DEGREES(ASIN(2*d_верт/D_гориз-1+2*Z_смещение/D_гориз))*(CR85/400))))+2*Z_смещение/D_гориз-1)/(d_верт/D_гориз)))))*_xlfn.CSC(RADIANS(Угол_отростка))+(1-COS(RADIANS(DEGREES(ASIN(1-2*Z_смещение/D_гориз))*(1-CR85/400)-DEGREES(ASIN(2*d_верт/D_гориз-1+2*Z_смещение/D_гориз))*CR85/400)))/2*_xlfn.COT(RADIANS(Угол_отростка))))</f>
        <v>150.88282848007589</v>
      </c>
      <c r="CS83" s="108" cm="1">
        <f t="array" ref="CS83">Группа1*(D_гориз*(d_верт/D_гориз/2*SIN(ACOS((1+(COS(RADIANS((DEGREES(ACOS(1-2*Z_смещение/D_гориз))*(1-CS85/400)+DEGREES(ACOS(1-2*Z_смещение/D_гориз-2*d_верт/D_гориз))*C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S85/400)+DEGREES(ACOS(1-2*Z_смещение/D_гориз-2*d_верт/D_гориз))*CS85/400))))/2*_xlfn.COT(RADIANS(Угол_отростка))))+Группа2*(D_гориз*(d_верт/D_гориз/2*SIN((ACOS((1+(SIN(RADIANS((DEGREES(ASIN(1-2*Z_смещение/D_гориз))*(1-CS85/400)-DEGREES(ASIN(2*d_верт/D_гориз-1+2*Z_смещение/D_гориз))*(CS85/400))))+2*Z_смещение/D_гориз-1)/(d_верт/D_гориз)))))*_xlfn.CSC(RADIANS(Угол_отростка))+(1-COS(RADIANS(DEGREES(ASIN(1-2*Z_смещение/D_гориз))*(1-CS85/400)-DEGREES(ASIN(2*d_верт/D_гориз-1+2*Z_смещение/D_гориз))*CS85/400)))/2*_xlfn.COT(RADIANS(Угол_отростка))))</f>
        <v>151.56285485291122</v>
      </c>
      <c r="CT83" s="108" cm="1">
        <f t="array" ref="CT83">Группа1*(D_гориз*(d_верт/D_гориз/2*SIN(ACOS((1+(COS(RADIANS((DEGREES(ACOS(1-2*Z_смещение/D_гориз))*(1-CT85/400)+DEGREES(ACOS(1-2*Z_смещение/D_гориз-2*d_верт/D_гориз))*C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T85/400)+DEGREES(ACOS(1-2*Z_смещение/D_гориз-2*d_верт/D_гориз))*CT85/400))))/2*_xlfn.COT(RADIANS(Угол_отростка))))+Группа2*(D_гориз*(d_верт/D_гориз/2*SIN((ACOS((1+(SIN(RADIANS((DEGREES(ASIN(1-2*Z_смещение/D_гориз))*(1-CT85/400)-DEGREES(ASIN(2*d_верт/D_гориз-1+2*Z_смещение/D_гориз))*(CT85/400))))+2*Z_смещение/D_гориз-1)/(d_верт/D_гориз)))))*_xlfn.CSC(RADIANS(Угол_отростка))+(1-COS(RADIANS(DEGREES(ASIN(1-2*Z_смещение/D_гориз))*(1-CT85/400)-DEGREES(ASIN(2*d_верт/D_гориз-1+2*Z_смещение/D_гориз))*CT85/400)))/2*_xlfn.COT(RADIANS(Угол_отростка))))</f>
        <v>152.23811424600518</v>
      </c>
      <c r="CU83" s="108" cm="1">
        <f t="array" ref="CU83">Группа1*(D_гориз*(d_верт/D_гориз/2*SIN(ACOS((1+(COS(RADIANS((DEGREES(ACOS(1-2*Z_смещение/D_гориз))*(1-CU85/400)+DEGREES(ACOS(1-2*Z_смещение/D_гориз-2*d_верт/D_гориз))*C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U85/400)+DEGREES(ACOS(1-2*Z_смещение/D_гориз-2*d_верт/D_гориз))*CU85/400))))/2*_xlfn.COT(RADIANS(Угол_отростка))))+Группа2*(D_гориз*(d_верт/D_гориз/2*SIN((ACOS((1+(SIN(RADIANS((DEGREES(ASIN(1-2*Z_смещение/D_гориз))*(1-CU85/400)-DEGREES(ASIN(2*d_верт/D_гориз-1+2*Z_смещение/D_гориз))*(CU85/400))))+2*Z_смещение/D_гориз-1)/(d_верт/D_гориз)))))*_xlfn.CSC(RADIANS(Угол_отростка))+(1-COS(RADIANS(DEGREES(ASIN(1-2*Z_смещение/D_гориз))*(1-CU85/400)-DEGREES(ASIN(2*d_верт/D_гориз-1+2*Z_смещение/D_гориз))*CU85/400)))/2*_xlfn.COT(RADIANS(Угол_отростка))))</f>
        <v>152.90856500617767</v>
      </c>
      <c r="CV83" s="108" cm="1">
        <f t="array" ref="CV83">Группа1*(D_гориз*(d_верт/D_гориз/2*SIN(ACOS((1+(COS(RADIANS((DEGREES(ACOS(1-2*Z_смещение/D_гориз))*(1-CV85/400)+DEGREES(ACOS(1-2*Z_смещение/D_гориз-2*d_верт/D_гориз))*C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V85/400)+DEGREES(ACOS(1-2*Z_смещение/D_гориз-2*d_верт/D_гориз))*CV85/400))))/2*_xlfn.COT(RADIANS(Угол_отростка))))+Группа2*(D_гориз*(d_верт/D_гориз/2*SIN((ACOS((1+(SIN(RADIANS((DEGREES(ASIN(1-2*Z_смещение/D_гориз))*(1-CV85/400)-DEGREES(ASIN(2*d_верт/D_гориз-1+2*Z_смещение/D_гориз))*(CV85/400))))+2*Z_смещение/D_гориз-1)/(d_верт/D_гориз)))))*_xlfn.CSC(RADIANS(Угол_отростка))+(1-COS(RADIANS(DEGREES(ASIN(1-2*Z_смещение/D_гориз))*(1-CV85/400)-DEGREES(ASIN(2*d_верт/D_гориз-1+2*Z_смещение/D_гориз))*CV85/400)))/2*_xlfn.COT(RADIANS(Угол_отростка))))</f>
        <v>153.57416577686772</v>
      </c>
      <c r="CW83" s="108" cm="1">
        <f t="array" ref="CW83">Группа1*(D_гориз*(d_верт/D_гориз/2*SIN(ACOS((1+(COS(RADIANS((DEGREES(ACOS(1-2*Z_смещение/D_гориз))*(1-CW85/400)+DEGREES(ACOS(1-2*Z_смещение/D_гориз-2*d_верт/D_гориз))*C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W85/400)+DEGREES(ACOS(1-2*Z_смещение/D_гориз-2*d_верт/D_гориз))*CW85/400))))/2*_xlfn.COT(RADIANS(Угол_отростка))))+Группа2*(D_гориз*(d_верт/D_гориз/2*SIN((ACOS((1+(SIN(RADIANS((DEGREES(ASIN(1-2*Z_смещение/D_гориз))*(1-CW85/400)-DEGREES(ASIN(2*d_верт/D_гориз-1+2*Z_смещение/D_гориз))*(CW85/400))))+2*Z_смещение/D_гориз-1)/(d_верт/D_гориз)))))*_xlfn.CSC(RADIANS(Угол_отростка))+(1-COS(RADIANS(DEGREES(ASIN(1-2*Z_смещение/D_гориз))*(1-CW85/400)-DEGREES(ASIN(2*d_верт/D_гориз-1+2*Z_смещение/D_гориз))*CW85/400)))/2*_xlfn.COT(RADIANS(Угол_отростка))))</f>
        <v>154.23487550068447</v>
      </c>
      <c r="CX83" s="108" cm="1">
        <f t="array" ref="CX83">Группа1*(D_гориз*(d_верт/D_гориз/2*SIN(ACOS((1+(COS(RADIANS((DEGREES(ACOS(1-2*Z_смещение/D_гориз))*(1-CX85/400)+DEGREES(ACOS(1-2*Z_смещение/D_гориз-2*d_верт/D_гориз))*C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X85/400)+DEGREES(ACOS(1-2*Z_смещение/D_гориз-2*d_верт/D_гориз))*CX85/400))))/2*_xlfn.COT(RADIANS(Угол_отростка))))+Группа2*(D_гориз*(d_верт/D_гориз/2*SIN((ACOS((1+(SIN(RADIANS((DEGREES(ASIN(1-2*Z_смещение/D_гориз))*(1-CX85/400)-DEGREES(ASIN(2*d_верт/D_гориз-1+2*Z_смещение/D_гориз))*(CX85/400))))+2*Z_смещение/D_гориз-1)/(d_верт/D_гориз)))))*_xlfn.CSC(RADIANS(Угол_отростка))+(1-COS(RADIANS(DEGREES(ASIN(1-2*Z_смещение/D_гориз))*(1-CX85/400)-DEGREES(ASIN(2*d_верт/D_гориз-1+2*Z_смещение/D_гориз))*CX85/400)))/2*_xlfn.COT(RADIANS(Угол_отростка))))</f>
        <v>154.89065342194004</v>
      </c>
      <c r="CY83" s="108" cm="1">
        <f t="array" ref="CY83">Группа1*(D_гориз*(d_верт/D_гориз/2*SIN(ACOS((1+(COS(RADIANS((DEGREES(ACOS(1-2*Z_смещение/D_гориз))*(1-CY85/400)+DEGREES(ACOS(1-2*Z_смещение/D_гориз-2*d_верт/D_гориз))*C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Y85/400)+DEGREES(ACOS(1-2*Z_смещение/D_гориз-2*d_верт/D_гориз))*CY85/400))))/2*_xlfn.COT(RADIANS(Угол_отростка))))+Группа2*(D_гориз*(d_верт/D_гориз/2*SIN((ACOS((1+(SIN(RADIANS((DEGREES(ASIN(1-2*Z_смещение/D_гориз))*(1-CY85/400)-DEGREES(ASIN(2*d_верт/D_гориз-1+2*Z_смещение/D_гориз))*(CY85/400))))+2*Z_смещение/D_гориз-1)/(d_верт/D_гориз)))))*_xlfn.CSC(RADIANS(Угол_отростка))+(1-COS(RADIANS(DEGREES(ASIN(1-2*Z_смещение/D_гориз))*(1-CY85/400)-DEGREES(ASIN(2*d_верт/D_гориз-1+2*Z_смещение/D_гориз))*CY85/400)))/2*_xlfn.COT(RADIANS(Угол_отростка))))</f>
        <v>155.54145908916317</v>
      </c>
      <c r="CZ83" s="108" cm="1">
        <f t="array" ref="CZ83">Группа1*(D_гориз*(d_верт/D_гориз/2*SIN(ACOS((1+(COS(RADIANS((DEGREES(ACOS(1-2*Z_смещение/D_гориз))*(1-CZ85/400)+DEGREES(ACOS(1-2*Z_смещение/D_гориз-2*d_верт/D_гориз))*C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Z85/400)+DEGREES(ACOS(1-2*Z_смещение/D_гориз-2*d_верт/D_гориз))*CZ85/400))))/2*_xlfn.COT(RADIANS(Угол_отростка))))+Группа2*(D_гориз*(d_верт/D_гориз/2*SIN((ACOS((1+(SIN(RADIANS((DEGREES(ASIN(1-2*Z_смещение/D_гориз))*(1-CZ85/400)-DEGREES(ASIN(2*d_верт/D_гориз-1+2*Z_смещение/D_гориз))*(CZ85/400))))+2*Z_смещение/D_гориз-1)/(d_верт/D_гориз)))))*_xlfn.CSC(RADIANS(Угол_отростка))+(1-COS(RADIANS(DEGREES(ASIN(1-2*Z_смещение/D_гориз))*(1-CZ85/400)-DEGREES(ASIN(2*d_верт/D_гориз-1+2*Z_смещение/D_гориз))*CZ85/400)))/2*_xlfn.COT(RADIANS(Угол_отростка))))</f>
        <v>156.18725235759479</v>
      </c>
      <c r="DA83" s="108" cm="1">
        <f t="array" ref="DA83">Группа1*(D_гориз*(d_верт/D_гориз/2*SIN(ACOS((1+(COS(RADIANS((DEGREES(ACOS(1-2*Z_смещение/D_гориз))*(1-DA85/400)+DEGREES(ACOS(1-2*Z_смещение/D_гориз-2*d_верт/D_гориз))*D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A85/400)+DEGREES(ACOS(1-2*Z_смещение/D_гориз-2*d_верт/D_гориз))*DA85/400))))/2*_xlfn.COT(RADIANS(Угол_отростка))))+Группа2*(D_гориз*(d_верт/D_гориз/2*SIN((ACOS((1+(SIN(RADIANS((DEGREES(ASIN(1-2*Z_смещение/D_гориз))*(1-DA85/400)-DEGREES(ASIN(2*d_верт/D_гориз-1+2*Z_смещение/D_гориз))*(DA85/400))))+2*Z_смещение/D_гориз-1)/(d_верт/D_гориз)))))*_xlfn.CSC(RADIANS(Угол_отростка))+(1-COS(RADIANS(DEGREES(ASIN(1-2*Z_смещение/D_гориз))*(1-DA85/400)-DEGREES(ASIN(2*d_верт/D_гориз-1+2*Z_смещение/D_гориз))*DA85/400)))/2*_xlfn.COT(RADIANS(Угол_отростка))))</f>
        <v>156.82799339166411</v>
      </c>
      <c r="DB83" s="108" cm="1">
        <f t="array" ref="DB83">Группа1*(D_гориз*(d_верт/D_гориз/2*SIN(ACOS((1+(COS(RADIANS((DEGREES(ACOS(1-2*Z_смещение/D_гориз))*(1-DB85/400)+DEGREES(ACOS(1-2*Z_смещение/D_гориз-2*d_верт/D_гориз))*D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B85/400)+DEGREES(ACOS(1-2*Z_смещение/D_гориз-2*d_верт/D_гориз))*DB85/400))))/2*_xlfn.COT(RADIANS(Угол_отростка))))+Группа2*(D_гориз*(d_верт/D_гориз/2*SIN((ACOS((1+(SIN(RADIANS((DEGREES(ASIN(1-2*Z_смещение/D_гориз))*(1-DB85/400)-DEGREES(ASIN(2*d_верт/D_гориз-1+2*Z_смещение/D_гориз))*(DB85/400))))+2*Z_смещение/D_гориз-1)/(d_верт/D_гориз)))))*_xlfn.CSC(RADIANS(Угол_отростка))+(1-COS(RADIANS(DEGREES(ASIN(1-2*Z_смещение/D_гориз))*(1-DB85/400)-DEGREES(ASIN(2*d_верт/D_гориз-1+2*Z_смещение/D_гориз))*DB85/400)))/2*_xlfn.COT(RADIANS(Угол_отростка))))</f>
        <v>157.46364266744601</v>
      </c>
      <c r="DC83" s="108" cm="1">
        <f t="array" ref="DC83">Группа1*(D_гориз*(d_верт/D_гориз/2*SIN(ACOS((1+(COS(RADIANS((DEGREES(ACOS(1-2*Z_смещение/D_гориз))*(1-DC85/400)+DEGREES(ACOS(1-2*Z_смещение/D_гориз-2*d_верт/D_гориз))*D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C85/400)+DEGREES(ACOS(1-2*Z_смещение/D_гориз-2*d_верт/D_гориз))*DC85/400))))/2*_xlfn.COT(RADIANS(Угол_отростка))))+Группа2*(D_гориз*(d_верт/D_гориз/2*SIN((ACOS((1+(SIN(RADIANS((DEGREES(ASIN(1-2*Z_смещение/D_гориз))*(1-DC85/400)-DEGREES(ASIN(2*d_верт/D_гориз-1+2*Z_смещение/D_гориз))*(DC85/400))))+2*Z_смещение/D_гориз-1)/(d_верт/D_гориз)))))*_xlfn.CSC(RADIANS(Угол_отростка))+(1-COS(RADIANS(DEGREES(ASIN(1-2*Z_смещение/D_гориз))*(1-DC85/400)-DEGREES(ASIN(2*d_верт/D_гориз-1+2*Z_смещение/D_гориз))*DC85/400)))/2*_xlfn.COT(RADIANS(Угол_отростка))))</f>
        <v>158.09416097509893</v>
      </c>
      <c r="DD83" s="108" cm="1">
        <f t="array" ref="DD83">Группа1*(D_гориз*(d_верт/D_гориз/2*SIN(ACOS((1+(COS(RADIANS((DEGREES(ACOS(1-2*Z_смещение/D_гориз))*(1-DD85/400)+DEGREES(ACOS(1-2*Z_смещение/D_гориз-2*d_верт/D_гориз))*D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D85/400)+DEGREES(ACOS(1-2*Z_смещение/D_гориз-2*d_верт/D_гориз))*DD85/400))))/2*_xlfn.COT(RADIANS(Угол_отростка))))+Группа2*(D_гориз*(d_верт/D_гориз/2*SIN((ACOS((1+(SIN(RADIANS((DEGREES(ASIN(1-2*Z_смещение/D_гориз))*(1-DD85/400)-DEGREES(ASIN(2*d_верт/D_гориз-1+2*Z_смещение/D_гориз))*(DD85/400))))+2*Z_смещение/D_гориз-1)/(d_верт/D_гориз)))))*_xlfn.CSC(RADIANS(Угол_отростка))+(1-COS(RADIANS(DEGREES(ASIN(1-2*Z_смещение/D_гориз))*(1-DD85/400)-DEGREES(ASIN(2*d_верт/D_гориз-1+2*Z_смещение/D_гориз))*DD85/400)))/2*_xlfn.COT(RADIANS(Угол_отростка))))</f>
        <v>158.71950942128376</v>
      </c>
      <c r="DE83" s="108" cm="1">
        <f t="array" ref="DE83">Группа1*(D_гориз*(d_верт/D_гориз/2*SIN(ACOS((1+(COS(RADIANS((DEGREES(ACOS(1-2*Z_смещение/D_гориз))*(1-DE85/400)+DEGREES(ACOS(1-2*Z_смещение/D_гориз-2*d_верт/D_гориз))*D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E85/400)+DEGREES(ACOS(1-2*Z_смещение/D_гориз-2*d_верт/D_гориз))*DE85/400))))/2*_xlfn.COT(RADIANS(Угол_отростка))))+Группа2*(D_гориз*(d_верт/D_гориз/2*SIN((ACOS((1+(SIN(RADIANS((DEGREES(ASIN(1-2*Z_смещение/D_гориз))*(1-DE85/400)-DEGREES(ASIN(2*d_верт/D_гориз-1+2*Z_смещение/D_гориз))*(DE85/400))))+2*Z_смещение/D_гориз-1)/(d_верт/D_гориз)))))*_xlfn.CSC(RADIANS(Угол_отростка))+(1-COS(RADIANS(DEGREES(ASIN(1-2*Z_смещение/D_гориз))*(1-DE85/400)-DEGREES(ASIN(2*d_верт/D_гориз-1+2*Z_смещение/D_гориз))*DE85/400)))/2*_xlfn.COT(RADIANS(Угол_отростка))))</f>
        <v>159.33964943156258</v>
      </c>
      <c r="DF83" s="108" cm="1">
        <f t="array" ref="DF83">Группа1*(D_гориз*(d_верт/D_гориз/2*SIN(ACOS((1+(COS(RADIANS((DEGREES(ACOS(1-2*Z_смещение/D_гориз))*(1-DF85/400)+DEGREES(ACOS(1-2*Z_смещение/D_гориз-2*d_верт/D_гориз))*D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F85/400)+DEGREES(ACOS(1-2*Z_смещение/D_гориз-2*d_верт/D_гориз))*DF85/400))))/2*_xlfn.COT(RADIANS(Угол_отростка))))+Группа2*(D_гориз*(d_верт/D_гориз/2*SIN((ACOS((1+(SIN(RADIANS((DEGREES(ASIN(1-2*Z_смещение/D_гориз))*(1-DF85/400)-DEGREES(ASIN(2*d_верт/D_гориз-1+2*Z_смещение/D_гориз))*(DF85/400))))+2*Z_смещение/D_гориз-1)/(d_верт/D_гориз)))))*_xlfn.CSC(RADIANS(Угол_отростка))+(1-COS(RADIANS(DEGREES(ASIN(1-2*Z_смещение/D_гориз))*(1-DF85/400)-DEGREES(ASIN(2*d_верт/D_гориз-1+2*Z_смещение/D_гориз))*DF85/400)))/2*_xlfn.COT(RADIANS(Угол_отростка))))</f>
        <v>159.95454275277845</v>
      </c>
      <c r="DG83" s="108" cm="1">
        <f t="array" ref="DG83">Группа1*(D_гориз*(d_верт/D_гориз/2*SIN(ACOS((1+(COS(RADIANS((DEGREES(ACOS(1-2*Z_смещение/D_гориз))*(1-DG85/400)+DEGREES(ACOS(1-2*Z_смещение/D_гориз-2*d_верт/D_гориз))*D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G85/400)+DEGREES(ACOS(1-2*Z_смещение/D_гориз-2*d_верт/D_гориз))*DG85/400))))/2*_xlfn.COT(RADIANS(Угол_отростка))))+Группа2*(D_гориз*(d_верт/D_гориз/2*SIN((ACOS((1+(SIN(RADIANS((DEGREES(ASIN(1-2*Z_смещение/D_гориз))*(1-DG85/400)-DEGREES(ASIN(2*d_верт/D_гориз-1+2*Z_смещение/D_гориз))*(DG85/400))))+2*Z_смещение/D_гориз-1)/(d_верт/D_гориз)))))*_xlfn.CSC(RADIANS(Угол_отростка))+(1-COS(RADIANS(DEGREES(ASIN(1-2*Z_смещение/D_гориз))*(1-DG85/400)-DEGREES(ASIN(2*d_верт/D_гориз-1+2*Z_смещение/D_гориз))*DG85/400)))/2*_xlfn.COT(RADIANS(Угол_отростка))))</f>
        <v>160.56415145541499</v>
      </c>
      <c r="DH83" s="108" cm="1">
        <f t="array" ref="DH83">Группа1*(D_гориз*(d_верт/D_гориз/2*SIN(ACOS((1+(COS(RADIANS((DEGREES(ACOS(1-2*Z_смещение/D_гориз))*(1-DH85/400)+DEGREES(ACOS(1-2*Z_смещение/D_гориз-2*d_верт/D_гориз))*D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H85/400)+DEGREES(ACOS(1-2*Z_смещение/D_гориз-2*d_верт/D_гориз))*DH85/400))))/2*_xlfn.COT(RADIANS(Угол_отростка))))+Группа2*(D_гориз*(d_верт/D_гориз/2*SIN((ACOS((1+(SIN(RADIANS((DEGREES(ASIN(1-2*Z_смещение/D_гориз))*(1-DH85/400)-DEGREES(ASIN(2*d_верт/D_гориз-1+2*Z_смещение/D_гориз))*(DH85/400))))+2*Z_смещение/D_гориз-1)/(d_верт/D_гориз)))))*_xlfn.CSC(RADIANS(Угол_отростка))+(1-COS(RADIANS(DEGREES(ASIN(1-2*Z_смещение/D_гориз))*(1-DH85/400)-DEGREES(ASIN(2*d_верт/D_гориз-1+2*Z_смещение/D_гориз))*DH85/400)))/2*_xlfn.COT(RADIANS(Угол_отростка))))</f>
        <v>161.1684379359358</v>
      </c>
      <c r="DI83" s="108" cm="1">
        <f t="array" ref="DI83">Группа1*(D_гориз*(d_верт/D_гориз/2*SIN(ACOS((1+(COS(RADIANS((DEGREES(ACOS(1-2*Z_смещение/D_гориз))*(1-DI85/400)+DEGREES(ACOS(1-2*Z_смещение/D_гориз-2*d_верт/D_гориз))*D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I85/400)+DEGREES(ACOS(1-2*Z_смещение/D_гориз-2*d_верт/D_гориз))*DI85/400))))/2*_xlfn.COT(RADIANS(Угол_отростка))))+Группа2*(D_гориз*(d_верт/D_гориз/2*SIN((ACOS((1+(SIN(RADIANS((DEGREES(ASIN(1-2*Z_смещение/D_гориз))*(1-DI85/400)-DEGREES(ASIN(2*d_верт/D_гориз-1+2*Z_смещение/D_гориз))*(DI85/400))))+2*Z_смещение/D_гориз-1)/(d_верт/D_гориз)))))*_xlfn.CSC(RADIANS(Угол_отростка))+(1-COS(RADIANS(DEGREES(ASIN(1-2*Z_смещение/D_гориз))*(1-DI85/400)-DEGREES(ASIN(2*d_верт/D_гориз-1+2*Z_смещение/D_гориз))*DI85/400)))/2*_xlfn.COT(RADIANS(Угол_отростка))))</f>
        <v>161.76736491910441</v>
      </c>
      <c r="DJ83" s="108" cm="1">
        <f t="array" ref="DJ83">Группа1*(D_гориз*(d_верт/D_гориз/2*SIN(ACOS((1+(COS(RADIANS((DEGREES(ACOS(1-2*Z_смещение/D_гориз))*(1-DJ85/400)+DEGREES(ACOS(1-2*Z_смещение/D_гориз-2*d_верт/D_гориз))*D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J85/400)+DEGREES(ACOS(1-2*Z_смещение/D_гориз-2*d_верт/D_гориз))*DJ85/400))))/2*_xlfn.COT(RADIANS(Угол_отростка))))+Группа2*(D_гориз*(d_верт/D_гориз/2*SIN((ACOS((1+(SIN(RADIANS((DEGREES(ASIN(1-2*Z_смещение/D_гориз))*(1-DJ85/400)-DEGREES(ASIN(2*d_верт/D_гориз-1+2*Z_смещение/D_гориз))*(DJ85/400))))+2*Z_смещение/D_гориз-1)/(d_верт/D_гориз)))))*_xlfn.CSC(RADIANS(Угол_отростка))+(1-COS(RADIANS(DEGREES(ASIN(1-2*Z_смещение/D_гориз))*(1-DJ85/400)-DEGREES(ASIN(2*d_верт/D_гориз-1+2*Z_смещение/D_гориз))*DJ85/400)))/2*_xlfn.COT(RADIANS(Угол_отростка))))</f>
        <v>162.36089546028325</v>
      </c>
      <c r="DK83" s="108" cm="1">
        <f t="array" ref="DK83">Группа1*(D_гориз*(d_верт/D_гориз/2*SIN(ACOS((1+(COS(RADIANS((DEGREES(ACOS(1-2*Z_смещение/D_гориз))*(1-DK85/400)+DEGREES(ACOS(1-2*Z_смещение/D_гориз-2*d_верт/D_гориз))*D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K85/400)+DEGREES(ACOS(1-2*Z_смещение/D_гориз-2*d_верт/D_гориз))*DK85/400))))/2*_xlfn.COT(RADIANS(Угол_отростка))))+Группа2*(D_гориз*(d_верт/D_гориз/2*SIN((ACOS((1+(SIN(RADIANS((DEGREES(ASIN(1-2*Z_смещение/D_гориз))*(1-DK85/400)-DEGREES(ASIN(2*d_верт/D_гориз-1+2*Z_смещение/D_гориз))*(DK85/400))))+2*Z_смещение/D_гориз-1)/(d_верт/D_гориз)))))*_xlfn.CSC(RADIANS(Угол_отростка))+(1-COS(RADIANS(DEGREES(ASIN(1-2*Z_смещение/D_гориз))*(1-DK85/400)-DEGREES(ASIN(2*d_верт/D_гориз-1+2*Z_смещение/D_гориз))*DK85/400)))/2*_xlfn.COT(RADIANS(Угол_отростка))))</f>
        <v>162.94899294771278</v>
      </c>
      <c r="DL83" s="108" cm="1">
        <f t="array" ref="DL83">Группа1*(D_гориз*(d_верт/D_гориз/2*SIN(ACOS((1+(COS(RADIANS((DEGREES(ACOS(1-2*Z_смещение/D_гориз))*(1-DL85/400)+DEGREES(ACOS(1-2*Z_смещение/D_гориз-2*d_верт/D_гориз))*D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L85/400)+DEGREES(ACOS(1-2*Z_смещение/D_гориз-2*d_верт/D_гориз))*DL85/400))))/2*_xlfn.COT(RADIANS(Угол_отростка))))+Группа2*(D_гориз*(d_верт/D_гориз/2*SIN((ACOS((1+(SIN(RADIANS((DEGREES(ASIN(1-2*Z_смещение/D_гориз))*(1-DL85/400)-DEGREES(ASIN(2*d_верт/D_гориз-1+2*Z_смещение/D_гориз))*(DL85/400))))+2*Z_смещение/D_гориз-1)/(d_верт/D_гориз)))))*_xlfn.CSC(RADIANS(Угол_отростка))+(1-COS(RADIANS(DEGREES(ASIN(1-2*Z_смещение/D_гориз))*(1-DL85/400)-DEGREES(ASIN(2*d_верт/D_гориз-1+2*Z_смещение/D_гориз))*DL85/400)))/2*_xlfn.COT(RADIANS(Угол_отростка))))</f>
        <v>163.53162110476975</v>
      </c>
      <c r="DM83" s="108" cm="1">
        <f t="array" ref="DM83">Группа1*(D_гориз*(d_верт/D_гориз/2*SIN(ACOS((1+(COS(RADIANS((DEGREES(ACOS(1-2*Z_смещение/D_гориз))*(1-DM85/400)+DEGREES(ACOS(1-2*Z_смещение/D_гориз-2*d_верт/D_гориз))*D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M85/400)+DEGREES(ACOS(1-2*Z_смещение/D_гориз-2*d_верт/D_гориз))*DM85/400))))/2*_xlfn.COT(RADIANS(Угол_отростка))))+Группа2*(D_гориз*(d_верт/D_гориз/2*SIN((ACOS((1+(SIN(RADIANS((DEGREES(ASIN(1-2*Z_смещение/D_гориз))*(1-DM85/400)-DEGREES(ASIN(2*d_верт/D_гориз-1+2*Z_смещение/D_гориз))*(DM85/400))))+2*Z_смещение/D_гориз-1)/(d_верт/D_гориз)))))*_xlfn.CSC(RADIANS(Угол_отростка))+(1-COS(RADIANS(DEGREES(ASIN(1-2*Z_смещение/D_гориз))*(1-DM85/400)-DEGREES(ASIN(2*d_верт/D_гориз-1+2*Z_смещение/D_гориз))*DM85/400)))/2*_xlfn.COT(RADIANS(Угол_отростка))))</f>
        <v>164.10874399220501</v>
      </c>
      <c r="DN83" s="108" cm="1">
        <f t="array" ref="DN83">Группа1*(D_гориз*(d_верт/D_гориз/2*SIN(ACOS((1+(COS(RADIANS((DEGREES(ACOS(1-2*Z_смещение/D_гориз))*(1-DN85/400)+DEGREES(ACOS(1-2*Z_смещение/D_гориз-2*d_верт/D_гориз))*D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N85/400)+DEGREES(ACOS(1-2*Z_смещение/D_гориз-2*d_верт/D_гориз))*DN85/400))))/2*_xlfn.COT(RADIANS(Угол_отростка))))+Группа2*(D_гориз*(d_верт/D_гориз/2*SIN((ACOS((1+(SIN(RADIANS((DEGREES(ASIN(1-2*Z_смещение/D_гориз))*(1-DN85/400)-DEGREES(ASIN(2*d_верт/D_гориз-1+2*Z_смещение/D_гориз))*(DN85/400))))+2*Z_смещение/D_гориз-1)/(d_верт/D_гориз)))))*_xlfn.CSC(RADIANS(Угол_отростка))+(1-COS(RADIANS(DEGREES(ASIN(1-2*Z_смещение/D_гориз))*(1-DN85/400)-DEGREES(ASIN(2*d_верт/D_гориз-1+2*Z_смещение/D_гориз))*DN85/400)))/2*_xlfn.COT(RADIANS(Угол_отростка))))</f>
        <v>164.68032601036046</v>
      </c>
      <c r="DO83" s="108" cm="1">
        <f t="array" ref="DO83">Группа1*(D_гориз*(d_верт/D_гориз/2*SIN(ACOS((1+(COS(RADIANS((DEGREES(ACOS(1-2*Z_смещение/D_гориз))*(1-DO85/400)+DEGREES(ACOS(1-2*Z_смещение/D_гориз-2*d_верт/D_гориз))*D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O85/400)+DEGREES(ACOS(1-2*Z_смещение/D_гориз-2*d_верт/D_гориз))*DO85/400))))/2*_xlfn.COT(RADIANS(Угол_отростка))))+Группа2*(D_гориз*(d_верт/D_гориз/2*SIN((ACOS((1+(SIN(RADIANS((DEGREES(ASIN(1-2*Z_смещение/D_гориз))*(1-DO85/400)-DEGREES(ASIN(2*d_верт/D_гориз-1+2*Z_смещение/D_гориз))*(DO85/400))))+2*Z_смещение/D_гориз-1)/(d_верт/D_гориз)))))*_xlfn.CSC(RADIANS(Угол_отростка))+(1-COS(RADIANS(DEGREES(ASIN(1-2*Z_смещение/D_гориз))*(1-DO85/400)-DEGREES(ASIN(2*d_верт/D_гориз-1+2*Z_смещение/D_гориз))*DO85/400)))/2*_xlfn.COT(RADIANS(Угол_отростка))))</f>
        <v>165.24633190136478</v>
      </c>
      <c r="DP83" s="108" cm="1">
        <f t="array" ref="DP83">Группа1*(D_гориз*(d_верт/D_гориз/2*SIN(ACOS((1+(COS(RADIANS((DEGREES(ACOS(1-2*Z_смещение/D_гориз))*(1-DP85/400)+DEGREES(ACOS(1-2*Z_смещение/D_гориз-2*d_верт/D_гориз))*D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P85/400)+DEGREES(ACOS(1-2*Z_смещение/D_гориз-2*d_верт/D_гориз))*DP85/400))))/2*_xlfn.COT(RADIANS(Угол_отростка))))+Группа2*(D_гориз*(d_верт/D_гориз/2*SIN((ACOS((1+(SIN(RADIANS((DEGREES(ASIN(1-2*Z_смещение/D_гориз))*(1-DP85/400)-DEGREES(ASIN(2*d_верт/D_гориз-1+2*Z_смещение/D_гориз))*(DP85/400))))+2*Z_смещение/D_гориз-1)/(d_верт/D_гориз)))))*_xlfn.CSC(RADIANS(Угол_отростка))+(1-COS(RADIANS(DEGREES(ASIN(1-2*Z_смещение/D_гориз))*(1-DP85/400)-DEGREES(ASIN(2*d_верт/D_гориз-1+2*Z_смещение/D_гориз))*DP85/400)))/2*_xlfn.COT(RADIANS(Угол_отростка))))</f>
        <v>165.80672675130847</v>
      </c>
      <c r="DQ83" s="108" cm="1">
        <f t="array" ref="DQ83">Группа1*(D_гориз*(d_верт/D_гориз/2*SIN(ACOS((1+(COS(RADIANS((DEGREES(ACOS(1-2*Z_смещение/D_гориз))*(1-DQ85/400)+DEGREES(ACOS(1-2*Z_смещение/D_гориз-2*d_верт/D_гориз))*D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Q85/400)+DEGREES(ACOS(1-2*Z_смещение/D_гориз-2*d_верт/D_гориз))*DQ85/400))))/2*_xlfn.COT(RADIANS(Угол_отростка))))+Группа2*(D_гориз*(d_верт/D_гориз/2*SIN((ACOS((1+(SIN(RADIANS((DEGREES(ASIN(1-2*Z_смещение/D_гориз))*(1-DQ85/400)-DEGREES(ASIN(2*d_верт/D_гориз-1+2*Z_смещение/D_гориз))*(DQ85/400))))+2*Z_смещение/D_гориз-1)/(d_верт/D_гориз)))))*_xlfn.CSC(RADIANS(Угол_отростка))+(1-COS(RADIANS(DEGREES(ASIN(1-2*Z_смещение/D_гориз))*(1-DQ85/400)-DEGREES(ASIN(2*d_верт/D_гориз-1+2*Z_смещение/D_гориз))*DQ85/400)))/2*_xlfn.COT(RADIANS(Угол_отростка))))</f>
        <v>166.36147599239749</v>
      </c>
      <c r="DR83" s="108" cm="1">
        <f t="array" ref="DR83">Группа1*(D_гориз*(d_верт/D_гориз/2*SIN(ACOS((1+(COS(RADIANS((DEGREES(ACOS(1-2*Z_смещение/D_гориз))*(1-DR85/400)+DEGREES(ACOS(1-2*Z_смещение/D_гориз-2*d_верт/D_гориз))*D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R85/400)+DEGREES(ACOS(1-2*Z_смещение/D_гориз-2*d_верт/D_гориз))*DR85/400))))/2*_xlfn.COT(RADIANS(Угол_отростка))))+Группа2*(D_гориз*(d_верт/D_гориз/2*SIN((ACOS((1+(SIN(RADIANS((DEGREES(ASIN(1-2*Z_смещение/D_гориз))*(1-DR85/400)-DEGREES(ASIN(2*d_верт/D_гориз-1+2*Z_смещение/D_гориз))*(DR85/400))))+2*Z_смещение/D_гориз-1)/(d_верт/D_гориз)))))*_xlfn.CSC(RADIANS(Угол_отростка))+(1-COS(RADIANS(DEGREES(ASIN(1-2*Z_смещение/D_гориз))*(1-DR85/400)-DEGREES(ASIN(2*d_верт/D_гориз-1+2*Z_смещение/D_гориз))*DR85/400)))/2*_xlfn.COT(RADIANS(Угол_отростка))))</f>
        <v>166.91054540508554</v>
      </c>
      <c r="DS83" s="108" cm="1">
        <f t="array" ref="DS83">Группа1*(D_гориз*(d_верт/D_гориз/2*SIN(ACOS((1+(COS(RADIANS((DEGREES(ACOS(1-2*Z_смещение/D_гориз))*(1-DS85/400)+DEGREES(ACOS(1-2*Z_смещение/D_гориз-2*d_верт/D_гориз))*D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S85/400)+DEGREES(ACOS(1-2*Z_смещение/D_гориз-2*d_верт/D_гориз))*DS85/400))))/2*_xlfn.COT(RADIANS(Угол_отростка))))+Группа2*(D_гориз*(d_верт/D_гориз/2*SIN((ACOS((1+(SIN(RADIANS((DEGREES(ASIN(1-2*Z_смещение/D_гориз))*(1-DS85/400)-DEGREES(ASIN(2*d_верт/D_гориз-1+2*Z_смещение/D_гориз))*(DS85/400))))+2*Z_смещение/D_гориз-1)/(d_верт/D_гориз)))))*_xlfn.CSC(RADIANS(Угол_отростка))+(1-COS(RADIANS(DEGREES(ASIN(1-2*Z_смещение/D_гориз))*(1-DS85/400)-DEGREES(ASIN(2*d_верт/D_гориз-1+2*Z_смещение/D_гориз))*DS85/400)))/2*_xlfn.COT(RADIANS(Угол_отростка))))</f>
        <v>167.4539011201849</v>
      </c>
      <c r="DT83" s="108" cm="1">
        <f t="array" ref="DT83">Группа1*(D_гориз*(d_верт/D_гориз/2*SIN(ACOS((1+(COS(RADIANS((DEGREES(ACOS(1-2*Z_смещение/D_гориз))*(1-DT85/400)+DEGREES(ACOS(1-2*Z_смещение/D_гориз-2*d_верт/D_гориз))*D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T85/400)+DEGREES(ACOS(1-2*Z_смещение/D_гориз-2*d_верт/D_гориз))*DT85/400))))/2*_xlfn.COT(RADIANS(Угол_отростка))))+Группа2*(D_гориз*(d_верт/D_гориз/2*SIN((ACOS((1+(SIN(RADIANS((DEGREES(ASIN(1-2*Z_смещение/D_гориз))*(1-DT85/400)-DEGREES(ASIN(2*d_верт/D_гориз-1+2*Z_смещение/D_гориз))*(DT85/400))))+2*Z_смещение/D_гориз-1)/(d_верт/D_гориз)))))*_xlfn.CSC(RADIANS(Угол_отростка))+(1-COS(RADIANS(DEGREES(ASIN(1-2*Z_смещение/D_гориз))*(1-DT85/400)-DEGREES(ASIN(2*d_верт/D_гориз-1+2*Z_смещение/D_гориз))*DT85/400)))/2*_xlfn.COT(RADIANS(Угол_отростка))))</f>
        <v>167.9915096209557</v>
      </c>
      <c r="DU83" s="108" cm="1">
        <f t="array" ref="DU83">Группа1*(D_гориз*(d_верт/D_гориз/2*SIN(ACOS((1+(COS(RADIANS((DEGREES(ACOS(1-2*Z_смещение/D_гориз))*(1-DU85/400)+DEGREES(ACOS(1-2*Z_смещение/D_гориз-2*d_верт/D_гориз))*D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U85/400)+DEGREES(ACOS(1-2*Z_смещение/D_гориз-2*d_верт/D_гориз))*DU85/400))))/2*_xlfn.COT(RADIANS(Угол_отростка))))+Группа2*(D_гориз*(d_верт/D_гориз/2*SIN((ACOS((1+(SIN(RADIANS((DEGREES(ASIN(1-2*Z_смещение/D_гориз))*(1-DU85/400)-DEGREES(ASIN(2*d_верт/D_гориз-1+2*Z_смещение/D_гориз))*(DU85/400))))+2*Z_смещение/D_гориз-1)/(d_верт/D_гориз)))))*_xlfn.CSC(RADIANS(Угол_отростка))+(1-COS(RADIANS(DEGREES(ASIN(1-2*Z_смещение/D_гориз))*(1-DU85/400)-DEGREES(ASIN(2*d_верт/D_гориз-1+2*Z_смещение/D_гориз))*DU85/400)))/2*_xlfn.COT(RADIANS(Угол_отростка))))</f>
        <v>168.52333774517319</v>
      </c>
      <c r="DV83" s="108" cm="1">
        <f t="array" ref="DV83">Группа1*(D_гориз*(d_верт/D_гориз/2*SIN(ACOS((1+(COS(RADIANS((DEGREES(ACOS(1-2*Z_смещение/D_гориз))*(1-DV85/400)+DEGREES(ACOS(1-2*Z_смещение/D_гориз-2*d_верт/D_гориз))*D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V85/400)+DEGREES(ACOS(1-2*Z_смещение/D_гориз-2*d_верт/D_гориз))*DV85/400))))/2*_xlfn.COT(RADIANS(Угол_отростка))))+Группа2*(D_гориз*(d_верт/D_гориз/2*SIN((ACOS((1+(SIN(RADIANS((DEGREES(ASIN(1-2*Z_смещение/D_гориз))*(1-DV85/400)-DEGREES(ASIN(2*d_верт/D_гориз-1+2*Z_смещение/D_гориз))*(DV85/400))))+2*Z_смещение/D_гориз-1)/(d_верт/D_гориз)))))*_xlfn.CSC(RADIANS(Угол_отростка))+(1-COS(RADIANS(DEGREES(ASIN(1-2*Z_смещение/D_гориз))*(1-DV85/400)-DEGREES(ASIN(2*d_верт/D_гориз-1+2*Z_смещение/D_гориз))*DV85/400)))/2*_xlfn.COT(RADIANS(Угол_отростка))))</f>
        <v>169.04935268717344</v>
      </c>
      <c r="DW83" s="108" cm="1">
        <f t="array" ref="DW83">Группа1*(D_гориз*(d_верт/D_гориз/2*SIN(ACOS((1+(COS(RADIANS((DEGREES(ACOS(1-2*Z_смещение/D_гориз))*(1-DW85/400)+DEGREES(ACOS(1-2*Z_смещение/D_гориз-2*d_верт/D_гориз))*D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W85/400)+DEGREES(ACOS(1-2*Z_смещение/D_гориз-2*d_верт/D_гориз))*DW85/400))))/2*_xlfn.COT(RADIANS(Угол_отростка))))+Группа2*(D_гориз*(d_верт/D_гориз/2*SIN((ACOS((1+(SIN(RADIANS((DEGREES(ASIN(1-2*Z_смещение/D_гориз))*(1-DW85/400)-DEGREES(ASIN(2*d_верт/D_гориз-1+2*Z_смещение/D_гориз))*(DW85/400))))+2*Z_смещение/D_гориз-1)/(d_верт/D_гориз)))))*_xlfn.CSC(RADIANS(Угол_отростка))+(1-COS(RADIANS(DEGREES(ASIN(1-2*Z_смещение/D_гориз))*(1-DW85/400)-DEGREES(ASIN(2*d_верт/D_гориз-1+2*Z_смещение/D_гориз))*DW85/400)))/2*_xlfn.COT(RADIANS(Угол_отростка))))</f>
        <v>169.56952199987725</v>
      </c>
      <c r="DX83" s="108" cm="1">
        <f t="array" ref="DX83">Группа1*(D_гориз*(d_верт/D_гориз/2*SIN(ACOS((1+(COS(RADIANS((DEGREES(ACOS(1-2*Z_смещение/D_гориз))*(1-DX85/400)+DEGREES(ACOS(1-2*Z_смещение/D_гориз-2*d_верт/D_гориз))*D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X85/400)+DEGREES(ACOS(1-2*Z_смещение/D_гориз-2*d_верт/D_гориз))*DX85/400))))/2*_xlfn.COT(RADIANS(Угол_отростка))))+Группа2*(D_гориз*(d_верт/D_гориз/2*SIN((ACOS((1+(SIN(RADIANS((DEGREES(ASIN(1-2*Z_смещение/D_гориз))*(1-DX85/400)-DEGREES(ASIN(2*d_верт/D_гориз-1+2*Z_смещение/D_гориз))*(DX85/400))))+2*Z_смещение/D_гориз-1)/(d_верт/D_гориз)))))*_xlfn.CSC(RADIANS(Угол_отростка))+(1-COS(RADIANS(DEGREES(ASIN(1-2*Z_смещение/D_гориз))*(1-DX85/400)-DEGREES(ASIN(2*d_верт/D_гориз-1+2*Z_смещение/D_гориз))*DX85/400)))/2*_xlfn.COT(RADIANS(Угол_отростка))))</f>
        <v>170.08381359679112</v>
      </c>
      <c r="DY83" s="108" cm="1">
        <f t="array" ref="DY83">Группа1*(D_гориз*(d_верт/D_гориз/2*SIN(ACOS((1+(COS(RADIANS((DEGREES(ACOS(1-2*Z_смещение/D_гориз))*(1-DY85/400)+DEGREES(ACOS(1-2*Z_смещение/D_гориз-2*d_верт/D_гориз))*D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Y85/400)+DEGREES(ACOS(1-2*Z_смещение/D_гориз-2*d_верт/D_гориз))*DY85/400))))/2*_xlfn.COT(RADIANS(Угол_отростка))))+Группа2*(D_гориз*(d_верт/D_гориз/2*SIN((ACOS((1+(SIN(RADIANS((DEGREES(ASIN(1-2*Z_смещение/D_гориз))*(1-DY85/400)-DEGREES(ASIN(2*d_верт/D_гориз-1+2*Z_смещение/D_гориз))*(DY85/400))))+2*Z_смещение/D_гориз-1)/(d_верт/D_гориз)))))*_xlfn.CSC(RADIANS(Угол_отростка))+(1-COS(RADIANS(DEGREES(ASIN(1-2*Z_смещение/D_гориз))*(1-DY85/400)-DEGREES(ASIN(2*d_верт/D_гориз-1+2*Z_смещение/D_гориз))*DY85/400)))/2*_xlfn.COT(RADIANS(Угол_отростка))))</f>
        <v>170.5921957539868</v>
      </c>
      <c r="DZ83" s="108" cm="1">
        <f t="array" ref="DZ83">Группа1*(D_гориз*(d_верт/D_гориз/2*SIN(ACOS((1+(COS(RADIANS((DEGREES(ACOS(1-2*Z_смещение/D_гориз))*(1-DZ85/400)+DEGREES(ACOS(1-2*Z_смещение/D_гориз-2*d_верт/D_гориз))*D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Z85/400)+DEGREES(ACOS(1-2*Z_смещение/D_гориз-2*d_верт/D_гориз))*DZ85/400))))/2*_xlfn.COT(RADIANS(Угол_отростка))))+Группа2*(D_гориз*(d_верт/D_гориз/2*SIN((ACOS((1+(SIN(RADIANS((DEGREES(ASIN(1-2*Z_смещение/D_гориз))*(1-DZ85/400)-DEGREES(ASIN(2*d_верт/D_гориз-1+2*Z_смещение/D_гориз))*(DZ85/400))))+2*Z_смещение/D_гориз-1)/(d_верт/D_гориз)))))*_xlfn.CSC(RADIANS(Угол_отростка))+(1-COS(RADIANS(DEGREES(ASIN(1-2*Z_смещение/D_гориз))*(1-DZ85/400)-DEGREES(ASIN(2*d_верт/D_гориз-1+2*Z_смещение/D_гориз))*DZ85/400)))/2*_xlfn.COT(RADIANS(Угол_отростка))))</f>
        <v>171.09463711205814</v>
      </c>
      <c r="EA83" s="108" cm="1">
        <f t="array" ref="EA83">Группа1*(D_гориз*(d_верт/D_гориз/2*SIN(ACOS((1+(COS(RADIANS((DEGREES(ACOS(1-2*Z_смещение/D_гориз))*(1-EA85/400)+DEGREES(ACOS(1-2*Z_смещение/D_гориз-2*d_верт/D_гориз))*E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A85/400)+DEGREES(ACOS(1-2*Z_смещение/D_гориз-2*d_верт/D_гориз))*EA85/400))))/2*_xlfn.COT(RADIANS(Угол_отростка))))+Группа2*(D_гориз*(d_верт/D_гориз/2*SIN((ACOS((1+(SIN(RADIANS((DEGREES(ASIN(1-2*Z_смещение/D_гориз))*(1-EA85/400)-DEGREES(ASIN(2*d_верт/D_гориз-1+2*Z_смещение/D_гориз))*(EA85/400))))+2*Z_смещение/D_гориз-1)/(d_верт/D_гориз)))))*_xlfn.CSC(RADIANS(Угол_отростка))+(1-COS(RADIANS(DEGREES(ASIN(1-2*Z_смещение/D_гориз))*(1-EA85/400)-DEGREES(ASIN(2*d_верт/D_гориз-1+2*Z_смещение/D_гориз))*EA85/400)))/2*_xlfn.COT(RADIANS(Угол_отростка))))</f>
        <v>171.59110667805552</v>
      </c>
      <c r="EB83" s="108" cm="1">
        <f t="array" ref="EB83">Группа1*(D_гориз*(d_верт/D_гориз/2*SIN(ACOS((1+(COS(RADIANS((DEGREES(ACOS(1-2*Z_смещение/D_гориз))*(1-EB85/400)+DEGREES(ACOS(1-2*Z_смещение/D_гориз-2*d_верт/D_гориз))*E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B85/400)+DEGREES(ACOS(1-2*Z_смещение/D_гориз-2*d_верт/D_гориз))*EB85/400))))/2*_xlfn.COT(RADIANS(Угол_отростка))))+Группа2*(D_гориз*(d_верт/D_гориз/2*SIN((ACOS((1+(SIN(RADIANS((DEGREES(ASIN(1-2*Z_смещение/D_гориз))*(1-EB85/400)-DEGREES(ASIN(2*d_верт/D_гориз-1+2*Z_смещение/D_гориз))*(EB85/400))))+2*Z_смещение/D_гориз-1)/(d_верт/D_гориз)))))*_xlfn.CSC(RADIANS(Угол_отростка))+(1-COS(RADIANS(DEGREES(ASIN(1-2*Z_смещение/D_гориз))*(1-EB85/400)-DEGREES(ASIN(2*d_верт/D_гориз-1+2*Z_смещение/D_гориз))*EB85/400)))/2*_xlfn.COT(RADIANS(Угол_отростка))))</f>
        <v>172.08157382739748</v>
      </c>
      <c r="EC83" s="108" cm="1">
        <f t="array" ref="EC83">Группа1*(D_гориз*(d_верт/D_гориз/2*SIN(ACOS((1+(COS(RADIANS((DEGREES(ACOS(1-2*Z_смещение/D_гориз))*(1-EC85/400)+DEGREES(ACOS(1-2*Z_смещение/D_гориз-2*d_верт/D_гориз))*E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C85/400)+DEGREES(ACOS(1-2*Z_смещение/D_гориз-2*d_верт/D_гориз))*EC85/400))))/2*_xlfn.COT(RADIANS(Угол_отростка))))+Группа2*(D_гориз*(d_верт/D_гориз/2*SIN((ACOS((1+(SIN(RADIANS((DEGREES(ASIN(1-2*Z_смещение/D_гориз))*(1-EC85/400)-DEGREES(ASIN(2*d_верт/D_гориз-1+2*Z_смещение/D_гориз))*(EC85/400))))+2*Z_смещение/D_гориз-1)/(d_верт/D_гориз)))))*_xlfn.CSC(RADIANS(Угол_отростка))+(1-COS(RADIANS(DEGREES(ASIN(1-2*Z_смещение/D_гориз))*(1-EC85/400)-DEGREES(ASIN(2*d_верт/D_гориз-1+2*Z_смещение/D_гориз))*EC85/400)))/2*_xlfn.COT(RADIANS(Угол_отростка))))</f>
        <v>172.56600830575996</v>
      </c>
      <c r="ED83" s="108" cm="1">
        <f t="array" ref="ED83">Группа1*(D_гориз*(d_верт/D_гориз/2*SIN(ACOS((1+(COS(RADIANS((DEGREES(ACOS(1-2*Z_смещение/D_гориз))*(1-ED85/400)+DEGREES(ACOS(1-2*Z_смещение/D_гориз-2*d_верт/D_гориз))*E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D85/400)+DEGREES(ACOS(1-2*Z_смещение/D_гориз-2*d_верт/D_гориз))*ED85/400))))/2*_xlfn.COT(RADIANS(Угол_отростка))))+Группа2*(D_гориз*(d_верт/D_гориз/2*SIN((ACOS((1+(SIN(RADIANS((DEGREES(ASIN(1-2*Z_смещение/D_гориз))*(1-ED85/400)-DEGREES(ASIN(2*d_верт/D_гориз-1+2*Z_смещение/D_гориз))*(ED85/400))))+2*Z_смещение/D_гориз-1)/(d_верт/D_гориз)))))*_xlfn.CSC(RADIANS(Угол_отростка))+(1-COS(RADIANS(DEGREES(ASIN(1-2*Z_смещение/D_гориз))*(1-ED85/400)-DEGREES(ASIN(2*d_верт/D_гориз-1+2*Z_смещение/D_гориз))*ED85/400)))/2*_xlfn.COT(RADIANS(Угол_отростка))))</f>
        <v>173.04438023094244</v>
      </c>
      <c r="EE83" s="108" cm="1">
        <f t="array" ref="EE83">Группа1*(D_гориз*(d_верт/D_гориз/2*SIN(ACOS((1+(COS(RADIANS((DEGREES(ACOS(1-2*Z_смещение/D_гориз))*(1-EE85/400)+DEGREES(ACOS(1-2*Z_смещение/D_гориз-2*d_верт/D_гориз))*E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E85/400)+DEGREES(ACOS(1-2*Z_смещение/D_гориз-2*d_верт/D_гориз))*EE85/400))))/2*_xlfn.COT(RADIANS(Угол_отростка))))+Группа2*(D_гориз*(d_верт/D_гориз/2*SIN((ACOS((1+(SIN(RADIANS((DEGREES(ASIN(1-2*Z_смещение/D_гориз))*(1-EE85/400)-DEGREES(ASIN(2*d_верт/D_гориз-1+2*Z_смещение/D_гориз))*(EE85/400))))+2*Z_смещение/D_гориз-1)/(d_верт/D_гориз)))))*_xlfn.CSC(RADIANS(Угол_отростка))+(1-COS(RADIANS(DEGREES(ASIN(1-2*Z_смещение/D_гориз))*(1-EE85/400)-DEGREES(ASIN(2*d_верт/D_гориз-1+2*Z_смещение/D_гориз))*EE85/400)))/2*_xlfn.COT(RADIANS(Угол_отростка))))</f>
        <v>173.5166600947112</v>
      </c>
      <c r="EF83" s="108" cm="1">
        <f t="array" ref="EF83">Группа1*(D_гориз*(d_верт/D_гориз/2*SIN(ACOS((1+(COS(RADIANS((DEGREES(ACOS(1-2*Z_смещение/D_гориз))*(1-EF85/400)+DEGREES(ACOS(1-2*Z_смещение/D_гориз-2*d_верт/D_гориз))*E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F85/400)+DEGREES(ACOS(1-2*Z_смещение/D_гориз-2*d_верт/D_гориз))*EF85/400))))/2*_xlfn.COT(RADIANS(Угол_отростка))))+Группа2*(D_гориз*(d_верт/D_гориз/2*SIN((ACOS((1+(SIN(RADIANS((DEGREES(ASIN(1-2*Z_смещение/D_гориз))*(1-EF85/400)-DEGREES(ASIN(2*d_верт/D_гориз-1+2*Z_смещение/D_гориз))*(EF85/400))))+2*Z_смещение/D_гориз-1)/(d_верт/D_гориз)))))*_xlfn.CSC(RADIANS(Угол_отростка))+(1-COS(RADIANS(DEGREES(ASIN(1-2*Z_смещение/D_гориз))*(1-EF85/400)-DEGREES(ASIN(2*d_верт/D_гориз-1+2*Z_смещение/D_гориз))*EF85/400)))/2*_xlfn.COT(RADIANS(Угол_отростка))))</f>
        <v>173.98281876461971</v>
      </c>
      <c r="EG83" s="108" cm="1">
        <f t="array" ref="EG83">Группа1*(D_гориз*(d_верт/D_гориз/2*SIN(ACOS((1+(COS(RADIANS((DEGREES(ACOS(1-2*Z_смещение/D_гориз))*(1-EG85/400)+DEGREES(ACOS(1-2*Z_смещение/D_гориз-2*d_верт/D_гориз))*E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G85/400)+DEGREES(ACOS(1-2*Z_смещение/D_гориз-2*d_верт/D_гориз))*EG85/400))))/2*_xlfn.COT(RADIANS(Угол_отростка))))+Группа2*(D_гориз*(d_верт/D_гориз/2*SIN((ACOS((1+(SIN(RADIANS((DEGREES(ASIN(1-2*Z_смещение/D_гориз))*(1-EG85/400)-DEGREES(ASIN(2*d_верт/D_гориз-1+2*Z_смещение/D_гориз))*(EG85/400))))+2*Z_смещение/D_гориз-1)/(d_верт/D_гориз)))))*_xlfn.CSC(RADIANS(Угол_отростка))+(1-COS(RADIANS(DEGREES(ASIN(1-2*Z_смещение/D_гориз))*(1-EG85/400)-DEGREES(ASIN(2*d_верт/D_гориз-1+2*Z_смещение/D_гориз))*EG85/400)))/2*_xlfn.COT(RADIANS(Угол_отростка))))</f>
        <v>174.44282748580534</v>
      </c>
      <c r="EH83" s="108" cm="1">
        <f t="array" ref="EH83">Группа1*(D_гориз*(d_верт/D_гориз/2*SIN(ACOS((1+(COS(RADIANS((DEGREES(ACOS(1-2*Z_смещение/D_гориз))*(1-EH85/400)+DEGREES(ACOS(1-2*Z_смещение/D_гориз-2*d_верт/D_гориз))*E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H85/400)+DEGREES(ACOS(1-2*Z_смещение/D_гориз-2*d_верт/D_гориз))*EH85/400))))/2*_xlfn.COT(RADIANS(Угол_отростка))))+Группа2*(D_гориз*(d_верт/D_гориз/2*SIN((ACOS((1+(SIN(RADIANS((DEGREES(ASIN(1-2*Z_смещение/D_гориз))*(1-EH85/400)-DEGREES(ASIN(2*d_верт/D_гориз-1+2*Z_смещение/D_гориз))*(EH85/400))))+2*Z_смещение/D_гориз-1)/(d_верт/D_гориз)))))*_xlfn.CSC(RADIANS(Угол_отростка))+(1-COS(RADIANS(DEGREES(ASIN(1-2*Z_смещение/D_гориз))*(1-EH85/400)-DEGREES(ASIN(2*d_верт/D_гориз-1+2*Z_смещение/D_гориз))*EH85/400)))/2*_xlfn.COT(RADIANS(Угол_отростка))))</f>
        <v>174.89665788276329</v>
      </c>
      <c r="EI83" s="108" cm="1">
        <f t="array" ref="EI83">Группа1*(D_гориз*(d_верт/D_гориз/2*SIN(ACOS((1+(COS(RADIANS((DEGREES(ACOS(1-2*Z_смещение/D_гориз))*(1-EI85/400)+DEGREES(ACOS(1-2*Z_смещение/D_гориз-2*d_верт/D_гориз))*E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I85/400)+DEGREES(ACOS(1-2*Z_смещение/D_гориз-2*d_верт/D_гориз))*EI85/400))))/2*_xlfn.COT(RADIANS(Угол_отростка))))+Группа2*(D_гориз*(d_верт/D_гориз/2*SIN((ACOS((1+(SIN(RADIANS((DEGREES(ASIN(1-2*Z_смещение/D_гориз))*(1-EI85/400)-DEGREES(ASIN(2*d_верт/D_гориз-1+2*Z_смещение/D_гориз))*(EI85/400))))+2*Z_смещение/D_гориз-1)/(d_верт/D_гориз)))))*_xlfn.CSC(RADIANS(Угол_отростка))+(1-COS(RADIANS(DEGREES(ASIN(1-2*Z_смещение/D_гориз))*(1-EI85/400)-DEGREES(ASIN(2*d_верт/D_гориз-1+2*Z_смещение/D_гориз))*EI85/400)))/2*_xlfn.COT(RADIANS(Угол_отростка))))</f>
        <v>175.34428196109701</v>
      </c>
      <c r="EJ83" s="108" cm="1">
        <f t="array" ref="EJ83">Группа1*(D_гориз*(d_верт/D_гориз/2*SIN(ACOS((1+(COS(RADIANS((DEGREES(ACOS(1-2*Z_смещение/D_гориз))*(1-EJ85/400)+DEGREES(ACOS(1-2*Z_смещение/D_гориз-2*d_верт/D_гориз))*E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J85/400)+DEGREES(ACOS(1-2*Z_смещение/D_гориз-2*d_верт/D_гориз))*EJ85/400))))/2*_xlfn.COT(RADIANS(Угол_отростка))))+Группа2*(D_гориз*(d_верт/D_гориз/2*SIN((ACOS((1+(SIN(RADIANS((DEGREES(ASIN(1-2*Z_смещение/D_гориз))*(1-EJ85/400)-DEGREES(ASIN(2*d_верт/D_гориз-1+2*Z_смещение/D_гориз))*(EJ85/400))))+2*Z_смещение/D_гориз-1)/(d_верт/D_гориз)))))*_xlfn.CSC(RADIANS(Угол_отростка))+(1-COS(RADIANS(DEGREES(ASIN(1-2*Z_смещение/D_гориз))*(1-EJ85/400)-DEGREES(ASIN(2*d_верт/D_гориз-1+2*Z_смещение/D_гориз))*EJ85/400)))/2*_xlfn.COT(RADIANS(Угол_отростка))))</f>
        <v>175.78567210924484</v>
      </c>
      <c r="EK83" s="108" cm="1">
        <f t="array" ref="EK83">Группа1*(D_гориз*(d_верт/D_гориз/2*SIN(ACOS((1+(COS(RADIANS((DEGREES(ACOS(1-2*Z_смещение/D_гориз))*(1-EK85/400)+DEGREES(ACOS(1-2*Z_смещение/D_гориз-2*d_верт/D_гориз))*E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K85/400)+DEGREES(ACOS(1-2*Z_смещение/D_гориз-2*d_верт/D_гориз))*EK85/400))))/2*_xlfn.COT(RADIANS(Угол_отростка))))+Группа2*(D_гориз*(d_верт/D_гориз/2*SIN((ACOS((1+(SIN(RADIANS((DEGREES(ASIN(1-2*Z_смещение/D_гориз))*(1-EK85/400)-DEGREES(ASIN(2*d_верт/D_гориз-1+2*Z_смещение/D_гориз))*(EK85/400))))+2*Z_смещение/D_гориз-1)/(d_верт/D_гориз)))))*_xlfn.CSC(RADIANS(Угол_отростка))+(1-COS(RADIANS(DEGREES(ASIN(1-2*Z_смещение/D_гориз))*(1-EK85/400)-DEGREES(ASIN(2*d_верт/D_гориз-1+2*Z_смещение/D_гориз))*EK85/400)))/2*_xlfn.COT(RADIANS(Угол_отростка))))</f>
        <v>176.22080110018328</v>
      </c>
      <c r="EL83" s="108" cm="1">
        <f t="array" ref="EL83">Группа1*(D_гориз*(d_верт/D_гориз/2*SIN(ACOS((1+(COS(RADIANS((DEGREES(ACOS(1-2*Z_смещение/D_гориз))*(1-EL85/400)+DEGREES(ACOS(1-2*Z_смещение/D_гориз-2*d_верт/D_гориз))*E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L85/400)+DEGREES(ACOS(1-2*Z_смещение/D_гориз-2*d_верт/D_гориз))*EL85/400))))/2*_xlfn.COT(RADIANS(Угол_отростка))))+Группа2*(D_гориз*(d_верт/D_гориз/2*SIN((ACOS((1+(SIN(RADIANS((DEGREES(ASIN(1-2*Z_смещение/D_гориз))*(1-EL85/400)-DEGREES(ASIN(2*d_верт/D_гориз-1+2*Z_смещение/D_гориз))*(EL85/400))))+2*Z_смещение/D_гориз-1)/(d_верт/D_гориз)))))*_xlfn.CSC(RADIANS(Угол_отростка))+(1-COS(RADIANS(DEGREES(ASIN(1-2*Z_смещение/D_гориз))*(1-EL85/400)-DEGREES(ASIN(2*d_верт/D_гориз-1+2*Z_смещение/D_гориз))*EL85/400)))/2*_xlfn.COT(RADIANS(Угол_отростка))))</f>
        <v>176.64964209310659</v>
      </c>
      <c r="EM83" s="108" cm="1">
        <f t="array" ref="EM83">Группа1*(D_гориз*(d_верт/D_гориз/2*SIN(ACOS((1+(COS(RADIANS((DEGREES(ACOS(1-2*Z_смещение/D_гориз))*(1-EM85/400)+DEGREES(ACOS(1-2*Z_смещение/D_гориз-2*d_верт/D_гориз))*E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M85/400)+DEGREES(ACOS(1-2*Z_смещение/D_гориз-2*d_верт/D_гориз))*EM85/400))))/2*_xlfn.COT(RADIANS(Угол_отростка))))+Группа2*(D_гориз*(d_верт/D_гориз/2*SIN((ACOS((1+(SIN(RADIANS((DEGREES(ASIN(1-2*Z_смещение/D_гориз))*(1-EM85/400)-DEGREES(ASIN(2*d_верт/D_гориз-1+2*Z_смещение/D_гориз))*(EM85/400))))+2*Z_смещение/D_гориз-1)/(d_верт/D_гориз)))))*_xlfn.CSC(RADIANS(Угол_отростка))+(1-COS(RADIANS(DEGREES(ASIN(1-2*Z_смещение/D_гориз))*(1-EM85/400)-DEGREES(ASIN(2*d_верт/D_гориз-1+2*Z_смещение/D_гориз))*EM85/400)))/2*_xlfn.COT(RADIANS(Угол_отростка))))</f>
        <v>177.07216863508222</v>
      </c>
      <c r="EN83" s="108" cm="1">
        <f t="array" ref="EN83">Группа1*(D_гориз*(d_верт/D_гориз/2*SIN(ACOS((1+(COS(RADIANS((DEGREES(ACOS(1-2*Z_смещение/D_гориз))*(1-EN85/400)+DEGREES(ACOS(1-2*Z_смещение/D_гориз-2*d_верт/D_гориз))*E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N85/400)+DEGREES(ACOS(1-2*Z_смещение/D_гориз-2*d_верт/D_гориз))*EN85/400))))/2*_xlfn.COT(RADIANS(Угол_отростка))))+Группа2*(D_гориз*(d_верт/D_гориз/2*SIN((ACOS((1+(SIN(RADIANS((DEGREES(ASIN(1-2*Z_смещение/D_гориз))*(1-EN85/400)-DEGREES(ASIN(2*d_верт/D_гориз-1+2*Z_смещение/D_гориз))*(EN85/400))))+2*Z_смещение/D_гориз-1)/(d_верт/D_гориз)))))*_xlfn.CSC(RADIANS(Угол_отростка))+(1-COS(RADIANS(DEGREES(ASIN(1-2*Z_смещение/D_гориз))*(1-EN85/400)-DEGREES(ASIN(2*d_верт/D_гориз-1+2*Z_смещение/D_гориз))*EN85/400)))/2*_xlfn.COT(RADIANS(Угол_отростка))))</f>
        <v>177.48835466268287</v>
      </c>
      <c r="EO83" s="108" cm="1">
        <f t="array" ref="EO83">Группа1*(D_гориз*(d_верт/D_гориз/2*SIN(ACOS((1+(COS(RADIANS((DEGREES(ACOS(1-2*Z_смещение/D_гориз))*(1-EO85/400)+DEGREES(ACOS(1-2*Z_смещение/D_гориз-2*d_верт/D_гориз))*E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O85/400)+DEGREES(ACOS(1-2*Z_смещение/D_гориз-2*d_верт/D_гориз))*EO85/400))))/2*_xlfn.COT(RADIANS(Угол_отростка))))+Группа2*(D_гориз*(d_верт/D_гориз/2*SIN((ACOS((1+(SIN(RADIANS((DEGREES(ASIN(1-2*Z_смещение/D_гориз))*(1-EO85/400)-DEGREES(ASIN(2*d_верт/D_гориз-1+2*Z_смещение/D_гориз))*(EO85/400))))+2*Z_смещение/D_гориз-1)/(d_верт/D_гориз)))))*_xlfn.CSC(RADIANS(Угол_отростка))+(1-COS(RADIANS(DEGREES(ASIN(1-2*Z_смещение/D_гориз))*(1-EO85/400)-DEGREES(ASIN(2*d_верт/D_гориз-1+2*Z_смещение/D_гориз))*EO85/400)))/2*_xlfn.COT(RADIANS(Угол_отростка))))</f>
        <v>177.89817450359388</v>
      </c>
      <c r="EP83" s="108" cm="1">
        <f t="array" ref="EP83">Группа1*(D_гориз*(d_верт/D_гориз/2*SIN(ACOS((1+(COS(RADIANS((DEGREES(ACOS(1-2*Z_смещение/D_гориз))*(1-EP85/400)+DEGREES(ACOS(1-2*Z_смещение/D_гориз-2*d_верт/D_гориз))*E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P85/400)+DEGREES(ACOS(1-2*Z_смещение/D_гориз-2*d_верт/D_гориз))*EP85/400))))/2*_xlfn.COT(RADIANS(Угол_отростка))))+Группа2*(D_гориз*(d_верт/D_гориз/2*SIN((ACOS((1+(SIN(RADIANS((DEGREES(ASIN(1-2*Z_смещение/D_гориз))*(1-EP85/400)-DEGREES(ASIN(2*d_верт/D_гориз-1+2*Z_смещение/D_гориз))*(EP85/400))))+2*Z_смещение/D_гориз-1)/(d_верт/D_гориз)))))*_xlfn.CSC(RADIANS(Угол_отростка))+(1-COS(RADIANS(DEGREES(ASIN(1-2*Z_смещение/D_гориз))*(1-EP85/400)-DEGREES(ASIN(2*d_верт/D_гориз-1+2*Z_смещение/D_гориз))*EP85/400)))/2*_xlfn.COT(RADIANS(Угол_отростка))))</f>
        <v>178.30160287819703</v>
      </c>
      <c r="EQ83" s="108" cm="1">
        <f t="array" ref="EQ83">Группа1*(D_гориз*(d_верт/D_гориз/2*SIN(ACOS((1+(COS(RADIANS((DEGREES(ACOS(1-2*Z_смещение/D_гориз))*(1-EQ85/400)+DEGREES(ACOS(1-2*Z_смещение/D_гориз-2*d_верт/D_гориз))*E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Q85/400)+DEGREES(ACOS(1-2*Z_смещение/D_гориз-2*d_верт/D_гориз))*EQ85/400))))/2*_xlfn.COT(RADIANS(Угол_отростка))))+Группа2*(D_гориз*(d_верт/D_гориз/2*SIN((ACOS((1+(SIN(RADIANS((DEGREES(ASIN(1-2*Z_смещение/D_гориз))*(1-EQ85/400)-DEGREES(ASIN(2*d_верт/D_гориз-1+2*Z_смещение/D_гориз))*(EQ85/400))))+2*Z_смещение/D_гориз-1)/(d_верт/D_гориз)))))*_xlfn.CSC(RADIANS(Угол_отростка))+(1-COS(RADIANS(DEGREES(ASIN(1-2*Z_смещение/D_гориз))*(1-EQ85/400)-DEGREES(ASIN(2*d_верт/D_гориз-1+2*Z_смещение/D_гориз))*EQ85/400)))/2*_xlfn.COT(RADIANS(Угол_отростка))))</f>
        <v>178.69861490112993</v>
      </c>
      <c r="ER83" s="108" cm="1">
        <f t="array" ref="ER83">Группа1*(D_гориз*(d_верт/D_гориз/2*SIN(ACOS((1+(COS(RADIANS((DEGREES(ACOS(1-2*Z_смещение/D_гориз))*(1-ER85/400)+DEGREES(ACOS(1-2*Z_смещение/D_гориз-2*d_верт/D_гориз))*E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R85/400)+DEGREES(ACOS(1-2*Z_смещение/D_гориз-2*d_верт/D_гориз))*ER85/400))))/2*_xlfn.COT(RADIANS(Угол_отростка))))+Группа2*(D_гориз*(d_верт/D_гориз/2*SIN((ACOS((1+(SIN(RADIANS((DEGREES(ASIN(1-2*Z_смещение/D_гориз))*(1-ER85/400)-DEGREES(ASIN(2*d_верт/D_гориз-1+2*Z_смещение/D_гориз))*(ER85/400))))+2*Z_смещение/D_гориз-1)/(d_верт/D_гориз)))))*_xlfn.CSC(RADIANS(Угол_отростка))+(1-COS(RADIANS(DEGREES(ASIN(1-2*Z_смещение/D_гориз))*(1-ER85/400)-DEGREES(ASIN(2*d_верт/D_гориз-1+2*Z_смещение/D_гориз))*ER85/400)))/2*_xlfn.COT(RADIANS(Угол_отростка))))</f>
        <v>179.0891860828209</v>
      </c>
      <c r="ES83" s="108" cm="1">
        <f t="array" ref="ES83">Группа1*(D_гориз*(d_верт/D_гориз/2*SIN(ACOS((1+(COS(RADIANS((DEGREES(ACOS(1-2*Z_смещение/D_гориз))*(1-ES85/400)+DEGREES(ACOS(1-2*Z_смещение/D_гориз-2*d_верт/D_гориз))*E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S85/400)+DEGREES(ACOS(1-2*Z_смещение/D_гориз-2*d_верт/D_гориз))*ES85/400))))/2*_xlfn.COT(RADIANS(Угол_отростка))))+Группа2*(D_гориз*(d_верт/D_гориз/2*SIN((ACOS((1+(SIN(RADIANS((DEGREES(ASIN(1-2*Z_смещение/D_гориз))*(1-ES85/400)-DEGREES(ASIN(2*d_верт/D_гориз-1+2*Z_смещение/D_гориз))*(ES85/400))))+2*Z_смещение/D_гориз-1)/(d_верт/D_гориз)))))*_xlfn.CSC(RADIANS(Угол_отростка))+(1-COS(RADIANS(DEGREES(ASIN(1-2*Z_смещение/D_гориз))*(1-ES85/400)-DEGREES(ASIN(2*d_верт/D_гориз-1+2*Z_смещение/D_гориз))*ES85/400)))/2*_xlfn.COT(RADIANS(Угол_отростка))))</f>
        <v>179.47329233099961</v>
      </c>
      <c r="ET83" s="108" cm="1">
        <f t="array" ref="ET83">Группа1*(D_гориз*(d_верт/D_гориз/2*SIN(ACOS((1+(COS(RADIANS((DEGREES(ACOS(1-2*Z_смещение/D_гориз))*(1-ET85/400)+DEGREES(ACOS(1-2*Z_смещение/D_гориз-2*d_верт/D_гориз))*E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T85/400)+DEGREES(ACOS(1-2*Z_смещение/D_гориз-2*d_верт/D_гориз))*ET85/400))))/2*_xlfn.COT(RADIANS(Угол_отростка))))+Группа2*(D_гориз*(d_верт/D_гориз/2*SIN((ACOS((1+(SIN(RADIANS((DEGREES(ASIN(1-2*Z_смещение/D_гориз))*(1-ET85/400)-DEGREES(ASIN(2*d_верт/D_гориз-1+2*Z_смещение/D_гориз))*(ET85/400))))+2*Z_смещение/D_гориз-1)/(d_верт/D_гориз)))))*_xlfn.CSC(RADIANS(Угол_отростка))+(1-COS(RADIANS(DEGREES(ASIN(1-2*Z_смещение/D_гориз))*(1-ET85/400)-DEGREES(ASIN(2*d_верт/D_гориз-1+2*Z_смещение/D_гориз))*ET85/400)))/2*_xlfn.COT(RADIANS(Угол_отростка))))</f>
        <v>179.85090995218349</v>
      </c>
      <c r="EU83" s="108" cm="1">
        <f t="array" ref="EU83">Группа1*(D_гориз*(d_верт/D_гориз/2*SIN(ACOS((1+(COS(RADIANS((DEGREES(ACOS(1-2*Z_смещение/D_гориз))*(1-EU85/400)+DEGREES(ACOS(1-2*Z_смещение/D_гориз-2*d_верт/D_гориз))*E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U85/400)+DEGREES(ACOS(1-2*Z_смещение/D_гориз-2*d_верт/D_гориз))*EU85/400))))/2*_xlfn.COT(RADIANS(Угол_отростка))))+Группа2*(D_гориз*(d_верт/D_гориз/2*SIN((ACOS((1+(SIN(RADIANS((DEGREES(ASIN(1-2*Z_смещение/D_гориз))*(1-EU85/400)-DEGREES(ASIN(2*d_верт/D_гориз-1+2*Z_смещение/D_гориз))*(EU85/400))))+2*Z_смещение/D_гориз-1)/(d_верт/D_гориз)))))*_xlfn.CSC(RADIANS(Угол_отростка))+(1-COS(RADIANS(DEGREES(ASIN(1-2*Z_смещение/D_гориз))*(1-EU85/400)-DEGREES(ASIN(2*d_верт/D_гориз-1+2*Z_смещение/D_гориз))*EU85/400)))/2*_xlfn.COT(RADIANS(Угол_отростка))))</f>
        <v>180.22201565313884</v>
      </c>
      <c r="EV83" s="108" cm="1">
        <f t="array" ref="EV83">Группа1*(D_гориз*(d_верт/D_гориз/2*SIN(ACOS((1+(COS(RADIANS((DEGREES(ACOS(1-2*Z_смещение/D_гориз))*(1-EV85/400)+DEGREES(ACOS(1-2*Z_смещение/D_гориз-2*d_верт/D_гориз))*E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V85/400)+DEGREES(ACOS(1-2*Z_смещение/D_гориз-2*d_верт/D_гориз))*EV85/400))))/2*_xlfn.COT(RADIANS(Угол_отростка))))+Группа2*(D_гориз*(d_верт/D_гориз/2*SIN((ACOS((1+(SIN(RADIANS((DEGREES(ASIN(1-2*Z_смещение/D_гориз))*(1-EV85/400)-DEGREES(ASIN(2*d_верт/D_гориз-1+2*Z_смещение/D_гориз))*(EV85/400))))+2*Z_смещение/D_гориз-1)/(d_верт/D_гориз)))))*_xlfn.CSC(RADIANS(Угол_отростка))+(1-COS(RADIANS(DEGREES(ASIN(1-2*Z_смещение/D_гориз))*(1-EV85/400)-DEGREES(ASIN(2*d_верт/D_гориз-1+2*Z_смещение/D_гориз))*EV85/400)))/2*_xlfn.COT(RADIANS(Угол_отростка))))</f>
        <v>180.58658654231792</v>
      </c>
      <c r="EW83" s="108" cm="1">
        <f t="array" ref="EW83">Группа1*(D_гориз*(d_верт/D_гориз/2*SIN(ACOS((1+(COS(RADIANS((DEGREES(ACOS(1-2*Z_смещение/D_гориз))*(1-EW85/400)+DEGREES(ACOS(1-2*Z_смещение/D_гориз-2*d_верт/D_гориз))*E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W85/400)+DEGREES(ACOS(1-2*Z_смещение/D_гориз-2*d_верт/D_гориз))*EW85/400))))/2*_xlfn.COT(RADIANS(Угол_отростка))))+Группа2*(D_гориз*(d_верт/D_гориз/2*SIN((ACOS((1+(SIN(RADIANS((DEGREES(ASIN(1-2*Z_смещение/D_гориз))*(1-EW85/400)-DEGREES(ASIN(2*d_верт/D_гориз-1+2*Z_смещение/D_гориз))*(EW85/400))))+2*Z_смещение/D_гориз-1)/(d_верт/D_гориз)))))*_xlfn.CSC(RADIANS(Угол_отростка))+(1-COS(RADIANS(DEGREES(ASIN(1-2*Z_смещение/D_гориз))*(1-EW85/400)-DEGREES(ASIN(2*d_верт/D_гориз-1+2*Z_смещение/D_гориз))*EW85/400)))/2*_xlfn.COT(RADIANS(Угол_отростка))))</f>
        <v>180.94460013127119</v>
      </c>
      <c r="EX83" s="108" cm="1">
        <f t="array" ref="EX83">Группа1*(D_гориз*(d_верт/D_гориз/2*SIN(ACOS((1+(COS(RADIANS((DEGREES(ACOS(1-2*Z_смещение/D_гориз))*(1-EX85/400)+DEGREES(ACOS(1-2*Z_смещение/D_гориз-2*d_верт/D_гориз))*E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X85/400)+DEGREES(ACOS(1-2*Z_смещение/D_гориз-2*d_верт/D_гориз))*EX85/400))))/2*_xlfn.COT(RADIANS(Угол_отростка))))+Группа2*(D_гориз*(d_верт/D_гориз/2*SIN((ACOS((1+(SIN(RADIANS((DEGREES(ASIN(1-2*Z_смещение/D_гориз))*(1-EX85/400)-DEGREES(ASIN(2*d_верт/D_гориз-1+2*Z_смещение/D_гориз))*(EX85/400))))+2*Z_смещение/D_гориз-1)/(d_верт/D_гориз)))))*_xlfn.CSC(RADIANS(Угол_отростка))+(1-COS(RADIANS(DEGREES(ASIN(1-2*Z_смещение/D_гориз))*(1-EX85/400)-DEGREES(ASIN(2*d_верт/D_гориз-1+2*Z_смещение/D_гориз))*EX85/400)))/2*_xlfn.COT(RADIANS(Угол_отростка))))</f>
        <v>181.29603433603387</v>
      </c>
      <c r="EY83" s="108" cm="1">
        <f t="array" ref="EY83">Группа1*(D_гориз*(d_верт/D_гориз/2*SIN(ACOS((1+(COS(RADIANS((DEGREES(ACOS(1-2*Z_смещение/D_гориз))*(1-EY85/400)+DEGREES(ACOS(1-2*Z_смещение/D_гориз-2*d_верт/D_гориз))*E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Y85/400)+DEGREES(ACOS(1-2*Z_смещение/D_гориз-2*d_верт/D_гориз))*EY85/400))))/2*_xlfn.COT(RADIANS(Угол_отростка))))+Группа2*(D_гориз*(d_верт/D_гориз/2*SIN((ACOS((1+(SIN(RADIANS((DEGREES(ASIN(1-2*Z_смещение/D_гориз))*(1-EY85/400)-DEGREES(ASIN(2*d_верт/D_гориз-1+2*Z_смещение/D_гориз))*(EY85/400))))+2*Z_смещение/D_гориз-1)/(d_верт/D_гориз)))))*_xlfn.CSC(RADIANS(Угол_отростка))+(1-COS(RADIANS(DEGREES(ASIN(1-2*Z_смещение/D_гориз))*(1-EY85/400)-DEGREES(ASIN(2*d_верт/D_гориз-1+2*Z_смещение/D_гориз))*EY85/400)))/2*_xlfn.COT(RADIANS(Угол_отростка))))</f>
        <v>181.64086747848896</v>
      </c>
      <c r="EZ83" s="108" cm="1">
        <f t="array" ref="EZ83">Группа1*(D_гориз*(d_верт/D_гориз/2*SIN(ACOS((1+(COS(RADIANS((DEGREES(ACOS(1-2*Z_смещение/D_гориз))*(1-EZ85/400)+DEGREES(ACOS(1-2*Z_смещение/D_гориз-2*d_верт/D_гориз))*E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Z85/400)+DEGREES(ACOS(1-2*Z_смещение/D_гориз-2*d_верт/D_гориз))*EZ85/400))))/2*_xlfn.COT(RADIANS(Угол_отростка))))+Группа2*(D_гориз*(d_верт/D_гориз/2*SIN((ACOS((1+(SIN(RADIANS((DEGREES(ASIN(1-2*Z_смещение/D_гориз))*(1-EZ85/400)-DEGREES(ASIN(2*d_верт/D_гориз-1+2*Z_смещение/D_гориз))*(EZ85/400))))+2*Z_смещение/D_гориз-1)/(d_верт/D_гориз)))))*_xlfn.CSC(RADIANS(Угол_отростка))+(1-COS(RADIANS(DEGREES(ASIN(1-2*Z_смещение/D_гориз))*(1-EZ85/400)-DEGREES(ASIN(2*d_верт/D_гориз-1+2*Z_смещение/D_гориз))*EZ85/400)))/2*_xlfn.COT(RADIANS(Угол_отростка))))</f>
        <v>181.97907828770383</v>
      </c>
      <c r="FA83" s="108" cm="1">
        <f t="array" ref="FA83">Группа1*(D_гориз*(d_верт/D_гориз/2*SIN(ACOS((1+(COS(RADIANS((DEGREES(ACOS(1-2*Z_смещение/D_гориз))*(1-FA85/400)+DEGREES(ACOS(1-2*Z_смещение/D_гориз-2*d_верт/D_гориз))*F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A85/400)+DEGREES(ACOS(1-2*Z_смещение/D_гориз-2*d_верт/D_гориз))*FA85/400))))/2*_xlfn.COT(RADIANS(Угол_отростка))))+Группа2*(D_гориз*(d_верт/D_гориз/2*SIN((ACOS((1+(SIN(RADIANS((DEGREES(ASIN(1-2*Z_смещение/D_гориз))*(1-FA85/400)-DEGREES(ASIN(2*d_верт/D_гориз-1+2*Z_смещение/D_гориз))*(FA85/400))))+2*Z_смещение/D_гориз-1)/(d_верт/D_гориз)))))*_xlfn.CSC(RADIANS(Угол_отростка))+(1-COS(RADIANS(DEGREES(ASIN(1-2*Z_смещение/D_гориз))*(1-FA85/400)-DEGREES(ASIN(2*d_верт/D_гориз-1+2*Z_смещение/D_гориз))*FA85/400)))/2*_xlfn.COT(RADIANS(Угол_отростка))))</f>
        <v>182.31064590124279</v>
      </c>
      <c r="FB83" s="108" cm="1">
        <f t="array" ref="FB83">Группа1*(D_гориз*(d_верт/D_гориз/2*SIN(ACOS((1+(COS(RADIANS((DEGREES(ACOS(1-2*Z_смещение/D_гориз))*(1-FB85/400)+DEGREES(ACOS(1-2*Z_смещение/D_гориз-2*d_верт/D_гориз))*F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B85/400)+DEGREES(ACOS(1-2*Z_смещение/D_гориз-2*d_верт/D_гориз))*FB85/400))))/2*_xlfn.COT(RADIANS(Угол_отростка))))+Группа2*(D_гориз*(d_верт/D_гориз/2*SIN((ACOS((1+(SIN(RADIANS((DEGREES(ASIN(1-2*Z_смещение/D_гориз))*(1-FB85/400)-DEGREES(ASIN(2*d_верт/D_гориз-1+2*Z_смещение/D_гориз))*(FB85/400))))+2*Z_смещение/D_гориз-1)/(d_верт/D_гориз)))))*_xlfn.CSC(RADIANS(Угол_отростка))+(1-COS(RADIANS(DEGREES(ASIN(1-2*Z_смещение/D_гориз))*(1-FB85/400)-DEGREES(ASIN(2*d_верт/D_гориз-1+2*Z_смещение/D_гориз))*FB85/400)))/2*_xlfn.COT(RADIANS(Угол_отростка))))</f>
        <v>182.63554986645343</v>
      </c>
      <c r="FC83" s="108" cm="1">
        <f t="array" ref="FC83">Группа1*(D_гориз*(d_верт/D_гориз/2*SIN(ACOS((1+(COS(RADIANS((DEGREES(ACOS(1-2*Z_смещение/D_гориз))*(1-FC85/400)+DEGREES(ACOS(1-2*Z_смещение/D_гориз-2*d_верт/D_гориз))*F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C85/400)+DEGREES(ACOS(1-2*Z_смещение/D_гориз-2*d_верт/D_гориз))*FC85/400))))/2*_xlfn.COT(RADIANS(Угол_отростка))))+Группа2*(D_гориз*(d_верт/D_гориз/2*SIN((ACOS((1+(SIN(RADIANS((DEGREES(ASIN(1-2*Z_смещение/D_гориз))*(1-FC85/400)-DEGREES(ASIN(2*d_верт/D_гориз-1+2*Z_смещение/D_гориз))*(FC85/400))))+2*Z_смещение/D_гориз-1)/(d_верт/D_гориз)))))*_xlfn.CSC(RADIANS(Угол_отростка))+(1-COS(RADIANS(DEGREES(ASIN(1-2*Z_смещение/D_гориз))*(1-FC85/400)-DEGREES(ASIN(2*d_верт/D_гориз-1+2*Z_смещение/D_гориз))*FC85/400)))/2*_xlfn.COT(RADIANS(Угол_отростка))))</f>
        <v>182.95377014172885</v>
      </c>
      <c r="FD83" s="108" cm="1">
        <f t="array" ref="FD83">Группа1*(D_гориз*(d_верт/D_гориз/2*SIN(ACOS((1+(COS(RADIANS((DEGREES(ACOS(1-2*Z_смещение/D_гориз))*(1-FD85/400)+DEGREES(ACOS(1-2*Z_смещение/D_гориз-2*d_верт/D_гориз))*F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D85/400)+DEGREES(ACOS(1-2*Z_смещение/D_гориз-2*d_верт/D_гориз))*FD85/400))))/2*_xlfn.COT(RADIANS(Угол_отростка))))+Группа2*(D_гориз*(d_верт/D_гориз/2*SIN((ACOS((1+(SIN(RADIANS((DEGREES(ASIN(1-2*Z_смещение/D_гориз))*(1-FD85/400)-DEGREES(ASIN(2*d_верт/D_гориз-1+2*Z_смещение/D_гориз))*(FD85/400))))+2*Z_смещение/D_гориз-1)/(d_верт/D_гориз)))))*_xlfn.CSC(RADIANS(Угол_отростка))+(1-COS(RADIANS(DEGREES(ASIN(1-2*Z_смещение/D_гориз))*(1-FD85/400)-DEGREES(ASIN(2*d_верт/D_гориз-1+2*Z_смещение/D_гориз))*FD85/400)))/2*_xlfn.COT(RADIANS(Угол_отростка))))</f>
        <v>183.26528709774351</v>
      </c>
      <c r="FE83" s="108" cm="1">
        <f t="array" ref="FE83">Группа1*(D_гориз*(d_верт/D_гориз/2*SIN(ACOS((1+(COS(RADIANS((DEGREES(ACOS(1-2*Z_смещение/D_гориз))*(1-FE85/400)+DEGREES(ACOS(1-2*Z_смещение/D_гориз-2*d_верт/D_гориз))*F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E85/400)+DEGREES(ACOS(1-2*Z_смещение/D_гориз-2*d_верт/D_гориз))*FE85/400))))/2*_xlfn.COT(RADIANS(Угол_отростка))))+Группа2*(D_гориз*(d_верт/D_гориз/2*SIN((ACOS((1+(SIN(RADIANS((DEGREES(ASIN(1-2*Z_смещение/D_гориз))*(1-FE85/400)-DEGREES(ASIN(2*d_верт/D_гориз-1+2*Z_смещение/D_гориз))*(FE85/400))))+2*Z_смещение/D_гориз-1)/(d_верт/D_гориз)))))*_xlfn.CSC(RADIANS(Угол_отростка))+(1-COS(RADIANS(DEGREES(ASIN(1-2*Z_смещение/D_гориз))*(1-FE85/400)-DEGREES(ASIN(2*d_верт/D_гориз-1+2*Z_смещение/D_гориз))*FE85/400)))/2*_xlfn.COT(RADIANS(Угол_отростка))))</f>
        <v>183.57008151866421</v>
      </c>
      <c r="FF83" s="108" cm="1">
        <f t="array" ref="FF83">Группа1*(D_гориз*(d_верт/D_гориз/2*SIN(ACOS((1+(COS(RADIANS((DEGREES(ACOS(1-2*Z_смещение/D_гориз))*(1-FF85/400)+DEGREES(ACOS(1-2*Z_смещение/D_гориз-2*d_верт/D_гориз))*F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F85/400)+DEGREES(ACOS(1-2*Z_смещение/D_гориз-2*d_верт/D_гориз))*FF85/400))))/2*_xlfn.COT(RADIANS(Угол_отростка))))+Группа2*(D_гориз*(d_верт/D_гориз/2*SIN((ACOS((1+(SIN(RADIANS((DEGREES(ASIN(1-2*Z_смещение/D_гориз))*(1-FF85/400)-DEGREES(ASIN(2*d_верт/D_гориз-1+2*Z_смещение/D_гориз))*(FF85/400))))+2*Z_смещение/D_гориз-1)/(d_верт/D_гориз)))))*_xlfn.CSC(RADIANS(Угол_отростка))+(1-COS(RADIANS(DEGREES(ASIN(1-2*Z_смещение/D_гориз))*(1-FF85/400)-DEGREES(ASIN(2*d_верт/D_гориз-1+2*Z_смещение/D_гориз))*FF85/400)))/2*_xlfn.COT(RADIANS(Угол_отростка))))</f>
        <v>183.86813460333528</v>
      </c>
      <c r="FG83" s="108" cm="1">
        <f t="array" ref="FG83">Группа1*(D_гориз*(d_верт/D_гориз/2*SIN(ACOS((1+(COS(RADIANS((DEGREES(ACOS(1-2*Z_смещение/D_гориз))*(1-FG85/400)+DEGREES(ACOS(1-2*Z_смещение/D_гориз-2*d_верт/D_гориз))*F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G85/400)+DEGREES(ACOS(1-2*Z_смещение/D_гориз-2*d_верт/D_гориз))*FG85/400))))/2*_xlfn.COT(RADIANS(Угол_отростка))))+Группа2*(D_гориз*(d_верт/D_гориз/2*SIN((ACOS((1+(SIN(RADIANS((DEGREES(ASIN(1-2*Z_смещение/D_гориз))*(1-FG85/400)-DEGREES(ASIN(2*d_верт/D_гориз-1+2*Z_смещение/D_гориз))*(FG85/400))))+2*Z_смещение/D_гориз-1)/(d_верт/D_гориз)))))*_xlfn.CSC(RADIANS(Угол_отростка))+(1-COS(RADIANS(DEGREES(ASIN(1-2*Z_смещение/D_гориз))*(1-FG85/400)-DEGREES(ASIN(2*d_верт/D_гориз-1+2*Z_смещение/D_гориз))*FG85/400)))/2*_xlfn.COT(RADIANS(Угол_отростка))))</f>
        <v>184.15942796643856</v>
      </c>
      <c r="FH83" s="108" cm="1">
        <f t="array" ref="FH83">Группа1*(D_гориз*(d_верт/D_гориз/2*SIN(ACOS((1+(COS(RADIANS((DEGREES(ACOS(1-2*Z_смещение/D_гориз))*(1-FH85/400)+DEGREES(ACOS(1-2*Z_смещение/D_гориз-2*d_верт/D_гориз))*F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H85/400)+DEGREES(ACOS(1-2*Z_смещение/D_гориз-2*d_верт/D_гориз))*FH85/400))))/2*_xlfn.COT(RADIANS(Угол_отростка))))+Группа2*(D_гориз*(d_верт/D_гориз/2*SIN((ACOS((1+(SIN(RADIANS((DEGREES(ASIN(1-2*Z_смещение/D_гориз))*(1-FH85/400)-DEGREES(ASIN(2*d_верт/D_гориз-1+2*Z_смещение/D_гориз))*(FH85/400))))+2*Z_смещение/D_гориз-1)/(d_верт/D_гориз)))))*_xlfn.CSC(RADIANS(Угол_отростка))+(1-COS(RADIANS(DEGREES(ASIN(1-2*Z_смещение/D_гориз))*(1-FH85/400)-DEGREES(ASIN(2*d_верт/D_гориз-1+2*Z_смещение/D_гориз))*FH85/400)))/2*_xlfn.COT(RADIANS(Угол_отростка))))</f>
        <v>184.44394363962726</v>
      </c>
      <c r="FI83" s="108" cm="1">
        <f t="array" ref="FI83">Группа1*(D_гориз*(d_верт/D_гориз/2*SIN(ACOS((1+(COS(RADIANS((DEGREES(ACOS(1-2*Z_смещение/D_гориз))*(1-FI85/400)+DEGREES(ACOS(1-2*Z_смещение/D_гориз-2*d_верт/D_гориз))*F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I85/400)+DEGREES(ACOS(1-2*Z_смещение/D_гориз-2*d_верт/D_гориз))*FI85/400))))/2*_xlfn.COT(RADIANS(Угол_отростка))))+Группа2*(D_гориз*(d_верт/D_гориз/2*SIN((ACOS((1+(SIN(RADIANS((DEGREES(ASIN(1-2*Z_смещение/D_гориз))*(1-FI85/400)-DEGREES(ASIN(2*d_верт/D_гориз-1+2*Z_смещение/D_гориз))*(FI85/400))))+2*Z_смещение/D_гориз-1)/(d_верт/D_гориз)))))*_xlfn.CSC(RADIANS(Угол_отростка))+(1-COS(RADIANS(DEGREES(ASIN(1-2*Z_смещение/D_гориз))*(1-FI85/400)-DEGREES(ASIN(2*d_верт/D_гориз-1+2*Z_смещение/D_гориз))*FI85/400)))/2*_xlfn.COT(RADIANS(Угол_отростка))))</f>
        <v>184.72166407263458</v>
      </c>
      <c r="FJ83" s="108" cm="1">
        <f t="array" ref="FJ83">Группа1*(D_гориз*(d_верт/D_гориз/2*SIN(ACOS((1+(COS(RADIANS((DEGREES(ACOS(1-2*Z_смещение/D_гориз))*(1-FJ85/400)+DEGREES(ACOS(1-2*Z_смещение/D_гориз-2*d_верт/D_гориз))*F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J85/400)+DEGREES(ACOS(1-2*Z_смещение/D_гориз-2*d_верт/D_гориз))*FJ85/400))))/2*_xlfn.COT(RADIANS(Угол_отростка))))+Группа2*(D_гориз*(d_верт/D_гориз/2*SIN((ACOS((1+(SIN(RADIANS((DEGREES(ASIN(1-2*Z_смещение/D_гориз))*(1-FJ85/400)-DEGREES(ASIN(2*d_верт/D_гориз-1+2*Z_смещение/D_гориз))*(FJ85/400))))+2*Z_смещение/D_гориз-1)/(d_верт/D_гориз)))))*_xlfn.CSC(RADIANS(Угол_отростка))+(1-COS(RADIANS(DEGREES(ASIN(1-2*Z_смещение/D_гориз))*(1-FJ85/400)-DEGREES(ASIN(2*d_верт/D_гориз-1+2*Z_смещение/D_гориз))*FJ85/400)))/2*_xlfn.COT(RADIANS(Угол_отростка))))</f>
        <v>184.99257213435587</v>
      </c>
      <c r="FK83" s="108" cm="1">
        <f t="array" ref="FK83">Группа1*(D_гориз*(d_верт/D_гориз/2*SIN(ACOS((1+(COS(RADIANS((DEGREES(ACOS(1-2*Z_смещение/D_гориз))*(1-FK85/400)+DEGREES(ACOS(1-2*Z_смещение/D_гориз-2*d_верт/D_гориз))*F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K85/400)+DEGREES(ACOS(1-2*Z_смещение/D_гориз-2*d_верт/D_гориз))*FK85/400))))/2*_xlfn.COT(RADIANS(Угол_отростка))))+Группа2*(D_гориз*(d_верт/D_гориз/2*SIN((ACOS((1+(SIN(RADIANS((DEGREES(ASIN(1-2*Z_смещение/D_гориз))*(1-FK85/400)-DEGREES(ASIN(2*d_верт/D_гориз-1+2*Z_смещение/D_гориз))*(FK85/400))))+2*Z_смещение/D_гориз-1)/(d_верт/D_гориз)))))*_xlfn.CSC(RADIANS(Угол_отростка))+(1-COS(RADIANS(DEGREES(ASIN(1-2*Z_смещение/D_гориз))*(1-FK85/400)-DEGREES(ASIN(2*d_верт/D_гориз-1+2*Z_смещение/D_гориз))*FK85/400)))/2*_xlfn.COT(RADIANS(Угол_отростка))))</f>
        <v>185.25665111390589</v>
      </c>
      <c r="FL83" s="108" cm="1">
        <f t="array" ref="FL83">Группа1*(D_гориз*(d_верт/D_гориз/2*SIN(ACOS((1+(COS(RADIANS((DEGREES(ACOS(1-2*Z_смещение/D_гориз))*(1-FL85/400)+DEGREES(ACOS(1-2*Z_смещение/D_гориз-2*d_верт/D_гориз))*F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L85/400)+DEGREES(ACOS(1-2*Z_смещение/D_гориз-2*d_верт/D_гориз))*FL85/400))))/2*_xlfn.COT(RADIANS(Угол_отростка))))+Группа2*(D_гориз*(d_верт/D_гориз/2*SIN((ACOS((1+(SIN(RADIANS((DEGREES(ASIN(1-2*Z_смещение/D_гориз))*(1-FL85/400)-DEGREES(ASIN(2*d_верт/D_гориз-1+2*Z_смещение/D_гориз))*(FL85/400))))+2*Z_смещение/D_гориз-1)/(d_верт/D_гориз)))))*_xlfn.CSC(RADIANS(Угол_отростка))+(1-COS(RADIANS(DEGREES(ASIN(1-2*Z_смещение/D_гориз))*(1-FL85/400)-DEGREES(ASIN(2*d_верт/D_гориз-1+2*Z_смещение/D_гориз))*FL85/400)))/2*_xlfn.COT(RADIANS(Угол_отростка))))</f>
        <v>185.51388472164922</v>
      </c>
      <c r="FM83" s="108" cm="1">
        <f t="array" ref="FM83">Группа1*(D_гориз*(d_верт/D_гориз/2*SIN(ACOS((1+(COS(RADIANS((DEGREES(ACOS(1-2*Z_смещение/D_гориз))*(1-FM85/400)+DEGREES(ACOS(1-2*Z_смещение/D_гориз-2*d_верт/D_гориз))*F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M85/400)+DEGREES(ACOS(1-2*Z_смещение/D_гориз-2*d_верт/D_гориз))*FM85/400))))/2*_xlfn.COT(RADIANS(Угол_отростка))))+Группа2*(D_гориз*(d_верт/D_гориз/2*SIN((ACOS((1+(SIN(RADIANS((DEGREES(ASIN(1-2*Z_смещение/D_гориз))*(1-FM85/400)-DEGREES(ASIN(2*d_верт/D_гориз-1+2*Z_смещение/D_гориз))*(FM85/400))))+2*Z_смещение/D_гориз-1)/(d_верт/D_гориз)))))*_xlfn.CSC(RADIANS(Угол_отростка))+(1-COS(RADIANS(DEGREES(ASIN(1-2*Z_смещение/D_гориз))*(1-FM85/400)-DEGREES(ASIN(2*d_верт/D_гориз-1+2*Z_смещение/D_гориз))*FM85/400)))/2*_xlfn.COT(RADIANS(Угол_отростка))))</f>
        <v>185.76425709020532</v>
      </c>
      <c r="FN83" s="108" cm="1">
        <f t="array" ref="FN83">Группа1*(D_гориз*(d_верт/D_гориз/2*SIN(ACOS((1+(COS(RADIANS((DEGREES(ACOS(1-2*Z_смещение/D_гориз))*(1-FN85/400)+DEGREES(ACOS(1-2*Z_смещение/D_гориз-2*d_верт/D_гориз))*F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N85/400)+DEGREES(ACOS(1-2*Z_смещение/D_гориз-2*d_верт/D_гориз))*FN85/400))))/2*_xlfn.COT(RADIANS(Угол_отростка))))+Группа2*(D_гориз*(d_верт/D_гориз/2*SIN((ACOS((1+(SIN(RADIANS((DEGREES(ASIN(1-2*Z_смещение/D_гориз))*(1-FN85/400)-DEGREES(ASIN(2*d_верт/D_гориз-1+2*Z_смещение/D_гориз))*(FN85/400))))+2*Z_смещение/D_гориз-1)/(d_верт/D_гориз)))))*_xlfn.CSC(RADIANS(Угол_отростка))+(1-COS(RADIANS(DEGREES(ASIN(1-2*Z_смещение/D_гориз))*(1-FN85/400)-DEGREES(ASIN(2*d_верт/D_гориз-1+2*Z_смещение/D_гориз))*FN85/400)))/2*_xlfn.COT(RADIANS(Угол_отростка))))</f>
        <v>186.00775277542704</v>
      </c>
      <c r="FO83" s="108" cm="1">
        <f t="array" ref="FO83">Группа1*(D_гориз*(d_верт/D_гориз/2*SIN(ACOS((1+(COS(RADIANS((DEGREES(ACOS(1-2*Z_смещение/D_гориз))*(1-FO85/400)+DEGREES(ACOS(1-2*Z_смещение/D_гориз-2*d_верт/D_гориз))*F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O85/400)+DEGREES(ACOS(1-2*Z_смещение/D_гориз-2*d_верт/D_гориз))*FO85/400))))/2*_xlfn.COT(RADIANS(Угол_отростка))))+Группа2*(D_гориз*(d_верт/D_гориз/2*SIN((ACOS((1+(SIN(RADIANS((DEGREES(ASIN(1-2*Z_смещение/D_гориз))*(1-FO85/400)-DEGREES(ASIN(2*d_верт/D_гориз-1+2*Z_смещение/D_гориз))*(FO85/400))))+2*Z_смещение/D_гориз-1)/(d_верт/D_гориз)))))*_xlfn.CSC(RADIANS(Угол_отростка))+(1-COS(RADIANS(DEGREES(ASIN(1-2*Z_смещение/D_гориз))*(1-FO85/400)-DEGREES(ASIN(2*d_верт/D_гориз-1+2*Z_смещение/D_гориз))*FO85/400)))/2*_xlfn.COT(RADIANS(Угол_отростка))))</f>
        <v>186.24435675735361</v>
      </c>
      <c r="FP83" s="108" cm="1">
        <f t="array" ref="FP83">Группа1*(D_гориз*(d_верт/D_гориз/2*SIN(ACOS((1+(COS(RADIANS((DEGREES(ACOS(1-2*Z_смещение/D_гориз))*(1-FP85/400)+DEGREES(ACOS(1-2*Z_смещение/D_гориз-2*d_верт/D_гориз))*F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P85/400)+DEGREES(ACOS(1-2*Z_смещение/D_гориз-2*d_верт/D_гориз))*FP85/400))))/2*_xlfn.COT(RADIANS(Угол_отростка))))+Группа2*(D_гориз*(d_верт/D_гориз/2*SIN((ACOS((1+(SIN(RADIANS((DEGREES(ASIN(1-2*Z_смещение/D_гориз))*(1-FP85/400)-DEGREES(ASIN(2*d_верт/D_гориз-1+2*Z_смещение/D_гориз))*(FP85/400))))+2*Z_смещение/D_гориз-1)/(d_верт/D_гориз)))))*_xlfn.CSC(RADIANS(Угол_отростка))+(1-COS(RADIANS(DEGREES(ASIN(1-2*Z_смещение/D_гориз))*(1-FP85/400)-DEGREES(ASIN(2*d_верт/D_гориз-1+2*Z_смещение/D_гориз))*FP85/400)))/2*_xlfn.COT(RADIANS(Угол_отростка))))</f>
        <v>186.47405444113699</v>
      </c>
      <c r="FQ83" s="108" cm="1">
        <f t="array" ref="FQ83">Группа1*(D_гориз*(d_верт/D_гориз/2*SIN(ACOS((1+(COS(RADIANS((DEGREES(ACOS(1-2*Z_смещение/D_гориз))*(1-FQ85/400)+DEGREES(ACOS(1-2*Z_смещение/D_гориз-2*d_верт/D_гориз))*F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Q85/400)+DEGREES(ACOS(1-2*Z_смещение/D_гориз-2*d_верт/D_гориз))*FQ85/400))))/2*_xlfn.COT(RADIANS(Угол_отростка))))+Группа2*(D_гориз*(d_верт/D_гориз/2*SIN((ACOS((1+(SIN(RADIANS((DEGREES(ASIN(1-2*Z_смещение/D_гориз))*(1-FQ85/400)-DEGREES(ASIN(2*d_верт/D_гориз-1+2*Z_смещение/D_гориз))*(FQ85/400))))+2*Z_смещение/D_гориз-1)/(d_верт/D_гориз)))))*_xlfn.CSC(RADIANS(Угол_отростка))+(1-COS(RADIANS(DEGREES(ASIN(1-2*Z_смещение/D_гориз))*(1-FQ85/400)-DEGREES(ASIN(2*d_верт/D_гориз-1+2*Z_смещение/D_гориз))*FQ85/400)))/2*_xlfn.COT(RADIANS(Угол_отростка))))</f>
        <v>186.69683165794186</v>
      </c>
      <c r="FR83" s="108" cm="1">
        <f t="array" ref="FR83">Группа1*(D_гориз*(d_верт/D_гориз/2*SIN(ACOS((1+(COS(RADIANS((DEGREES(ACOS(1-2*Z_смещение/D_гориз))*(1-FR85/400)+DEGREES(ACOS(1-2*Z_смещение/D_гориз-2*d_верт/D_гориз))*F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R85/400)+DEGREES(ACOS(1-2*Z_смещение/D_гориз-2*d_верт/D_гориз))*FR85/400))))/2*_xlfn.COT(RADIANS(Угол_отростка))))+Группа2*(D_гориз*(d_верт/D_гориз/2*SIN((ACOS((1+(SIN(RADIANS((DEGREES(ASIN(1-2*Z_смещение/D_гориз))*(1-FR85/400)-DEGREES(ASIN(2*d_верт/D_гориз-1+2*Z_смещение/D_гориз))*(FR85/400))))+2*Z_смещение/D_гориз-1)/(d_верт/D_гориз)))))*_xlfn.CSC(RADIANS(Угол_отростка))+(1-COS(RADIANS(DEGREES(ASIN(1-2*Z_смещение/D_гориз))*(1-FR85/400)-DEGREES(ASIN(2*d_верт/D_гориз-1+2*Z_смещение/D_гориз))*FR85/400)))/2*_xlfn.COT(RADIANS(Угол_отростка))))</f>
        <v>186.91267466582036</v>
      </c>
      <c r="FS83" s="108" cm="1">
        <f t="array" ref="FS83">Группа1*(D_гориз*(d_верт/D_гориз/2*SIN(ACOS((1+(COS(RADIANS((DEGREES(ACOS(1-2*Z_смещение/D_гориз))*(1-FS85/400)+DEGREES(ACOS(1-2*Z_смещение/D_гориз-2*d_верт/D_гориз))*F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S85/400)+DEGREES(ACOS(1-2*Z_смещение/D_гориз-2*d_верт/D_гориз))*FS85/400))))/2*_xlfn.COT(RADIANS(Угол_отростка))))+Группа2*(D_гориз*(d_верт/D_гориз/2*SIN((ACOS((1+(SIN(RADIANS((DEGREES(ASIN(1-2*Z_смещение/D_гориз))*(1-FS85/400)-DEGREES(ASIN(2*d_верт/D_гориз-1+2*Z_смещение/D_гориз))*(FS85/400))))+2*Z_смещение/D_гориз-1)/(d_верт/D_гориз)))))*_xlfn.CSC(RADIANS(Угол_отростка))+(1-COS(RADIANS(DEGREES(ASIN(1-2*Z_смещение/D_гориз))*(1-FS85/400)-DEGREES(ASIN(2*d_верт/D_гориз-1+2*Z_смещение/D_гориз))*FS85/400)))/2*_xlfn.COT(RADIANS(Угол_отростка))))</f>
        <v>187.12157015055891</v>
      </c>
      <c r="FT83" s="108" cm="1">
        <f t="array" ref="FT83">Группа1*(D_гориз*(d_верт/D_гориз/2*SIN(ACOS((1+(COS(RADIANS((DEGREES(ACOS(1-2*Z_смещение/D_гориз))*(1-FT85/400)+DEGREES(ACOS(1-2*Z_смещение/D_гориз-2*d_верт/D_гориз))*F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T85/400)+DEGREES(ACOS(1-2*Z_смещение/D_гориз-2*d_верт/D_гориз))*FT85/400))))/2*_xlfn.COT(RADIANS(Угол_отростка))))+Группа2*(D_гориз*(d_верт/D_гориз/2*SIN((ACOS((1+(SIN(RADIANS((DEGREES(ASIN(1-2*Z_смещение/D_гориз))*(1-FT85/400)-DEGREES(ASIN(2*d_верт/D_гориз-1+2*Z_смещение/D_гориз))*(FT85/400))))+2*Z_смещение/D_гориз-1)/(d_верт/D_гориз)))))*_xlfn.CSC(RADIANS(Угол_отростка))+(1-COS(RADIANS(DEGREES(ASIN(1-2*Z_смещение/D_гориз))*(1-FT85/400)-DEGREES(ASIN(2*d_верт/D_гориз-1+2*Z_смещение/D_гориз))*FT85/400)))/2*_xlfn.COT(RADIANS(Угол_отростка))))</f>
        <v>187.32350522650003</v>
      </c>
      <c r="FU83" s="108" cm="1">
        <f t="array" ref="FU83">Группа1*(D_гориз*(d_верт/D_гориз/2*SIN(ACOS((1+(COS(RADIANS((DEGREES(ACOS(1-2*Z_смещение/D_гориз))*(1-FU85/400)+DEGREES(ACOS(1-2*Z_смещение/D_гориз-2*d_верт/D_гориз))*F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U85/400)+DEGREES(ACOS(1-2*Z_смещение/D_гориз-2*d_верт/D_гориз))*FU85/400))))/2*_xlfn.COT(RADIANS(Угол_отростка))))+Группа2*(D_гориз*(d_верт/D_гориз/2*SIN((ACOS((1+(SIN(RADIANS((DEGREES(ASIN(1-2*Z_смещение/D_гориз))*(1-FU85/400)-DEGREES(ASIN(2*d_верт/D_гориз-1+2*Z_смещение/D_гориз))*(FU85/400))))+2*Z_смещение/D_гориз-1)/(d_верт/D_гориз)))))*_xlfn.CSC(RADIANS(Угол_отростка))+(1-COS(RADIANS(DEGREES(ASIN(1-2*Z_смещение/D_гориз))*(1-FU85/400)-DEGREES(ASIN(2*d_верт/D_гориз-1+2*Z_смещение/D_гориз))*FU85/400)))/2*_xlfn.COT(RADIANS(Угол_отростка))))</f>
        <v>187.51846743733705</v>
      </c>
      <c r="FV83" s="108" cm="1">
        <f t="array" ref="FV83">Группа1*(D_гориз*(d_верт/D_гориз/2*SIN(ACOS((1+(COS(RADIANS((DEGREES(ACOS(1-2*Z_смещение/D_гориз))*(1-FV85/400)+DEGREES(ACOS(1-2*Z_смещение/D_гориз-2*d_верт/D_гориз))*F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V85/400)+DEGREES(ACOS(1-2*Z_смещение/D_гориз-2*d_верт/D_гориз))*FV85/400))))/2*_xlfn.COT(RADIANS(Угол_отростка))))+Группа2*(D_гориз*(d_верт/D_гориз/2*SIN((ACOS((1+(SIN(RADIANS((DEGREES(ASIN(1-2*Z_смещение/D_гориз))*(1-FV85/400)-DEGREES(ASIN(2*d_верт/D_гориз-1+2*Z_смещение/D_гориз))*(FV85/400))))+2*Z_смещение/D_гориз-1)/(d_верт/D_гориз)))))*_xlfn.CSC(RADIANS(Угол_отростка))+(1-COS(RADIANS(DEGREES(ASIN(1-2*Z_смещение/D_гориз))*(1-FV85/400)-DEGREES(ASIN(2*d_верт/D_гориз-1+2*Z_смещение/D_гориз))*FV85/400)))/2*_xlfn.COT(RADIANS(Угол_отростка))))</f>
        <v>187.70644475688249</v>
      </c>
      <c r="FW83" s="108" cm="1">
        <f t="array" ref="FW83">Группа1*(D_гориз*(d_верт/D_гориз/2*SIN(ACOS((1+(COS(RADIANS((DEGREES(ACOS(1-2*Z_смещение/D_гориз))*(1-FW85/400)+DEGREES(ACOS(1-2*Z_смещение/D_гориз-2*d_верт/D_гориз))*F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W85/400)+DEGREES(ACOS(1-2*Z_смещение/D_гориз-2*d_верт/D_гориз))*FW85/400))))/2*_xlfn.COT(RADIANS(Угол_отростка))))+Группа2*(D_гориз*(d_верт/D_гориз/2*SIN((ACOS((1+(SIN(RADIANS((DEGREES(ASIN(1-2*Z_смещение/D_гориз))*(1-FW85/400)-DEGREES(ASIN(2*d_верт/D_гориз-1+2*Z_смещение/D_гориз))*(FW85/400))))+2*Z_смещение/D_гориз-1)/(d_верт/D_гориз)))))*_xlfn.CSC(RADIANS(Угол_отростка))+(1-COS(RADIANS(DEGREES(ASIN(1-2*Z_смещение/D_гориз))*(1-FW85/400)-DEGREES(ASIN(2*d_верт/D_гориз-1+2*Z_смещение/D_гориз))*FW85/400)))/2*_xlfn.COT(RADIANS(Угол_отростка))))</f>
        <v>187.88742558980982</v>
      </c>
      <c r="FX83" s="108" cm="1">
        <f t="array" ref="FX83">Группа1*(D_гориз*(d_верт/D_гориз/2*SIN(ACOS((1+(COS(RADIANS((DEGREES(ACOS(1-2*Z_смещение/D_гориз))*(1-FX85/400)+DEGREES(ACOS(1-2*Z_смещение/D_гориз-2*d_верт/D_гориз))*F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X85/400)+DEGREES(ACOS(1-2*Z_смещение/D_гориз-2*d_верт/D_гориз))*FX85/400))))/2*_xlfn.COT(RADIANS(Угол_отростка))))+Группа2*(D_гориз*(d_верт/D_гориз/2*SIN((ACOS((1+(SIN(RADIANS((DEGREES(ASIN(1-2*Z_смещение/D_гориз))*(1-FX85/400)-DEGREES(ASIN(2*d_верт/D_гориз-1+2*Z_смещение/D_гориз))*(FX85/400))))+2*Z_смещение/D_гориз-1)/(d_верт/D_гориз)))))*_xlfn.CSC(RADIANS(Угол_отростка))+(1-COS(RADIANS(DEGREES(ASIN(1-2*Z_смещение/D_гориз))*(1-FX85/400)-DEGREES(ASIN(2*d_верт/D_гориз-1+2*Z_смещение/D_гориз))*FX85/400)))/2*_xlfn.COT(RADIANS(Угол_отростка))))</f>
        <v>188.0613987723687</v>
      </c>
      <c r="FY83" s="108" cm="1">
        <f t="array" ref="FY83">Группа1*(D_гориз*(d_верт/D_гориз/2*SIN(ACOS((1+(COS(RADIANS((DEGREES(ACOS(1-2*Z_смещение/D_гориз))*(1-FY85/400)+DEGREES(ACOS(1-2*Z_смещение/D_гориз-2*d_верт/D_гориз))*F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Y85/400)+DEGREES(ACOS(1-2*Z_смещение/D_гориз-2*d_верт/D_гориз))*FY85/400))))/2*_xlfn.COT(RADIANS(Угол_отростка))))+Группа2*(D_гориз*(d_верт/D_гориз/2*SIN((ACOS((1+(SIN(RADIANS((DEGREES(ASIN(1-2*Z_смещение/D_гориз))*(1-FY85/400)-DEGREES(ASIN(2*d_верт/D_гориз-1+2*Z_смещение/D_гориз))*(FY85/400))))+2*Z_смещение/D_гориз-1)/(d_верт/D_гориз)))))*_xlfn.CSC(RADIANS(Угол_отростка))+(1-COS(RADIANS(DEGREES(ASIN(1-2*Z_смещение/D_гориз))*(1-FY85/400)-DEGREES(ASIN(2*d_верт/D_гориз-1+2*Z_смещение/D_гориз))*FY85/400)))/2*_xlfn.COT(RADIANS(Угол_отростка))))</f>
        <v>188.22835357307386</v>
      </c>
      <c r="FZ83" s="108" cm="1">
        <f t="array" ref="FZ83">Группа1*(D_гориз*(d_верт/D_гориз/2*SIN(ACOS((1+(COS(RADIANS((DEGREES(ACOS(1-2*Z_смещение/D_гориз))*(1-FZ85/400)+DEGREES(ACOS(1-2*Z_смещение/D_гориз-2*d_верт/D_гориз))*F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Z85/400)+DEGREES(ACOS(1-2*Z_смещение/D_гориз-2*d_верт/D_гориз))*FZ85/400))))/2*_xlfn.COT(RADIANS(Угол_отростка))))+Группа2*(D_гориз*(d_верт/D_гориз/2*SIN((ACOS((1+(SIN(RADIANS((DEGREES(ASIN(1-2*Z_смещение/D_гориз))*(1-FZ85/400)-DEGREES(ASIN(2*d_верт/D_гориз-1+2*Z_смещение/D_гориз))*(FZ85/400))))+2*Z_смещение/D_гориз-1)/(d_верт/D_гориз)))))*_xlfn.CSC(RADIANS(Угол_отростка))+(1-COS(RADIANS(DEGREES(ASIN(1-2*Z_смещение/D_гориз))*(1-FZ85/400)-DEGREES(ASIN(2*d_верт/D_гориз-1+2*Z_смещение/D_гориз))*FZ85/400)))/2*_xlfn.COT(RADIANS(Угол_отростка))))</f>
        <v>188.38827969336671</v>
      </c>
      <c r="GA83" s="108" cm="1">
        <f t="array" ref="GA83">Группа1*(D_гориз*(d_верт/D_гориз/2*SIN(ACOS((1+(COS(RADIANS((DEGREES(ACOS(1-2*Z_смещение/D_гориз))*(1-GA85/400)+DEGREES(ACOS(1-2*Z_смещение/D_гориз-2*d_верт/D_гориз))*G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A85/400)+DEGREES(ACOS(1-2*Z_смещение/D_гориз-2*d_верт/D_гориз))*GA85/400))))/2*_xlfn.COT(RADIANS(Угол_отростка))))+Группа2*(D_гориз*(d_верт/D_гориз/2*SIN((ACOS((1+(SIN(RADIANS((DEGREES(ASIN(1-2*Z_смещение/D_гориз))*(1-GA85/400)-DEGREES(ASIN(2*d_верт/D_гориз-1+2*Z_смещение/D_гориз))*(GA85/400))))+2*Z_смещение/D_гориз-1)/(d_верт/D_гориз)))))*_xlfn.CSC(RADIANS(Угол_отростка))+(1-COS(RADIANS(DEGREES(ASIN(1-2*Z_смещение/D_гориз))*(1-GA85/400)-DEGREES(ASIN(2*d_верт/D_гориз-1+2*Z_смещение/D_гориз))*GA85/400)))/2*_xlfn.COT(RADIANS(Угол_отростка))))</f>
        <v>188.54116726825072</v>
      </c>
      <c r="GB83" s="108" cm="1">
        <f t="array" ref="GB83">Группа1*(D_гориз*(d_верт/D_гориз/2*SIN(ACOS((1+(COS(RADIANS((DEGREES(ACOS(1-2*Z_смещение/D_гориз))*(1-GB85/400)+DEGREES(ACOS(1-2*Z_смещение/D_гориз-2*d_верт/D_гориз))*G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B85/400)+DEGREES(ACOS(1-2*Z_смещение/D_гориз-2*d_верт/D_гориз))*GB85/400))))/2*_xlfn.COT(RADIANS(Угол_отростка))))+Группа2*(D_гориз*(d_верт/D_гориз/2*SIN((ACOS((1+(SIN(RADIANS((DEGREES(ASIN(1-2*Z_смещение/D_гориз))*(1-GB85/400)-DEGREES(ASIN(2*d_верт/D_гориз-1+2*Z_смещение/D_гориз))*(GB85/400))))+2*Z_смещение/D_гориз-1)/(d_верт/D_гориз)))))*_xlfn.CSC(RADIANS(Угол_отростка))+(1-COS(RADIANS(DEGREES(ASIN(1-2*Z_смещение/D_гориз))*(1-GB85/400)-DEGREES(ASIN(2*d_верт/D_гориз-1+2*Z_смещение/D_гориз))*GB85/400)))/2*_xlfn.COT(RADIANS(Угол_отростка))))</f>
        <v>188.68700686690028</v>
      </c>
      <c r="GC83" s="108" cm="1">
        <f t="array" ref="GC83">Группа1*(D_гориз*(d_верт/D_гориз/2*SIN(ACOS((1+(COS(RADIANS((DEGREES(ACOS(1-2*Z_смещение/D_гориз))*(1-GC85/400)+DEGREES(ACOS(1-2*Z_смещение/D_гориз-2*d_верт/D_гориз))*G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C85/400)+DEGREES(ACOS(1-2*Z_смещение/D_гориз-2*d_верт/D_гориз))*GC85/400))))/2*_xlfn.COT(RADIANS(Угол_отростка))))+Группа2*(D_гориз*(d_верт/D_гориз/2*SIN((ACOS((1+(SIN(RADIANS((DEGREES(ASIN(1-2*Z_смещение/D_гориз))*(1-GC85/400)-DEGREES(ASIN(2*d_верт/D_гориз-1+2*Z_смещение/D_гориз))*(GC85/400))))+2*Z_смещение/D_гориз-1)/(d_верт/D_гориз)))))*_xlfn.CSC(RADIANS(Угол_отростка))+(1-COS(RADIANS(DEGREES(ASIN(1-2*Z_смещение/D_гориз))*(1-GC85/400)-DEGREES(ASIN(2*d_верт/D_гориз-1+2*Z_смещение/D_гориз))*GC85/400)))/2*_xlfn.COT(RADIANS(Угол_отростка))))</f>
        <v>188.82578949324187</v>
      </c>
      <c r="GD83" s="108" cm="1">
        <f t="array" ref="GD83">Группа1*(D_гориз*(d_верт/D_гориз/2*SIN(ACOS((1+(COS(RADIANS((DEGREES(ACOS(1-2*Z_смещение/D_гориз))*(1-GD85/400)+DEGREES(ACOS(1-2*Z_смещение/D_гориз-2*d_верт/D_гориз))*G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D85/400)+DEGREES(ACOS(1-2*Z_смещение/D_гориз-2*d_верт/D_гориз))*GD85/400))))/2*_xlfn.COT(RADIANS(Угол_отростка))))+Группа2*(D_гориз*(d_верт/D_гориз/2*SIN((ACOS((1+(SIN(RADIANS((DEGREES(ASIN(1-2*Z_смещение/D_гориз))*(1-GD85/400)-DEGREES(ASIN(2*d_верт/D_гориз-1+2*Z_смещение/D_гориз))*(GD85/400))))+2*Z_смещение/D_гориз-1)/(d_верт/D_гориз)))))*_xlfn.CSC(RADIANS(Угол_отростка))+(1-COS(RADIANS(DEGREES(ASIN(1-2*Z_смещение/D_гориз))*(1-GD85/400)-DEGREES(ASIN(2*d_верт/D_гориз-1+2*Z_смещение/D_гориз))*GD85/400)))/2*_xlfn.COT(RADIANS(Угол_отростка))))</f>
        <v>188.95750658650942</v>
      </c>
      <c r="GE83" s="108" cm="1">
        <f t="array" ref="GE83">Группа1*(D_гориз*(d_верт/D_гориз/2*SIN(ACOS((1+(COS(RADIANS((DEGREES(ACOS(1-2*Z_смещение/D_гориз))*(1-GE85/400)+DEGREES(ACOS(1-2*Z_смещение/D_гориз-2*d_верт/D_гориз))*G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E85/400)+DEGREES(ACOS(1-2*Z_смещение/D_гориз-2*d_верт/D_гориз))*GE85/400))))/2*_xlfn.COT(RADIANS(Угол_отростка))))+Группа2*(D_гориз*(d_верт/D_гориз/2*SIN((ACOS((1+(SIN(RADIANS((DEGREES(ASIN(1-2*Z_смещение/D_гориз))*(1-GE85/400)-DEGREES(ASIN(2*d_верт/D_гориз-1+2*Z_смещение/D_гориз))*(GE85/400))))+2*Z_смещение/D_гориз-1)/(d_верт/D_гориз)))))*_xlfn.CSC(RADIANS(Угол_отростка))+(1-COS(RADIANS(DEGREES(ASIN(1-2*Z_смещение/D_гориз))*(1-GE85/400)-DEGREES(ASIN(2*d_верт/D_гориз-1+2*Z_смещение/D_гориз))*GE85/400)))/2*_xlfn.COT(RADIANS(Угол_отростка))))</f>
        <v>189.08215002177218</v>
      </c>
      <c r="GF83" s="108" cm="1">
        <f t="array" ref="GF83">Группа1*(D_гориз*(d_верт/D_гориз/2*SIN(ACOS((1+(COS(RADIANS((DEGREES(ACOS(1-2*Z_смещение/D_гориз))*(1-GF85/400)+DEGREES(ACOS(1-2*Z_смещение/D_гориз-2*d_верт/D_гориз))*G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F85/400)+DEGREES(ACOS(1-2*Z_смещение/D_гориз-2*d_верт/D_гориз))*GF85/400))))/2*_xlfn.COT(RADIANS(Угол_отростка))))+Группа2*(D_гориз*(d_верт/D_гориз/2*SIN((ACOS((1+(SIN(RADIANS((DEGREES(ASIN(1-2*Z_смещение/D_гориз))*(1-GF85/400)-DEGREES(ASIN(2*d_верт/D_гориз-1+2*Z_смещение/D_гориз))*(GF85/400))))+2*Z_смещение/D_гориз-1)/(d_верт/D_гориз)))))*_xlfn.CSC(RADIANS(Угол_отростка))+(1-COS(RADIANS(DEGREES(ASIN(1-2*Z_смещение/D_гориз))*(1-GF85/400)-DEGREES(ASIN(2*d_верт/D_гориз-1+2*Z_смещение/D_гориз))*GF85/400)))/2*_xlfn.COT(RADIANS(Угол_отростка))))</f>
        <v>189.19971211043591</v>
      </c>
      <c r="GG83" s="108" cm="1">
        <f t="array" ref="GG83">Группа1*(D_гориз*(d_верт/D_гориз/2*SIN(ACOS((1+(COS(RADIANS((DEGREES(ACOS(1-2*Z_смещение/D_гориз))*(1-GG85/400)+DEGREES(ACOS(1-2*Z_смещение/D_гориз-2*d_верт/D_гориз))*G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G85/400)+DEGREES(ACOS(1-2*Z_смещение/D_гориз-2*d_верт/D_гориз))*GG85/400))))/2*_xlfn.COT(RADIANS(Угол_отростка))))+Группа2*(D_гориз*(d_верт/D_гориз/2*SIN((ACOS((1+(SIN(RADIANS((DEGREES(ASIN(1-2*Z_смещение/D_гориз))*(1-GG85/400)-DEGREES(ASIN(2*d_верт/D_гориз-1+2*Z_смещение/D_гориз))*(GG85/400))))+2*Z_смещение/D_гориз-1)/(d_верт/D_гориз)))))*_xlfn.CSC(RADIANS(Угол_отростка))+(1-COS(RADIANS(DEGREES(ASIN(1-2*Z_смещение/D_гориз))*(1-GG85/400)-DEGREES(ASIN(2*d_верт/D_гориз-1+2*Z_смещение/D_гориз))*GG85/400)))/2*_xlfn.COT(RADIANS(Угол_отростка))))</f>
        <v>189.31018560071718</v>
      </c>
      <c r="GH83" s="108" cm="1">
        <f t="array" ref="GH83">Группа1*(D_гориз*(d_верт/D_гориз/2*SIN(ACOS((1+(COS(RADIANS((DEGREES(ACOS(1-2*Z_смещение/D_гориз))*(1-GH85/400)+DEGREES(ACOS(1-2*Z_смещение/D_гориз-2*d_верт/D_гориз))*G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H85/400)+DEGREES(ACOS(1-2*Z_смещение/D_гориз-2*d_верт/D_гориз))*GH85/400))))/2*_xlfn.COT(RADIANS(Угол_отростка))))+Группа2*(D_гориз*(d_верт/D_гориз/2*SIN((ACOS((1+(SIN(RADIANS((DEGREES(ASIN(1-2*Z_смещение/D_гориз))*(1-GH85/400)-DEGREES(ASIN(2*d_верт/D_гориз-1+2*Z_смещение/D_гориз))*(GH85/400))))+2*Z_смещение/D_гориз-1)/(d_верт/D_гориз)))))*_xlfn.CSC(RADIANS(Угол_отростка))+(1-COS(RADIANS(DEGREES(ASIN(1-2*Z_смещение/D_гориз))*(1-GH85/400)-DEGREES(ASIN(2*d_верт/D_гориз-1+2*Z_смещение/D_гориз))*GH85/400)))/2*_xlfn.COT(RADIANS(Угол_отростка))))</f>
        <v>189.41356367809084</v>
      </c>
      <c r="GI83" s="108" cm="1">
        <f t="array" ref="GI83">Группа1*(D_гориз*(d_верт/D_гориз/2*SIN(ACOS((1+(COS(RADIANS((DEGREES(ACOS(1-2*Z_смещение/D_гориз))*(1-GI85/400)+DEGREES(ACOS(1-2*Z_смещение/D_гориз-2*d_верт/D_гориз))*G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I85/400)+DEGREES(ACOS(1-2*Z_смещение/D_гориз-2*d_верт/D_гориз))*GI85/400))))/2*_xlfn.COT(RADIANS(Угол_отростка))))+Группа2*(D_гориз*(d_верт/D_гориз/2*SIN((ACOS((1+(SIN(RADIANS((DEGREES(ASIN(1-2*Z_смещение/D_гориз))*(1-GI85/400)-DEGREES(ASIN(2*d_верт/D_гориз-1+2*Z_смещение/D_гориз))*(GI85/400))))+2*Z_смещение/D_гориз-1)/(d_верт/D_гориз)))))*_xlfn.CSC(RADIANS(Угол_отростка))+(1-COS(RADIANS(DEGREES(ASIN(1-2*Z_смещение/D_гориз))*(1-GI85/400)-DEGREES(ASIN(2*d_верт/D_гориз-1+2*Z_смещение/D_гориз))*GI85/400)))/2*_xlfn.COT(RADIANS(Угол_отростка))))</f>
        <v>189.50983996571006</v>
      </c>
      <c r="GJ83" s="108" cm="1">
        <f t="array" ref="GJ83">Группа1*(D_гориз*(d_верт/D_гориз/2*SIN(ACOS((1+(COS(RADIANS((DEGREES(ACOS(1-2*Z_смещение/D_гориз))*(1-GJ85/400)+DEGREES(ACOS(1-2*Z_смещение/D_гориз-2*d_верт/D_гориз))*G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J85/400)+DEGREES(ACOS(1-2*Z_смещение/D_гориз-2*d_верт/D_гориз))*GJ85/400))))/2*_xlfn.COT(RADIANS(Угол_отростка))))+Группа2*(D_гориз*(d_верт/D_гориз/2*SIN((ACOS((1+(SIN(RADIANS((DEGREES(ASIN(1-2*Z_смещение/D_гориз))*(1-GJ85/400)-DEGREES(ASIN(2*d_верт/D_гориз-1+2*Z_смещение/D_гориз))*(GJ85/400))))+2*Z_смещение/D_гориз-1)/(d_верт/D_гориз)))))*_xlfn.CSC(RADIANS(Угол_отростка))+(1-COS(RADIANS(DEGREES(ASIN(1-2*Z_смещение/D_гориз))*(1-GJ85/400)-DEGREES(ASIN(2*d_верт/D_гориз-1+2*Z_смещение/D_гориз))*GJ85/400)))/2*_xlfn.COT(RADIANS(Угол_отростка))))</f>
        <v>189.5990085247999</v>
      </c>
      <c r="GK83" s="108" cm="1">
        <f t="array" ref="GK83">Группа1*(D_гориз*(d_верт/D_гориз/2*SIN(ACOS((1+(COS(RADIANS((DEGREES(ACOS(1-2*Z_смещение/D_гориз))*(1-GK85/400)+DEGREES(ACOS(1-2*Z_смещение/D_гориз-2*d_верт/D_гориз))*G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K85/400)+DEGREES(ACOS(1-2*Z_смещение/D_гориз-2*d_верт/D_гориз))*GK85/400))))/2*_xlfn.COT(RADIANS(Угол_отростка))))+Группа2*(D_гориз*(d_верт/D_гориз/2*SIN((ACOS((1+(SIN(RADIANS((DEGREES(ASIN(1-2*Z_смещение/D_гориз))*(1-GK85/400)-DEGREES(ASIN(2*d_верт/D_гориз-1+2*Z_смещение/D_гориз))*(GK85/400))))+2*Z_смещение/D_гориз-1)/(d_верт/D_гориз)))))*_xlfn.CSC(RADIANS(Угол_отростка))+(1-COS(RADIANS(DEGREES(ASIN(1-2*Z_смещение/D_гориз))*(1-GK85/400)-DEGREES(ASIN(2*d_верт/D_гориз-1+2*Z_смещение/D_гориз))*GK85/400)))/2*_xlfn.COT(RADIANS(Угол_отростка))))</f>
        <v>189.68106385502361</v>
      </c>
      <c r="GL83" s="108" cm="1">
        <f t="array" ref="GL83">Группа1*(D_гориз*(d_верт/D_гориз/2*SIN(ACOS((1+(COS(RADIANS((DEGREES(ACOS(1-2*Z_смещение/D_гориз))*(1-GL85/400)+DEGREES(ACOS(1-2*Z_смещение/D_гориз-2*d_верт/D_гориз))*G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L85/400)+DEGREES(ACOS(1-2*Z_смещение/D_гориз-2*d_верт/D_гориз))*GL85/400))))/2*_xlfn.COT(RADIANS(Угол_отростка))))+Группа2*(D_гориз*(d_верт/D_гориз/2*SIN((ACOS((1+(SIN(RADIANS((DEGREES(ASIN(1-2*Z_смещение/D_гориз))*(1-GL85/400)-DEGREES(ASIN(2*d_верт/D_гориз-1+2*Z_смещение/D_гориз))*(GL85/400))))+2*Z_смещение/D_гориз-1)/(d_верт/D_гориз)))))*_xlfn.CSC(RADIANS(Угол_отростка))+(1-COS(RADIANS(DEGREES(ASIN(1-2*Z_смещение/D_гориз))*(1-GL85/400)-DEGREES(ASIN(2*d_верт/D_гориз-1+2*Z_смещение/D_гориз))*GL85/400)))/2*_xlfn.COT(RADIANS(Угол_отростка))))</f>
        <v>189.75600089482202</v>
      </c>
      <c r="GM83" s="108" cm="1">
        <f t="array" ref="GM83">Группа1*(D_гориз*(d_верт/D_гориз/2*SIN(ACOS((1+(COS(RADIANS((DEGREES(ACOS(1-2*Z_смещение/D_гориз))*(1-GM85/400)+DEGREES(ACOS(1-2*Z_смещение/D_гориз-2*d_верт/D_гориз))*G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M85/400)+DEGREES(ACOS(1-2*Z_смещение/D_гориз-2*d_верт/D_гориз))*GM85/400))))/2*_xlfn.COT(RADIANS(Угол_отростка))))+Группа2*(D_гориз*(d_верт/D_гориз/2*SIN((ACOS((1+(SIN(RADIANS((DEGREES(ASIN(1-2*Z_смещение/D_гориз))*(1-GM85/400)-DEGREES(ASIN(2*d_верт/D_гориз-1+2*Z_смещение/D_гориз))*(GM85/400))))+2*Z_смещение/D_гориз-1)/(d_верт/D_гориз)))))*_xlfn.CSC(RADIANS(Угол_отростка))+(1-COS(RADIANS(DEGREES(ASIN(1-2*Z_смещение/D_гориз))*(1-GM85/400)-DEGREES(ASIN(2*d_верт/D_гориз-1+2*Z_смещение/D_гориз))*GM85/400)))/2*_xlfn.COT(RADIANS(Угол_отростка))))</f>
        <v>189.82381502172532</v>
      </c>
      <c r="GN83" s="108" cm="1">
        <f t="array" ref="GN83">Группа1*(D_гориз*(d_верт/D_гориз/2*SIN(ACOS((1+(COS(RADIANS((DEGREES(ACOS(1-2*Z_смещение/D_гориз))*(1-GN85/400)+DEGREES(ACOS(1-2*Z_смещение/D_гориз-2*d_верт/D_гориз))*G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N85/400)+DEGREES(ACOS(1-2*Z_смещение/D_гориз-2*d_верт/D_гориз))*GN85/400))))/2*_xlfn.COT(RADIANS(Угол_отростка))))+Группа2*(D_гориз*(d_верт/D_гориз/2*SIN((ACOS((1+(SIN(RADIANS((DEGREES(ASIN(1-2*Z_смещение/D_гориз))*(1-GN85/400)-DEGREES(ASIN(2*d_верт/D_гориз-1+2*Z_смещение/D_гориз))*(GN85/400))))+2*Z_смещение/D_гориз-1)/(d_верт/D_гориз)))))*_xlfn.CSC(RADIANS(Угол_отростка))+(1-COS(RADIANS(DEGREES(ASIN(1-2*Z_смещение/D_гориз))*(1-GN85/400)-DEGREES(ASIN(2*d_верт/D_гориз-1+2*Z_смещение/D_гориз))*GN85/400)))/2*_xlfn.COT(RADIANS(Угол_отростка))))</f>
        <v>189.88450205263896</v>
      </c>
      <c r="GO83" s="108" cm="1">
        <f t="array" ref="GO83">Группа1*(D_гориз*(d_верт/D_гориз/2*SIN(ACOS((1+(COS(RADIANS((DEGREES(ACOS(1-2*Z_смещение/D_гориз))*(1-GO85/400)+DEGREES(ACOS(1-2*Z_смещение/D_гориз-2*d_верт/D_гориз))*G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O85/400)+DEGREES(ACOS(1-2*Z_смещение/D_гориз-2*d_верт/D_гориз))*GO85/400))))/2*_xlfn.COT(RADIANS(Угол_отростка))))+Группа2*(D_гориз*(d_верт/D_гориз/2*SIN((ACOS((1+(SIN(RADIANS((DEGREES(ASIN(1-2*Z_смещение/D_гориз))*(1-GO85/400)-DEGREES(ASIN(2*d_верт/D_гориз-1+2*Z_смещение/D_гориз))*(GO85/400))))+2*Z_смещение/D_гориз-1)/(d_верт/D_гориз)))))*_xlfn.CSC(RADIANS(Угол_отростка))+(1-COS(RADIANS(DEGREES(ASIN(1-2*Z_смещение/D_гориз))*(1-GO85/400)-DEGREES(ASIN(2*d_верт/D_гориз-1+2*Z_смещение/D_гориз))*GO85/400)))/2*_xlfn.COT(RADIANS(Угол_отростка))))</f>
        <v>189.93805824410083</v>
      </c>
      <c r="GP83" s="108" cm="1">
        <f t="array" ref="GP83">Группа1*(D_гориз*(d_верт/D_гориз/2*SIN(ACOS((1+(COS(RADIANS((DEGREES(ACOS(1-2*Z_смещение/D_гориз))*(1-GP85/400)+DEGREES(ACOS(1-2*Z_смещение/D_гориз-2*d_верт/D_гориз))*G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P85/400)+DEGREES(ACOS(1-2*Z_смещение/D_гориз-2*d_верт/D_гориз))*GP85/400))))/2*_xlfn.COT(RADIANS(Угол_отростка))))+Группа2*(D_гориз*(d_верт/D_гориз/2*SIN((ACOS((1+(SIN(RADIANS((DEGREES(ASIN(1-2*Z_смещение/D_гориз))*(1-GP85/400)-DEGREES(ASIN(2*d_верт/D_гориз-1+2*Z_смещение/D_гориз))*(GP85/400))))+2*Z_смещение/D_гориз-1)/(d_верт/D_гориз)))))*_xlfn.CSC(RADIANS(Угол_отростка))+(1-COS(RADIANS(DEGREES(ASIN(1-2*Z_смещение/D_гориз))*(1-GP85/400)-DEGREES(ASIN(2*d_верт/D_гориз-1+2*Z_смещение/D_гориз))*GP85/400)))/2*_xlfn.COT(RADIANS(Угол_отростка))))</f>
        <v>189.9844802925129</v>
      </c>
      <c r="GQ83" s="108" cm="1">
        <f t="array" ref="GQ83">Группа1*(D_гориз*(d_верт/D_гориз/2*SIN(ACOS((1+(COS(RADIANS((DEGREES(ACOS(1-2*Z_смещение/D_гориз))*(1-GQ85/400)+DEGREES(ACOS(1-2*Z_смещение/D_гориз-2*d_верт/D_гориз))*G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Q85/400)+DEGREES(ACOS(1-2*Z_смещение/D_гориз-2*d_верт/D_гориз))*GQ85/400))))/2*_xlfn.COT(RADIANS(Угол_отростка))))+Группа2*(D_гориз*(d_верт/D_гориз/2*SIN((ACOS((1+(SIN(RADIANS((DEGREES(ASIN(1-2*Z_смещение/D_гориз))*(1-GQ85/400)-DEGREES(ASIN(2*d_верт/D_гориз-1+2*Z_смещение/D_гориз))*(GQ85/400))))+2*Z_смещение/D_гориз-1)/(d_верт/D_гориз)))))*_xlfn.CSC(RADIANS(Угол_отростка))+(1-COS(RADIANS(DEGREES(ASIN(1-2*Z_смещение/D_гориз))*(1-GQ85/400)-DEGREES(ASIN(2*d_верт/D_гориз-1+2*Z_смещение/D_гориз))*GQ85/400)))/2*_xlfn.COT(RADIANS(Угол_отростка))))</f>
        <v>190.02376533434449</v>
      </c>
      <c r="GR83" s="108" cm="1">
        <f t="array" ref="GR83">Группа1*(D_гориз*(d_верт/D_гориз/2*SIN(ACOS((1+(COS(RADIANS((DEGREES(ACOS(1-2*Z_смещение/D_гориз))*(1-GR85/400)+DEGREES(ACOS(1-2*Z_смещение/D_гориз-2*d_верт/D_гориз))*G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R85/400)+DEGREES(ACOS(1-2*Z_смещение/D_гориз-2*d_верт/D_гориз))*GR85/400))))/2*_xlfn.COT(RADIANS(Угол_отростка))))+Группа2*(D_гориз*(d_верт/D_гориз/2*SIN((ACOS((1+(SIN(RADIANS((DEGREES(ASIN(1-2*Z_смещение/D_гориз))*(1-GR85/400)-DEGREES(ASIN(2*d_верт/D_гориз-1+2*Z_смещение/D_гориз))*(GR85/400))))+2*Z_смещение/D_гориз-1)/(d_верт/D_гориз)))))*_xlfn.CSC(RADIANS(Угол_отростка))+(1-COS(RADIANS(DEGREES(ASIN(1-2*Z_смещение/D_гориз))*(1-GR85/400)-DEGREES(ASIN(2*d_верт/D_гориз-1+2*Z_смещение/D_гориз))*GR85/400)))/2*_xlfn.COT(RADIANS(Угол_отростка))))</f>
        <v>190.05591094630913</v>
      </c>
      <c r="GS83" s="108" cm="1">
        <f t="array" ref="GS83">Группа1*(D_гориз*(d_верт/D_гориз/2*SIN(ACOS((1+(COS(RADIANS((DEGREES(ACOS(1-2*Z_смещение/D_гориз))*(1-GS85/400)+DEGREES(ACOS(1-2*Z_смещение/D_гориз-2*d_верт/D_гориз))*G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S85/400)+DEGREES(ACOS(1-2*Z_смещение/D_гориз-2*d_верт/D_гориз))*GS85/400))))/2*_xlfn.COT(RADIANS(Угол_отростка))))+Группа2*(D_гориз*(d_верт/D_гориз/2*SIN((ACOS((1+(SIN(RADIANS((DEGREES(ASIN(1-2*Z_смещение/D_гориз))*(1-GS85/400)-DEGREES(ASIN(2*d_верт/D_гориз-1+2*Z_смещение/D_гориз))*(GS85/400))))+2*Z_смещение/D_гориз-1)/(d_верт/D_гориз)))))*_xlfn.CSC(RADIANS(Угол_отростка))+(1-COS(RADIANS(DEGREES(ASIN(1-2*Z_смещение/D_гориз))*(1-GS85/400)-DEGREES(ASIN(2*d_верт/D_гориз-1+2*Z_смещение/D_гориз))*GS85/400)))/2*_xlfn.COT(RADIANS(Угол_отростка))))</f>
        <v>190.08091514551413</v>
      </c>
      <c r="GT83" s="108" cm="1">
        <f t="array" ref="GT83">Группа1*(D_гориз*(d_верт/D_гориз/2*SIN(ACOS((1+(COS(RADIANS((DEGREES(ACOS(1-2*Z_смещение/D_гориз))*(1-GT85/400)+DEGREES(ACOS(1-2*Z_смещение/D_гориз-2*d_верт/D_гориз))*G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T85/400)+DEGREES(ACOS(1-2*Z_смещение/D_гориз-2*d_верт/D_гориз))*GT85/400))))/2*_xlfn.COT(RADIANS(Угол_отростка))))+Группа2*(D_гориз*(d_верт/D_гориз/2*SIN((ACOS((1+(SIN(RADIANS((DEGREES(ASIN(1-2*Z_смещение/D_гориз))*(1-GT85/400)-DEGREES(ASIN(2*d_верт/D_гориз-1+2*Z_смещение/D_гориз))*(GT85/400))))+2*Z_смещение/D_гориз-1)/(d_верт/D_гориз)))))*_xlfn.CSC(RADIANS(Угол_отростка))+(1-COS(RADIANS(DEGREES(ASIN(1-2*Z_смещение/D_гориз))*(1-GT85/400)-DEGREES(ASIN(2*d_верт/D_гориз-1+2*Z_смещение/D_гориз))*GT85/400)))/2*_xlfn.COT(RADIANS(Угол_отростка))))</f>
        <v>190.09877638958267</v>
      </c>
      <c r="GU83" s="108" cm="1">
        <f t="array" ref="GU83">Группа1*(D_гориз*(d_верт/D_гориз/2*SIN(ACOS((1+(COS(RADIANS((DEGREES(ACOS(1-2*Z_смещение/D_гориз))*(1-GU85/400)+DEGREES(ACOS(1-2*Z_смещение/D_гориз-2*d_верт/D_гориз))*G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U85/400)+DEGREES(ACOS(1-2*Z_смещение/D_гориз-2*d_верт/D_гориз))*GU85/400))))/2*_xlfn.COT(RADIANS(Угол_отростка))))+Группа2*(D_гориз*(d_верт/D_гориз/2*SIN((ACOS((1+(SIN(RADIANS((DEGREES(ASIN(1-2*Z_смещение/D_гориз))*(1-GU85/400)-DEGREES(ASIN(2*d_верт/D_гориз-1+2*Z_смещение/D_гориз))*(GU85/400))))+2*Z_смещение/D_гориз-1)/(d_верт/D_гориз)))))*_xlfn.CSC(RADIANS(Угол_отростка))+(1-COS(RADIANS(DEGREES(ASIN(1-2*Z_смещение/D_гориз))*(1-GU85/400)-DEGREES(ASIN(2*d_верт/D_гориз-1+2*Z_смещение/D_гориз))*GU85/400)))/2*_xlfn.COT(RADIANS(Угол_отростка))))</f>
        <v>190.10949357674909</v>
      </c>
      <c r="GV83" s="108" cm="1">
        <f t="array" ref="GV83">Группа1*(D_гориз*(d_верт/D_гориз/2*SIN(ACOS((1+(COS(RADIANS((DEGREES(ACOS(1-2*Z_смещение/D_гориз))*(1-GV85/400)+DEGREES(ACOS(1-2*Z_смещение/D_гориз-2*d_верт/D_гориз))*G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V85/400)+DEGREES(ACOS(1-2*Z_смещение/D_гориз-2*d_верт/D_гориз))*GV85/400))))/2*_xlfn.COT(RADIANS(Угол_отростка))))+Группа2*(D_гориз*(d_верт/D_гориз/2*SIN((ACOS((1+(SIN(RADIANS((DEGREES(ASIN(1-2*Z_смещение/D_гориз))*(1-GV85/400)-DEGREES(ASIN(2*d_верт/D_гориз-1+2*Z_смещение/D_гориз))*(GV85/400))))+2*Z_смещение/D_гориз-1)/(d_верт/D_гориз)))))*_xlfn.CSC(RADIANS(Угол_отростка))+(1-COS(RADIANS(DEGREES(ASIN(1-2*Z_смещение/D_гориз))*(1-GV85/400)-DEGREES(ASIN(2*d_верт/D_гориз-1+2*Z_смещение/D_гориз))*GV85/400)))/2*_xlfn.COT(RADIANS(Угол_отростка))))</f>
        <v>190.11306604592681</v>
      </c>
      <c r="GW83" s="108" cm="1">
        <f t="array" ref="GW83">Группа1*(D_гориз*(d_верт/D_гориз/2*SIN(ACOS((1+(COS(RADIANS((DEGREES(ACOS(1-2*Z_смещение/D_гориз))*(1-GW85/400)+DEGREES(ACOS(1-2*Z_смещение/D_гориз-2*d_верт/D_гориз))*G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W85/400)+DEGREES(ACOS(1-2*Z_смещение/D_гориз-2*d_верт/D_гориз))*GW85/400))))/2*_xlfn.COT(RADIANS(Угол_отростка))))+Группа2*(D_гориз*(d_верт/D_гориз/2*SIN((ACOS((1+(SIN(RADIANS((DEGREES(ASIN(1-2*Z_смещение/D_гориз))*(1-GW85/400)-DEGREES(ASIN(2*d_верт/D_гориз-1+2*Z_смещение/D_гориз))*(GW85/400))))+2*Z_смещение/D_гориз-1)/(d_верт/D_гориз)))))*_xlfn.CSC(RADIANS(Угол_отростка))+(1-COS(RADIANS(DEGREES(ASIN(1-2*Z_смещение/D_гориз))*(1-GW85/400)-DEGREES(ASIN(2*d_верт/D_гориз-1+2*Z_смещение/D_гориз))*GW85/400)))/2*_xlfn.COT(RADIANS(Угол_отростка))))</f>
        <v>190.10949357674909</v>
      </c>
      <c r="GX83" s="108" cm="1">
        <f t="array" ref="GX83">Группа1*(D_гориз*(d_верт/D_гориз/2*SIN(ACOS((1+(COS(RADIANS((DEGREES(ACOS(1-2*Z_смещение/D_гориз))*(1-GX85/400)+DEGREES(ACOS(1-2*Z_смещение/D_гориз-2*d_верт/D_гориз))*G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X85/400)+DEGREES(ACOS(1-2*Z_смещение/D_гориз-2*d_верт/D_гориз))*GX85/400))))/2*_xlfn.COT(RADIANS(Угол_отростка))))+Группа2*(D_гориз*(d_верт/D_гориз/2*SIN((ACOS((1+(SIN(RADIANS((DEGREES(ASIN(1-2*Z_смещение/D_гориз))*(1-GX85/400)-DEGREES(ASIN(2*d_верт/D_гориз-1+2*Z_смещение/D_гориз))*(GX85/400))))+2*Z_смещение/D_гориз-1)/(d_верт/D_гориз)))))*_xlfn.CSC(RADIANS(Угол_отростка))+(1-COS(RADIANS(DEGREES(ASIN(1-2*Z_смещение/D_гориз))*(1-GX85/400)-DEGREES(ASIN(2*d_верт/D_гориз-1+2*Z_смещение/D_гориз))*GX85/400)))/2*_xlfn.COT(RADIANS(Угол_отростка))))</f>
        <v>190.09877638958267</v>
      </c>
      <c r="GY83" s="108" cm="1">
        <f t="array" ref="GY83">Группа1*(D_гориз*(d_верт/D_гориз/2*SIN(ACOS((1+(COS(RADIANS((DEGREES(ACOS(1-2*Z_смещение/D_гориз))*(1-GY85/400)+DEGREES(ACOS(1-2*Z_смещение/D_гориз-2*d_верт/D_гориз))*G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Y85/400)+DEGREES(ACOS(1-2*Z_смещение/D_гориз-2*d_верт/D_гориз))*GY85/400))))/2*_xlfn.COT(RADIANS(Угол_отростка))))+Группа2*(D_гориз*(d_верт/D_гориз/2*SIN((ACOS((1+(SIN(RADIANS((DEGREES(ASIN(1-2*Z_смещение/D_гориз))*(1-GY85/400)-DEGREES(ASIN(2*d_верт/D_гориз-1+2*Z_смещение/D_гориз))*(GY85/400))))+2*Z_смещение/D_гориз-1)/(d_верт/D_гориз)))))*_xlfn.CSC(RADIANS(Угол_отростка))+(1-COS(RADIANS(DEGREES(ASIN(1-2*Z_смещение/D_гориз))*(1-GY85/400)-DEGREES(ASIN(2*d_верт/D_гориз-1+2*Z_смещение/D_гориз))*GY85/400)))/2*_xlfn.COT(RADIANS(Угол_отростка))))</f>
        <v>190.08091514551413</v>
      </c>
      <c r="GZ83" s="108" cm="1">
        <f t="array" ref="GZ83">Группа1*(D_гориз*(d_верт/D_гориз/2*SIN(ACOS((1+(COS(RADIANS((DEGREES(ACOS(1-2*Z_смещение/D_гориз))*(1-GZ85/400)+DEGREES(ACOS(1-2*Z_смещение/D_гориз-2*d_верт/D_гориз))*G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Z85/400)+DEGREES(ACOS(1-2*Z_смещение/D_гориз-2*d_верт/D_гориз))*GZ85/400))))/2*_xlfn.COT(RADIANS(Угол_отростка))))+Группа2*(D_гориз*(d_верт/D_гориз/2*SIN((ACOS((1+(SIN(RADIANS((DEGREES(ASIN(1-2*Z_смещение/D_гориз))*(1-GZ85/400)-DEGREES(ASIN(2*d_верт/D_гориз-1+2*Z_смещение/D_гориз))*(GZ85/400))))+2*Z_смещение/D_гориз-1)/(d_верт/D_гориз)))))*_xlfn.CSC(RADIANS(Угол_отростка))+(1-COS(RADIANS(DEGREES(ASIN(1-2*Z_смещение/D_гориз))*(1-GZ85/400)-DEGREES(ASIN(2*d_верт/D_гориз-1+2*Z_смещение/D_гориз))*GZ85/400)))/2*_xlfn.COT(RADIANS(Угол_отростка))))</f>
        <v>190.05591094630913</v>
      </c>
      <c r="HA83" s="108" cm="1">
        <f t="array" ref="HA83">Группа1*(D_гориз*(d_верт/D_гориз/2*SIN(ACOS((1+(COS(RADIANS((DEGREES(ACOS(1-2*Z_смещение/D_гориз))*(1-HA85/400)+DEGREES(ACOS(1-2*Z_смещение/D_гориз-2*d_верт/D_гориз))*H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A85/400)+DEGREES(ACOS(1-2*Z_смещение/D_гориз-2*d_верт/D_гориз))*HA85/400))))/2*_xlfn.COT(RADIANS(Угол_отростка))))+Группа2*(D_гориз*(d_верт/D_гориз/2*SIN((ACOS((1+(SIN(RADIANS((DEGREES(ASIN(1-2*Z_смещение/D_гориз))*(1-HA85/400)-DEGREES(ASIN(2*d_верт/D_гориз-1+2*Z_смещение/D_гориз))*(HA85/400))))+2*Z_смещение/D_гориз-1)/(d_верт/D_гориз)))))*_xlfn.CSC(RADIANS(Угол_отростка))+(1-COS(RADIANS(DEGREES(ASIN(1-2*Z_смещение/D_гориз))*(1-HA85/400)-DEGREES(ASIN(2*d_верт/D_гориз-1+2*Z_смещение/D_гориз))*HA85/400)))/2*_xlfn.COT(RADIANS(Угол_отростка))))</f>
        <v>190.02376533434449</v>
      </c>
      <c r="HB83" s="108" cm="1">
        <f t="array" ref="HB83">Группа1*(D_гориз*(d_верт/D_гориз/2*SIN(ACOS((1+(COS(RADIANS((DEGREES(ACOS(1-2*Z_смещение/D_гориз))*(1-HB85/400)+DEGREES(ACOS(1-2*Z_смещение/D_гориз-2*d_верт/D_гориз))*H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B85/400)+DEGREES(ACOS(1-2*Z_смещение/D_гориз-2*d_верт/D_гориз))*HB85/400))))/2*_xlfn.COT(RADIANS(Угол_отростка))))+Группа2*(D_гориз*(d_верт/D_гориз/2*SIN((ACOS((1+(SIN(RADIANS((DEGREES(ASIN(1-2*Z_смещение/D_гориз))*(1-HB85/400)-DEGREES(ASIN(2*d_верт/D_гориз-1+2*Z_смещение/D_гориз))*(HB85/400))))+2*Z_смещение/D_гориз-1)/(d_верт/D_гориз)))))*_xlfn.CSC(RADIANS(Угол_отростка))+(1-COS(RADIANS(DEGREES(ASIN(1-2*Z_смещение/D_гориз))*(1-HB85/400)-DEGREES(ASIN(2*d_верт/D_гориз-1+2*Z_смещение/D_гориз))*HB85/400)))/2*_xlfn.COT(RADIANS(Угол_отростка))))</f>
        <v>189.9844802925129</v>
      </c>
      <c r="HC83" s="108" cm="1">
        <f t="array" ref="HC83">Группа1*(D_гориз*(d_верт/D_гориз/2*SIN(ACOS((1+(COS(RADIANS((DEGREES(ACOS(1-2*Z_смещение/D_гориз))*(1-HC85/400)+DEGREES(ACOS(1-2*Z_смещение/D_гориз-2*d_верт/D_гориз))*H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C85/400)+DEGREES(ACOS(1-2*Z_смещение/D_гориз-2*d_верт/D_гориз))*HC85/400))))/2*_xlfn.COT(RADIANS(Угол_отростка))))+Группа2*(D_гориз*(d_верт/D_гориз/2*SIN((ACOS((1+(SIN(RADIANS((DEGREES(ASIN(1-2*Z_смещение/D_гориз))*(1-HC85/400)-DEGREES(ASIN(2*d_верт/D_гориз-1+2*Z_смещение/D_гориз))*(HC85/400))))+2*Z_смещение/D_гориз-1)/(d_верт/D_гориз)))))*_xlfn.CSC(RADIANS(Угол_отростка))+(1-COS(RADIANS(DEGREES(ASIN(1-2*Z_смещение/D_гориз))*(1-HC85/400)-DEGREES(ASIN(2*d_верт/D_гориз-1+2*Z_смещение/D_гориз))*HC85/400)))/2*_xlfn.COT(RADIANS(Угол_отростка))))</f>
        <v>189.93805824410083</v>
      </c>
      <c r="HD83" s="108" cm="1">
        <f t="array" ref="HD83">Группа1*(D_гориз*(d_верт/D_гориз/2*SIN(ACOS((1+(COS(RADIANS((DEGREES(ACOS(1-2*Z_смещение/D_гориз))*(1-HD85/400)+DEGREES(ACOS(1-2*Z_смещение/D_гориз-2*d_верт/D_гориз))*H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D85/400)+DEGREES(ACOS(1-2*Z_смещение/D_гориз-2*d_верт/D_гориз))*HD85/400))))/2*_xlfn.COT(RADIANS(Угол_отростка))))+Группа2*(D_гориз*(d_верт/D_гориз/2*SIN((ACOS((1+(SIN(RADIANS((DEGREES(ASIN(1-2*Z_смещение/D_гориз))*(1-HD85/400)-DEGREES(ASIN(2*d_верт/D_гориз-1+2*Z_смещение/D_гориз))*(HD85/400))))+2*Z_смещение/D_гориз-1)/(d_верт/D_гориз)))))*_xlfn.CSC(RADIANS(Угол_отростка))+(1-COS(RADIANS(DEGREES(ASIN(1-2*Z_смещение/D_гориз))*(1-HD85/400)-DEGREES(ASIN(2*d_верт/D_гориз-1+2*Z_смещение/D_гориз))*HD85/400)))/2*_xlfn.COT(RADIANS(Угол_отростка))))</f>
        <v>189.88450205263896</v>
      </c>
      <c r="HE83" s="108" cm="1">
        <f t="array" ref="HE83">Группа1*(D_гориз*(d_верт/D_гориз/2*SIN(ACOS((1+(COS(RADIANS((DEGREES(ACOS(1-2*Z_смещение/D_гориз))*(1-HE85/400)+DEGREES(ACOS(1-2*Z_смещение/D_гориз-2*d_верт/D_гориз))*H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E85/400)+DEGREES(ACOS(1-2*Z_смещение/D_гориз-2*d_верт/D_гориз))*HE85/400))))/2*_xlfn.COT(RADIANS(Угол_отростка))))+Группа2*(D_гориз*(d_верт/D_гориз/2*SIN((ACOS((1+(SIN(RADIANS((DEGREES(ASIN(1-2*Z_смещение/D_гориз))*(1-HE85/400)-DEGREES(ASIN(2*d_верт/D_гориз-1+2*Z_смещение/D_гориз))*(HE85/400))))+2*Z_смещение/D_гориз-1)/(d_верт/D_гориз)))))*_xlfn.CSC(RADIANS(Угол_отростка))+(1-COS(RADIANS(DEGREES(ASIN(1-2*Z_смещение/D_гориз))*(1-HE85/400)-DEGREES(ASIN(2*d_верт/D_гориз-1+2*Z_смещение/D_гориз))*HE85/400)))/2*_xlfn.COT(RADIANS(Угол_отростка))))</f>
        <v>189.82381502172532</v>
      </c>
      <c r="HF83" s="108" cm="1">
        <f t="array" ref="HF83">Группа1*(D_гориз*(d_верт/D_гориз/2*SIN(ACOS((1+(COS(RADIANS((DEGREES(ACOS(1-2*Z_смещение/D_гориз))*(1-HF85/400)+DEGREES(ACOS(1-2*Z_смещение/D_гориз-2*d_верт/D_гориз))*H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F85/400)+DEGREES(ACOS(1-2*Z_смещение/D_гориз-2*d_верт/D_гориз))*HF85/400))))/2*_xlfn.COT(RADIANS(Угол_отростка))))+Группа2*(D_гориз*(d_верт/D_гориз/2*SIN((ACOS((1+(SIN(RADIANS((DEGREES(ASIN(1-2*Z_смещение/D_гориз))*(1-HF85/400)-DEGREES(ASIN(2*d_верт/D_гориз-1+2*Z_смещение/D_гориз))*(HF85/400))))+2*Z_смещение/D_гориз-1)/(d_верт/D_гориз)))))*_xlfn.CSC(RADIANS(Угол_отростка))+(1-COS(RADIANS(DEGREES(ASIN(1-2*Z_смещение/D_гориз))*(1-HF85/400)-DEGREES(ASIN(2*d_верт/D_гориз-1+2*Z_смещение/D_гориз))*HF85/400)))/2*_xlfn.COT(RADIANS(Угол_отростка))))</f>
        <v>189.75600089482202</v>
      </c>
      <c r="HG83" s="108" cm="1">
        <f t="array" ref="HG83">Группа1*(D_гориз*(d_верт/D_гориз/2*SIN(ACOS((1+(COS(RADIANS((DEGREES(ACOS(1-2*Z_смещение/D_гориз))*(1-HG85/400)+DEGREES(ACOS(1-2*Z_смещение/D_гориз-2*d_верт/D_гориз))*H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G85/400)+DEGREES(ACOS(1-2*Z_смещение/D_гориз-2*d_верт/D_гориз))*HG85/400))))/2*_xlfn.COT(RADIANS(Угол_отростка))))+Группа2*(D_гориз*(d_верт/D_гориз/2*SIN((ACOS((1+(SIN(RADIANS((DEGREES(ASIN(1-2*Z_смещение/D_гориз))*(1-HG85/400)-DEGREES(ASIN(2*d_верт/D_гориз-1+2*Z_смещение/D_гориз))*(HG85/400))))+2*Z_смещение/D_гориз-1)/(d_верт/D_гориз)))))*_xlfn.CSC(RADIANS(Угол_отростка))+(1-COS(RADIANS(DEGREES(ASIN(1-2*Z_смещение/D_гориз))*(1-HG85/400)-DEGREES(ASIN(2*d_верт/D_гориз-1+2*Z_смещение/D_гориз))*HG85/400)))/2*_xlfn.COT(RADIANS(Угол_отростка))))</f>
        <v>189.68106385502361</v>
      </c>
      <c r="HH83" s="108" cm="1">
        <f t="array" ref="HH83">Группа1*(D_гориз*(d_верт/D_гориз/2*SIN(ACOS((1+(COS(RADIANS((DEGREES(ACOS(1-2*Z_смещение/D_гориз))*(1-HH85/400)+DEGREES(ACOS(1-2*Z_смещение/D_гориз-2*d_верт/D_гориз))*H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H85/400)+DEGREES(ACOS(1-2*Z_смещение/D_гориз-2*d_верт/D_гориз))*HH85/400))))/2*_xlfn.COT(RADIANS(Угол_отростка))))+Группа2*(D_гориз*(d_верт/D_гориз/2*SIN((ACOS((1+(SIN(RADIANS((DEGREES(ASIN(1-2*Z_смещение/D_гориз))*(1-HH85/400)-DEGREES(ASIN(2*d_верт/D_гориз-1+2*Z_смещение/D_гориз))*(HH85/400))))+2*Z_смещение/D_гориз-1)/(d_верт/D_гориз)))))*_xlfn.CSC(RADIANS(Угол_отростка))+(1-COS(RADIANS(DEGREES(ASIN(1-2*Z_смещение/D_гориз))*(1-HH85/400)-DEGREES(ASIN(2*d_верт/D_гориз-1+2*Z_смещение/D_гориз))*HH85/400)))/2*_xlfn.COT(RADIANS(Угол_отростка))))</f>
        <v>189.5990085247999</v>
      </c>
      <c r="HI83" s="108" cm="1">
        <f t="array" ref="HI83">Группа1*(D_гориз*(d_верт/D_гориз/2*SIN(ACOS((1+(COS(RADIANS((DEGREES(ACOS(1-2*Z_смещение/D_гориз))*(1-HI85/400)+DEGREES(ACOS(1-2*Z_смещение/D_гориз-2*d_верт/D_гориз))*H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I85/400)+DEGREES(ACOS(1-2*Z_смещение/D_гориз-2*d_верт/D_гориз))*HI85/400))))/2*_xlfn.COT(RADIANS(Угол_отростка))))+Группа2*(D_гориз*(d_верт/D_гориз/2*SIN((ACOS((1+(SIN(RADIANS((DEGREES(ASIN(1-2*Z_смещение/D_гориз))*(1-HI85/400)-DEGREES(ASIN(2*d_верт/D_гориз-1+2*Z_смещение/D_гориз))*(HI85/400))))+2*Z_смещение/D_гориз-1)/(d_верт/D_гориз)))))*_xlfn.CSC(RADIANS(Угол_отростка))+(1-COS(RADIANS(DEGREES(ASIN(1-2*Z_смещение/D_гориз))*(1-HI85/400)-DEGREES(ASIN(2*d_верт/D_гориз-1+2*Z_смещение/D_гориз))*HI85/400)))/2*_xlfn.COT(RADIANS(Угол_отростка))))</f>
        <v>189.50983996571006</v>
      </c>
      <c r="HJ83" s="108" cm="1">
        <f t="array" ref="HJ83">Группа1*(D_гориз*(d_верт/D_гориз/2*SIN(ACOS((1+(COS(RADIANS((DEGREES(ACOS(1-2*Z_смещение/D_гориз))*(1-HJ85/400)+DEGREES(ACOS(1-2*Z_смещение/D_гориз-2*d_верт/D_гориз))*H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J85/400)+DEGREES(ACOS(1-2*Z_смещение/D_гориз-2*d_верт/D_гориз))*HJ85/400))))/2*_xlfn.COT(RADIANS(Угол_отростка))))+Группа2*(D_гориз*(d_верт/D_гориз/2*SIN((ACOS((1+(SIN(RADIANS((DEGREES(ASIN(1-2*Z_смещение/D_гориз))*(1-HJ85/400)-DEGREES(ASIN(2*d_верт/D_гориз-1+2*Z_смещение/D_гориз))*(HJ85/400))))+2*Z_смещение/D_гориз-1)/(d_верт/D_гориз)))))*_xlfn.CSC(RADIANS(Угол_отростка))+(1-COS(RADIANS(DEGREES(ASIN(1-2*Z_смещение/D_гориз))*(1-HJ85/400)-DEGREES(ASIN(2*d_верт/D_гориз-1+2*Z_смещение/D_гориз))*HJ85/400)))/2*_xlfn.COT(RADIANS(Угол_отростка))))</f>
        <v>189.41356367809084</v>
      </c>
      <c r="HK83" s="108" cm="1">
        <f t="array" ref="HK83">Группа1*(D_гориз*(d_верт/D_гориз/2*SIN(ACOS((1+(COS(RADIANS((DEGREES(ACOS(1-2*Z_смещение/D_гориз))*(1-HK85/400)+DEGREES(ACOS(1-2*Z_смещение/D_гориз-2*d_верт/D_гориз))*H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K85/400)+DEGREES(ACOS(1-2*Z_смещение/D_гориз-2*d_верт/D_гориз))*HK85/400))))/2*_xlfn.COT(RADIANS(Угол_отростка))))+Группа2*(D_гориз*(d_верт/D_гориз/2*SIN((ACOS((1+(SIN(RADIANS((DEGREES(ASIN(1-2*Z_смещение/D_гориз))*(1-HK85/400)-DEGREES(ASIN(2*d_верт/D_гориз-1+2*Z_смещение/D_гориз))*(HK85/400))))+2*Z_смещение/D_гориз-1)/(d_верт/D_гориз)))))*_xlfn.CSC(RADIANS(Угол_отростка))+(1-COS(RADIANS(DEGREES(ASIN(1-2*Z_смещение/D_гориз))*(1-HK85/400)-DEGREES(ASIN(2*d_верт/D_гориз-1+2*Z_смещение/D_гориз))*HK85/400)))/2*_xlfn.COT(RADIANS(Угол_отростка))))</f>
        <v>189.31018560071718</v>
      </c>
      <c r="HL83" s="108" cm="1">
        <f t="array" ref="HL83">Группа1*(D_гориз*(d_верт/D_гориз/2*SIN(ACOS((1+(COS(RADIANS((DEGREES(ACOS(1-2*Z_смещение/D_гориз))*(1-HL85/400)+DEGREES(ACOS(1-2*Z_смещение/D_гориз-2*d_верт/D_гориз))*H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L85/400)+DEGREES(ACOS(1-2*Z_смещение/D_гориз-2*d_верт/D_гориз))*HL85/400))))/2*_xlfn.COT(RADIANS(Угол_отростка))))+Группа2*(D_гориз*(d_верт/D_гориз/2*SIN((ACOS((1+(SIN(RADIANS((DEGREES(ASIN(1-2*Z_смещение/D_гориз))*(1-HL85/400)-DEGREES(ASIN(2*d_верт/D_гориз-1+2*Z_смещение/D_гориз))*(HL85/400))))+2*Z_смещение/D_гориз-1)/(d_верт/D_гориз)))))*_xlfn.CSC(RADIANS(Угол_отростка))+(1-COS(RADIANS(DEGREES(ASIN(1-2*Z_смещение/D_гориз))*(1-HL85/400)-DEGREES(ASIN(2*d_верт/D_гориз-1+2*Z_смещение/D_гориз))*HL85/400)))/2*_xlfn.COT(RADIANS(Угол_отростка))))</f>
        <v>189.19971211043591</v>
      </c>
      <c r="HM83" s="108" cm="1">
        <f t="array" ref="HM83">Группа1*(D_гориз*(d_верт/D_гориз/2*SIN(ACOS((1+(COS(RADIANS((DEGREES(ACOS(1-2*Z_смещение/D_гориз))*(1-HM85/400)+DEGREES(ACOS(1-2*Z_смещение/D_гориз-2*d_верт/D_гориз))*H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M85/400)+DEGREES(ACOS(1-2*Z_смещение/D_гориз-2*d_верт/D_гориз))*HM85/400))))/2*_xlfn.COT(RADIANS(Угол_отростка))))+Группа2*(D_гориз*(d_верт/D_гориз/2*SIN((ACOS((1+(SIN(RADIANS((DEGREES(ASIN(1-2*Z_смещение/D_гориз))*(1-HM85/400)-DEGREES(ASIN(2*d_верт/D_гориз-1+2*Z_смещение/D_гориз))*(HM85/400))))+2*Z_смещение/D_гориз-1)/(d_верт/D_гориз)))))*_xlfn.CSC(RADIANS(Угол_отростка))+(1-COS(RADIANS(DEGREES(ASIN(1-2*Z_смещение/D_гориз))*(1-HM85/400)-DEGREES(ASIN(2*d_верт/D_гориз-1+2*Z_смещение/D_гориз))*HM85/400)))/2*_xlfn.COT(RADIANS(Угол_отростка))))</f>
        <v>189.08215002177218</v>
      </c>
      <c r="HN83" s="108" cm="1">
        <f t="array" ref="HN83">Группа1*(D_гориз*(d_верт/D_гориз/2*SIN(ACOS((1+(COS(RADIANS((DEGREES(ACOS(1-2*Z_смещение/D_гориз))*(1-HN85/400)+DEGREES(ACOS(1-2*Z_смещение/D_гориз-2*d_верт/D_гориз))*H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N85/400)+DEGREES(ACOS(1-2*Z_смещение/D_гориз-2*d_верт/D_гориз))*HN85/400))))/2*_xlfn.COT(RADIANS(Угол_отростка))))+Группа2*(D_гориз*(d_верт/D_гориз/2*SIN((ACOS((1+(SIN(RADIANS((DEGREES(ASIN(1-2*Z_смещение/D_гориз))*(1-HN85/400)-DEGREES(ASIN(2*d_верт/D_гориз-1+2*Z_смещение/D_гориз))*(HN85/400))))+2*Z_смещение/D_гориз-1)/(d_верт/D_гориз)))))*_xlfn.CSC(RADIANS(Угол_отростка))+(1-COS(RADIANS(DEGREES(ASIN(1-2*Z_смещение/D_гориз))*(1-HN85/400)-DEGREES(ASIN(2*d_верт/D_гориз-1+2*Z_смещение/D_гориз))*HN85/400)))/2*_xlfn.COT(RADIANS(Угол_отростка))))</f>
        <v>188.95750658650942</v>
      </c>
      <c r="HO83" s="108" cm="1">
        <f t="array" ref="HO83">Группа1*(D_гориз*(d_верт/D_гориз/2*SIN(ACOS((1+(COS(RADIANS((DEGREES(ACOS(1-2*Z_смещение/D_гориз))*(1-HO85/400)+DEGREES(ACOS(1-2*Z_смещение/D_гориз-2*d_верт/D_гориз))*H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O85/400)+DEGREES(ACOS(1-2*Z_смещение/D_гориз-2*d_верт/D_гориз))*HO85/400))))/2*_xlfn.COT(RADIANS(Угол_отростка))))+Группа2*(D_гориз*(d_верт/D_гориз/2*SIN((ACOS((1+(SIN(RADIANS((DEGREES(ASIN(1-2*Z_смещение/D_гориз))*(1-HO85/400)-DEGREES(ASIN(2*d_верт/D_гориз-1+2*Z_смещение/D_гориз))*(HO85/400))))+2*Z_смещение/D_гориз-1)/(d_верт/D_гориз)))))*_xlfn.CSC(RADIANS(Угол_отростка))+(1-COS(RADIANS(DEGREES(ASIN(1-2*Z_смещение/D_гориз))*(1-HO85/400)-DEGREES(ASIN(2*d_верт/D_гориз-1+2*Z_смещение/D_гориз))*HO85/400)))/2*_xlfn.COT(RADIANS(Угол_отростка))))</f>
        <v>188.82578949324187</v>
      </c>
      <c r="HP83" s="108" cm="1">
        <f t="array" ref="HP83">Группа1*(D_гориз*(d_верт/D_гориз/2*SIN(ACOS((1+(COS(RADIANS((DEGREES(ACOS(1-2*Z_смещение/D_гориз))*(1-HP85/400)+DEGREES(ACOS(1-2*Z_смещение/D_гориз-2*d_верт/D_гориз))*H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P85/400)+DEGREES(ACOS(1-2*Z_смещение/D_гориз-2*d_верт/D_гориз))*HP85/400))))/2*_xlfn.COT(RADIANS(Угол_отростка))))+Группа2*(D_гориз*(d_верт/D_гориз/2*SIN((ACOS((1+(SIN(RADIANS((DEGREES(ASIN(1-2*Z_смещение/D_гориз))*(1-HP85/400)-DEGREES(ASIN(2*d_верт/D_гориз-1+2*Z_смещение/D_гориз))*(HP85/400))))+2*Z_смещение/D_гориз-1)/(d_верт/D_гориз)))))*_xlfn.CSC(RADIANS(Угол_отростка))+(1-COS(RADIANS(DEGREES(ASIN(1-2*Z_смещение/D_гориз))*(1-HP85/400)-DEGREES(ASIN(2*d_верт/D_гориз-1+2*Z_смещение/D_гориз))*HP85/400)))/2*_xlfn.COT(RADIANS(Угол_отростка))))</f>
        <v>188.68700686690025</v>
      </c>
      <c r="HQ83" s="108" cm="1">
        <f t="array" ref="HQ83">Группа1*(D_гориз*(d_верт/D_гориз/2*SIN(ACOS((1+(COS(RADIANS((DEGREES(ACOS(1-2*Z_смещение/D_гориз))*(1-HQ85/400)+DEGREES(ACOS(1-2*Z_смещение/D_гориз-2*d_верт/D_гориз))*H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Q85/400)+DEGREES(ACOS(1-2*Z_смещение/D_гориз-2*d_верт/D_гориз))*HQ85/400))))/2*_xlfn.COT(RADIANS(Угол_отростка))))+Группа2*(D_гориз*(d_верт/D_гориз/2*SIN((ACOS((1+(SIN(RADIANS((DEGREES(ASIN(1-2*Z_смещение/D_гориз))*(1-HQ85/400)-DEGREES(ASIN(2*d_верт/D_гориз-1+2*Z_смещение/D_гориз))*(HQ85/400))))+2*Z_смещение/D_гориз-1)/(d_верт/D_гориз)))))*_xlfn.CSC(RADIANS(Угол_отростка))+(1-COS(RADIANS(DEGREES(ASIN(1-2*Z_смещение/D_гориз))*(1-HQ85/400)-DEGREES(ASIN(2*d_верт/D_гориз-1+2*Z_смещение/D_гориз))*HQ85/400)))/2*_xlfn.COT(RADIANS(Угол_отростка))))</f>
        <v>188.54116726825077</v>
      </c>
      <c r="HR83" s="108" cm="1">
        <f t="array" ref="HR83">Группа1*(D_гориз*(d_верт/D_гориз/2*SIN(ACOS((1+(COS(RADIANS((DEGREES(ACOS(1-2*Z_смещение/D_гориз))*(1-HR85/400)+DEGREES(ACOS(1-2*Z_смещение/D_гориз-2*d_верт/D_гориз))*H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R85/400)+DEGREES(ACOS(1-2*Z_смещение/D_гориз-2*d_верт/D_гориз))*HR85/400))))/2*_xlfn.COT(RADIANS(Угол_отростка))))+Группа2*(D_гориз*(d_верт/D_гориз/2*SIN((ACOS((1+(SIN(RADIANS((DEGREES(ASIN(1-2*Z_смещение/D_гориз))*(1-HR85/400)-DEGREES(ASIN(2*d_верт/D_гориз-1+2*Z_смещение/D_гориз))*(HR85/400))))+2*Z_смещение/D_гориз-1)/(d_верт/D_гориз)))))*_xlfn.CSC(RADIANS(Угол_отростка))+(1-COS(RADIANS(DEGREES(ASIN(1-2*Z_смещение/D_гориз))*(1-HR85/400)-DEGREES(ASIN(2*d_верт/D_гориз-1+2*Z_смещение/D_гориз))*HR85/400)))/2*_xlfn.COT(RADIANS(Угол_отростка))))</f>
        <v>188.38827969336666</v>
      </c>
      <c r="HS83" s="108" cm="1">
        <f t="array" ref="HS83">Группа1*(D_гориз*(d_верт/D_гориз/2*SIN(ACOS((1+(COS(RADIANS((DEGREES(ACOS(1-2*Z_смещение/D_гориз))*(1-HS85/400)+DEGREES(ACOS(1-2*Z_смещение/D_гориз-2*d_верт/D_гориз))*H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S85/400)+DEGREES(ACOS(1-2*Z_смещение/D_гориз-2*d_верт/D_гориз))*HS85/400))))/2*_xlfn.COT(RADIANS(Угол_отростка))))+Группа2*(D_гориз*(d_верт/D_гориз/2*SIN((ACOS((1+(SIN(RADIANS((DEGREES(ASIN(1-2*Z_смещение/D_гориз))*(1-HS85/400)-DEGREES(ASIN(2*d_верт/D_гориз-1+2*Z_смещение/D_гориз))*(HS85/400))))+2*Z_смещение/D_гориз-1)/(d_верт/D_гориз)))))*_xlfn.CSC(RADIANS(Угол_отростка))+(1-COS(RADIANS(DEGREES(ASIN(1-2*Z_смещение/D_гориз))*(1-HS85/400)-DEGREES(ASIN(2*d_верт/D_гориз-1+2*Z_смещение/D_гориз))*HS85/400)))/2*_xlfn.COT(RADIANS(Угол_отростка))))</f>
        <v>188.22835357307386</v>
      </c>
      <c r="HT83" s="108" cm="1">
        <f t="array" ref="HT83">Группа1*(D_гориз*(d_верт/D_гориз/2*SIN(ACOS((1+(COS(RADIANS((DEGREES(ACOS(1-2*Z_смещение/D_гориз))*(1-HT85/400)+DEGREES(ACOS(1-2*Z_смещение/D_гориз-2*d_верт/D_гориз))*H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T85/400)+DEGREES(ACOS(1-2*Z_смещение/D_гориз-2*d_верт/D_гориз))*HT85/400))))/2*_xlfn.COT(RADIANS(Угол_отростка))))+Группа2*(D_гориз*(d_верт/D_гориз/2*SIN((ACOS((1+(SIN(RADIANS((DEGREES(ASIN(1-2*Z_смещение/D_гориз))*(1-HT85/400)-DEGREES(ASIN(2*d_верт/D_гориз-1+2*Z_смещение/D_гориз))*(HT85/400))))+2*Z_смещение/D_гориз-1)/(d_верт/D_гориз)))))*_xlfn.CSC(RADIANS(Угол_отростка))+(1-COS(RADIANS(DEGREES(ASIN(1-2*Z_смещение/D_гориз))*(1-HT85/400)-DEGREES(ASIN(2*d_верт/D_гориз-1+2*Z_смещение/D_гориз))*HT85/400)))/2*_xlfn.COT(RADIANS(Угол_отростка))))</f>
        <v>188.0613987723687</v>
      </c>
      <c r="HU83" s="108" cm="1">
        <f t="array" ref="HU83">Группа1*(D_гориз*(d_верт/D_гориз/2*SIN(ACOS((1+(COS(RADIANS((DEGREES(ACOS(1-2*Z_смещение/D_гориз))*(1-HU85/400)+DEGREES(ACOS(1-2*Z_смещение/D_гориз-2*d_верт/D_гориз))*H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U85/400)+DEGREES(ACOS(1-2*Z_смещение/D_гориз-2*d_верт/D_гориз))*HU85/400))))/2*_xlfn.COT(RADIANS(Угол_отростка))))+Группа2*(D_гориз*(d_верт/D_гориз/2*SIN((ACOS((1+(SIN(RADIANS((DEGREES(ASIN(1-2*Z_смещение/D_гориз))*(1-HU85/400)-DEGREES(ASIN(2*d_верт/D_гориз-1+2*Z_смещение/D_гориз))*(HU85/400))))+2*Z_смещение/D_гориз-1)/(d_верт/D_гориз)))))*_xlfn.CSC(RADIANS(Угол_отростка))+(1-COS(RADIANS(DEGREES(ASIN(1-2*Z_смещение/D_гориз))*(1-HU85/400)-DEGREES(ASIN(2*d_верт/D_гориз-1+2*Z_смещение/D_гориз))*HU85/400)))/2*_xlfn.COT(RADIANS(Угол_отростка))))</f>
        <v>187.88742558980982</v>
      </c>
      <c r="HV83" s="108" cm="1">
        <f t="array" ref="HV83">Группа1*(D_гориз*(d_верт/D_гориз/2*SIN(ACOS((1+(COS(RADIANS((DEGREES(ACOS(1-2*Z_смещение/D_гориз))*(1-HV85/400)+DEGREES(ACOS(1-2*Z_смещение/D_гориз-2*d_верт/D_гориз))*H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V85/400)+DEGREES(ACOS(1-2*Z_смещение/D_гориз-2*d_верт/D_гориз))*HV85/400))))/2*_xlfn.COT(RADIANS(Угол_отростка))))+Группа2*(D_гориз*(d_верт/D_гориз/2*SIN((ACOS((1+(SIN(RADIANS((DEGREES(ASIN(1-2*Z_смещение/D_гориз))*(1-HV85/400)-DEGREES(ASIN(2*d_верт/D_гориз-1+2*Z_смещение/D_гориз))*(HV85/400))))+2*Z_смещение/D_гориз-1)/(d_верт/D_гориз)))))*_xlfn.CSC(RADIANS(Угол_отростка))+(1-COS(RADIANS(DEGREES(ASIN(1-2*Z_смещение/D_гориз))*(1-HV85/400)-DEGREES(ASIN(2*d_верт/D_гориз-1+2*Z_смещение/D_гориз))*HV85/400)))/2*_xlfn.COT(RADIANS(Угол_отростка))))</f>
        <v>187.70644475688249</v>
      </c>
      <c r="HW83" s="108" cm="1">
        <f t="array" ref="HW83">Группа1*(D_гориз*(d_верт/D_гориз/2*SIN(ACOS((1+(COS(RADIANS((DEGREES(ACOS(1-2*Z_смещение/D_гориз))*(1-HW85/400)+DEGREES(ACOS(1-2*Z_смещение/D_гориз-2*d_верт/D_гориз))*H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W85/400)+DEGREES(ACOS(1-2*Z_смещение/D_гориз-2*d_верт/D_гориз))*HW85/400))))/2*_xlfn.COT(RADIANS(Угол_отростка))))+Группа2*(D_гориз*(d_верт/D_гориз/2*SIN((ACOS((1+(SIN(RADIANS((DEGREES(ASIN(1-2*Z_смещение/D_гориз))*(1-HW85/400)-DEGREES(ASIN(2*d_верт/D_гориз-1+2*Z_смещение/D_гориз))*(HW85/400))))+2*Z_смещение/D_гориз-1)/(d_верт/D_гориз)))))*_xlfn.CSC(RADIANS(Угол_отростка))+(1-COS(RADIANS(DEGREES(ASIN(1-2*Z_смещение/D_гориз))*(1-HW85/400)-DEGREES(ASIN(2*d_верт/D_гориз-1+2*Z_смещение/D_гориз))*HW85/400)))/2*_xlfn.COT(RADIANS(Угол_отростка))))</f>
        <v>187.51846743733711</v>
      </c>
      <c r="HX83" s="108" cm="1">
        <f t="array" ref="HX83">Группа1*(D_гориз*(d_верт/D_гориз/2*SIN(ACOS((1+(COS(RADIANS((DEGREES(ACOS(1-2*Z_смещение/D_гориз))*(1-HX85/400)+DEGREES(ACOS(1-2*Z_смещение/D_гориз-2*d_верт/D_гориз))*H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X85/400)+DEGREES(ACOS(1-2*Z_смещение/D_гориз-2*d_верт/D_гориз))*HX85/400))))/2*_xlfn.COT(RADIANS(Угол_отростка))))+Группа2*(D_гориз*(d_верт/D_гориз/2*SIN((ACOS((1+(SIN(RADIANS((DEGREES(ASIN(1-2*Z_смещение/D_гориз))*(1-HX85/400)-DEGREES(ASIN(2*d_верт/D_гориз-1+2*Z_смещение/D_гориз))*(HX85/400))))+2*Z_смещение/D_гориз-1)/(d_верт/D_гориз)))))*_xlfn.CSC(RADIANS(Угол_отростка))+(1-COS(RADIANS(DEGREES(ASIN(1-2*Z_смещение/D_гориз))*(1-HX85/400)-DEGREES(ASIN(2*d_верт/D_гориз-1+2*Z_смещение/D_гориз))*HX85/400)))/2*_xlfn.COT(RADIANS(Угол_отростка))))</f>
        <v>187.32350522650003</v>
      </c>
      <c r="HY83" s="108" cm="1">
        <f t="array" ref="HY83">Группа1*(D_гориз*(d_верт/D_гориз/2*SIN(ACOS((1+(COS(RADIANS((DEGREES(ACOS(1-2*Z_смещение/D_гориз))*(1-HY85/400)+DEGREES(ACOS(1-2*Z_смещение/D_гориз-2*d_верт/D_гориз))*H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Y85/400)+DEGREES(ACOS(1-2*Z_смещение/D_гориз-2*d_верт/D_гориз))*HY85/400))))/2*_xlfn.COT(RADIANS(Угол_отростка))))+Группа2*(D_гориз*(d_верт/D_гориз/2*SIN((ACOS((1+(SIN(RADIANS((DEGREES(ASIN(1-2*Z_смещение/D_гориз))*(1-HY85/400)-DEGREES(ASIN(2*d_верт/D_гориз-1+2*Z_смещение/D_гориз))*(HY85/400))))+2*Z_смещение/D_гориз-1)/(d_верт/D_гориз)))))*_xlfn.CSC(RADIANS(Угол_отростка))+(1-COS(RADIANS(DEGREES(ASIN(1-2*Z_смещение/D_гориз))*(1-HY85/400)-DEGREES(ASIN(2*d_верт/D_гориз-1+2*Z_смещение/D_гориз))*HY85/400)))/2*_xlfn.COT(RADIANS(Угол_отростка))))</f>
        <v>187.12157015055891</v>
      </c>
      <c r="HZ83" s="108" cm="1">
        <f t="array" ref="HZ83">Группа1*(D_гориз*(d_верт/D_гориз/2*SIN(ACOS((1+(COS(RADIANS((DEGREES(ACOS(1-2*Z_смещение/D_гориз))*(1-HZ85/400)+DEGREES(ACOS(1-2*Z_смещение/D_гориз-2*d_верт/D_гориз))*H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Z85/400)+DEGREES(ACOS(1-2*Z_смещение/D_гориз-2*d_верт/D_гориз))*HZ85/400))))/2*_xlfn.COT(RADIANS(Угол_отростка))))+Группа2*(D_гориз*(d_верт/D_гориз/2*SIN((ACOS((1+(SIN(RADIANS((DEGREES(ASIN(1-2*Z_смещение/D_гориз))*(1-HZ85/400)-DEGREES(ASIN(2*d_верт/D_гориз-1+2*Z_смещение/D_гориз))*(HZ85/400))))+2*Z_смещение/D_гориз-1)/(d_верт/D_гориз)))))*_xlfn.CSC(RADIANS(Угол_отростка))+(1-COS(RADIANS(DEGREES(ASIN(1-2*Z_смещение/D_гориз))*(1-HZ85/400)-DEGREES(ASIN(2*d_верт/D_гориз-1+2*Z_смещение/D_гориз))*HZ85/400)))/2*_xlfn.COT(RADIANS(Угол_отростка))))</f>
        <v>186.91267466582036</v>
      </c>
      <c r="IA83" s="108" cm="1">
        <f t="array" ref="IA83">Группа1*(D_гориз*(d_верт/D_гориз/2*SIN(ACOS((1+(COS(RADIANS((DEGREES(ACOS(1-2*Z_смещение/D_гориз))*(1-IA85/400)+DEGREES(ACOS(1-2*Z_смещение/D_гориз-2*d_верт/D_гориз))*I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A85/400)+DEGREES(ACOS(1-2*Z_смещение/D_гориз-2*d_верт/D_гориз))*IA85/400))))/2*_xlfn.COT(RADIANS(Угол_отростка))))+Группа2*(D_гориз*(d_верт/D_гориз/2*SIN((ACOS((1+(SIN(RADIANS((DEGREES(ASIN(1-2*Z_смещение/D_гориз))*(1-IA85/400)-DEGREES(ASIN(2*d_верт/D_гориз-1+2*Z_смещение/D_гориз))*(IA85/400))))+2*Z_смещение/D_гориз-1)/(d_верт/D_гориз)))))*_xlfn.CSC(RADIANS(Угол_отростка))+(1-COS(RADIANS(DEGREES(ASIN(1-2*Z_смещение/D_гориз))*(1-IA85/400)-DEGREES(ASIN(2*d_верт/D_гориз-1+2*Z_смещение/D_гориз))*IA85/400)))/2*_xlfn.COT(RADIANS(Угол_отростка))))</f>
        <v>186.69683165794189</v>
      </c>
      <c r="IB83" s="108" cm="1">
        <f t="array" ref="IB83">Группа1*(D_гориз*(d_верт/D_гориз/2*SIN(ACOS((1+(COS(RADIANS((DEGREES(ACOS(1-2*Z_смещение/D_гориз))*(1-IB85/400)+DEGREES(ACOS(1-2*Z_смещение/D_гориз-2*d_верт/D_гориз))*I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B85/400)+DEGREES(ACOS(1-2*Z_смещение/D_гориз-2*d_верт/D_гориз))*IB85/400))))/2*_xlfn.COT(RADIANS(Угол_отростка))))+Группа2*(D_гориз*(d_верт/D_гориз/2*SIN((ACOS((1+(SIN(RADIANS((DEGREES(ASIN(1-2*Z_смещение/D_гориз))*(1-IB85/400)-DEGREES(ASIN(2*d_верт/D_гориз-1+2*Z_смещение/D_гориз))*(IB85/400))))+2*Z_смещение/D_гориз-1)/(d_верт/D_гориз)))))*_xlfn.CSC(RADIANS(Угол_отростка))+(1-COS(RADIANS(DEGREES(ASIN(1-2*Z_смещение/D_гориз))*(1-IB85/400)-DEGREES(ASIN(2*d_верт/D_гориз-1+2*Z_смещение/D_гориз))*IB85/400)))/2*_xlfn.COT(RADIANS(Угол_отростка))))</f>
        <v>186.47405444113701</v>
      </c>
      <c r="IC83" s="108" cm="1">
        <f t="array" ref="IC83">Группа1*(D_гориз*(d_верт/D_гориз/2*SIN(ACOS((1+(COS(RADIANS((DEGREES(ACOS(1-2*Z_смещение/D_гориз))*(1-IC85/400)+DEGREES(ACOS(1-2*Z_смещение/D_гориз-2*d_верт/D_гориз))*I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C85/400)+DEGREES(ACOS(1-2*Z_смещение/D_гориз-2*d_верт/D_гориз))*IC85/400))))/2*_xlfn.COT(RADIANS(Угол_отростка))))+Группа2*(D_гориз*(d_верт/D_гориз/2*SIN((ACOS((1+(SIN(RADIANS((DEGREES(ASIN(1-2*Z_смещение/D_гориз))*(1-IC85/400)-DEGREES(ASIN(2*d_верт/D_гориз-1+2*Z_смещение/D_гориз))*(IC85/400))))+2*Z_смещение/D_гориз-1)/(d_верт/D_гориз)))))*_xlfn.CSC(RADIANS(Угол_отростка))+(1-COS(RADIANS(DEGREES(ASIN(1-2*Z_смещение/D_гориз))*(1-IC85/400)-DEGREES(ASIN(2*d_верт/D_гориз-1+2*Z_смещение/D_гориз))*IC85/400)))/2*_xlfn.COT(RADIANS(Угол_отростка))))</f>
        <v>186.24435675735361</v>
      </c>
      <c r="ID83" s="108" cm="1">
        <f t="array" ref="ID83">Группа1*(D_гориз*(d_верт/D_гориз/2*SIN(ACOS((1+(COS(RADIANS((DEGREES(ACOS(1-2*Z_смещение/D_гориз))*(1-ID85/400)+DEGREES(ACOS(1-2*Z_смещение/D_гориз-2*d_верт/D_гориз))*I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D85/400)+DEGREES(ACOS(1-2*Z_смещение/D_гориз-2*d_верт/D_гориз))*ID85/400))))/2*_xlfn.COT(RADIANS(Угол_отростка))))+Группа2*(D_гориз*(d_верт/D_гориз/2*SIN((ACOS((1+(SIN(RADIANS((DEGREES(ASIN(1-2*Z_смещение/D_гориз))*(1-ID85/400)-DEGREES(ASIN(2*d_верт/D_гориз-1+2*Z_смещение/D_гориз))*(ID85/400))))+2*Z_смещение/D_гориз-1)/(d_верт/D_гориз)))))*_xlfn.CSC(RADIANS(Угол_отростка))+(1-COS(RADIANS(DEGREES(ASIN(1-2*Z_смещение/D_гориз))*(1-ID85/400)-DEGREES(ASIN(2*d_верт/D_гориз-1+2*Z_смещение/D_гориз))*ID85/400)))/2*_xlfn.COT(RADIANS(Угол_отростка))))</f>
        <v>186.00775277542706</v>
      </c>
      <c r="IE83" s="108" cm="1">
        <f t="array" ref="IE83">Группа1*(D_гориз*(d_верт/D_гориз/2*SIN(ACOS((1+(COS(RADIANS((DEGREES(ACOS(1-2*Z_смещение/D_гориз))*(1-IE85/400)+DEGREES(ACOS(1-2*Z_смещение/D_гориз-2*d_верт/D_гориз))*I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E85/400)+DEGREES(ACOS(1-2*Z_смещение/D_гориз-2*d_верт/D_гориз))*IE85/400))))/2*_xlfn.COT(RADIANS(Угол_отростка))))+Группа2*(D_гориз*(d_верт/D_гориз/2*SIN((ACOS((1+(SIN(RADIANS((DEGREES(ASIN(1-2*Z_смещение/D_гориз))*(1-IE85/400)-DEGREES(ASIN(2*d_верт/D_гориз-1+2*Z_смещение/D_гориз))*(IE85/400))))+2*Z_смещение/D_гориз-1)/(d_верт/D_гориз)))))*_xlfn.CSC(RADIANS(Угол_отростка))+(1-COS(RADIANS(DEGREES(ASIN(1-2*Z_смещение/D_гориз))*(1-IE85/400)-DEGREES(ASIN(2*d_верт/D_гориз-1+2*Z_смещение/D_гориз))*IE85/400)))/2*_xlfn.COT(RADIANS(Угол_отростка))))</f>
        <v>185.76425709020532</v>
      </c>
      <c r="IF83" s="108" cm="1">
        <f t="array" ref="IF83">Группа1*(D_гориз*(d_верт/D_гориз/2*SIN(ACOS((1+(COS(RADIANS((DEGREES(ACOS(1-2*Z_смещение/D_гориз))*(1-IF85/400)+DEGREES(ACOS(1-2*Z_смещение/D_гориз-2*d_верт/D_гориз))*I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F85/400)+DEGREES(ACOS(1-2*Z_смещение/D_гориз-2*d_верт/D_гориз))*IF85/400))))/2*_xlfn.COT(RADIANS(Угол_отростка))))+Группа2*(D_гориз*(d_верт/D_гориз/2*SIN((ACOS((1+(SIN(RADIANS((DEGREES(ASIN(1-2*Z_смещение/D_гориз))*(1-IF85/400)-DEGREES(ASIN(2*d_верт/D_гориз-1+2*Z_смещение/D_гориз))*(IF85/400))))+2*Z_смещение/D_гориз-1)/(d_верт/D_гориз)))))*_xlfn.CSC(RADIANS(Угол_отростка))+(1-COS(RADIANS(DEGREES(ASIN(1-2*Z_смещение/D_гориз))*(1-IF85/400)-DEGREES(ASIN(2*d_верт/D_гориз-1+2*Z_смещение/D_гориз))*IF85/400)))/2*_xlfn.COT(RADIANS(Угол_отростка))))</f>
        <v>185.51388472164928</v>
      </c>
      <c r="IG83" s="108" cm="1">
        <f t="array" ref="IG83">Группа1*(D_гориз*(d_верт/D_гориз/2*SIN(ACOS((1+(COS(RADIANS((DEGREES(ACOS(1-2*Z_смещение/D_гориз))*(1-IG85/400)+DEGREES(ACOS(1-2*Z_смещение/D_гориз-2*d_верт/D_гориз))*I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G85/400)+DEGREES(ACOS(1-2*Z_смещение/D_гориз-2*d_верт/D_гориз))*IG85/400))))/2*_xlfn.COT(RADIANS(Угол_отростка))))+Группа2*(D_гориз*(d_верт/D_гориз/2*SIN((ACOS((1+(SIN(RADIANS((DEGREES(ASIN(1-2*Z_смещение/D_гориз))*(1-IG85/400)-DEGREES(ASIN(2*d_верт/D_гориз-1+2*Z_смещение/D_гориз))*(IG85/400))))+2*Z_смещение/D_гориз-1)/(d_верт/D_гориз)))))*_xlfn.CSC(RADIANS(Угол_отростка))+(1-COS(RADIANS(DEGREES(ASIN(1-2*Z_смещение/D_гориз))*(1-IG85/400)-DEGREES(ASIN(2*d_верт/D_гориз-1+2*Z_смещение/D_гориз))*IG85/400)))/2*_xlfn.COT(RADIANS(Угол_отростка))))</f>
        <v>185.25665111390589</v>
      </c>
      <c r="IH83" s="108" cm="1">
        <f t="array" ref="IH83">Группа1*(D_гориз*(d_верт/D_гориз/2*SIN(ACOS((1+(COS(RADIANS((DEGREES(ACOS(1-2*Z_смещение/D_гориз))*(1-IH85/400)+DEGREES(ACOS(1-2*Z_смещение/D_гориз-2*d_верт/D_гориз))*I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H85/400)+DEGREES(ACOS(1-2*Z_смещение/D_гориз-2*d_верт/D_гориз))*IH85/400))))/2*_xlfn.COT(RADIANS(Угол_отростка))))+Группа2*(D_гориз*(d_верт/D_гориз/2*SIN((ACOS((1+(SIN(RADIANS((DEGREES(ASIN(1-2*Z_смещение/D_гориз))*(1-IH85/400)-DEGREES(ASIN(2*d_верт/D_гориз-1+2*Z_смещение/D_гориз))*(IH85/400))))+2*Z_смещение/D_гориз-1)/(d_верт/D_гориз)))))*_xlfn.CSC(RADIANS(Угол_отростка))+(1-COS(RADIANS(DEGREES(ASIN(1-2*Z_смещение/D_гориз))*(1-IH85/400)-DEGREES(ASIN(2*d_верт/D_гориз-1+2*Z_смещение/D_гориз))*IH85/400)))/2*_xlfn.COT(RADIANS(Угол_отростка))))</f>
        <v>184.9925721343559</v>
      </c>
      <c r="II83" s="108" cm="1">
        <f t="array" ref="II83">Группа1*(D_гориз*(d_верт/D_гориз/2*SIN(ACOS((1+(COS(RADIANS((DEGREES(ACOS(1-2*Z_смещение/D_гориз))*(1-II85/400)+DEGREES(ACOS(1-2*Z_смещение/D_гориз-2*d_верт/D_гориз))*I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I85/400)+DEGREES(ACOS(1-2*Z_смещение/D_гориз-2*d_верт/D_гориз))*II85/400))))/2*_xlfn.COT(RADIANS(Угол_отростка))))+Группа2*(D_гориз*(d_верт/D_гориз/2*SIN((ACOS((1+(SIN(RADIANS((DEGREES(ASIN(1-2*Z_смещение/D_гориз))*(1-II85/400)-DEGREES(ASIN(2*d_верт/D_гориз-1+2*Z_смещение/D_гориз))*(II85/400))))+2*Z_смещение/D_гориз-1)/(d_верт/D_гориз)))))*_xlfn.CSC(RADIANS(Угол_отростка))+(1-COS(RADIANS(DEGREES(ASIN(1-2*Z_смещение/D_гориз))*(1-II85/400)-DEGREES(ASIN(2*d_верт/D_гориз-1+2*Z_смещение/D_гориз))*II85/400)))/2*_xlfn.COT(RADIANS(Угол_отростка))))</f>
        <v>184.72166407263455</v>
      </c>
      <c r="IJ83" s="108" cm="1">
        <f t="array" ref="IJ83">Группа1*(D_гориз*(d_верт/D_гориз/2*SIN(ACOS((1+(COS(RADIANS((DEGREES(ACOS(1-2*Z_смещение/D_гориз))*(1-IJ85/400)+DEGREES(ACOS(1-2*Z_смещение/D_гориз-2*d_верт/D_гориз))*I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J85/400)+DEGREES(ACOS(1-2*Z_смещение/D_гориз-2*d_верт/D_гориз))*IJ85/400))))/2*_xlfn.COT(RADIANS(Угол_отростка))))+Группа2*(D_гориз*(d_верт/D_гориз/2*SIN((ACOS((1+(SIN(RADIANS((DEGREES(ASIN(1-2*Z_смещение/D_гориз))*(1-IJ85/400)-DEGREES(ASIN(2*d_верт/D_гориз-1+2*Z_смещение/D_гориз))*(IJ85/400))))+2*Z_смещение/D_гориз-1)/(d_верт/D_гориз)))))*_xlfn.CSC(RADIANS(Угол_отростка))+(1-COS(RADIANS(DEGREES(ASIN(1-2*Z_смещение/D_гориз))*(1-IJ85/400)-DEGREES(ASIN(2*d_верт/D_гориз-1+2*Z_смещение/D_гориз))*IJ85/400)))/2*_xlfn.COT(RADIANS(Угол_отростка))))</f>
        <v>184.44394363962726</v>
      </c>
      <c r="IK83" s="108" cm="1">
        <f t="array" ref="IK83">Группа1*(D_гориз*(d_верт/D_гориз/2*SIN(ACOS((1+(COS(RADIANS((DEGREES(ACOS(1-2*Z_смещение/D_гориз))*(1-IK85/400)+DEGREES(ACOS(1-2*Z_смещение/D_гориз-2*d_верт/D_гориз))*I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K85/400)+DEGREES(ACOS(1-2*Z_смещение/D_гориз-2*d_верт/D_гориз))*IK85/400))))/2*_xlfn.COT(RADIANS(Угол_отростка))))+Группа2*(D_гориз*(d_верт/D_гориз/2*SIN((ACOS((1+(SIN(RADIANS((DEGREES(ASIN(1-2*Z_смещение/D_гориз))*(1-IK85/400)-DEGREES(ASIN(2*d_верт/D_гориз-1+2*Z_смещение/D_гориз))*(IK85/400))))+2*Z_смещение/D_гориз-1)/(d_верт/D_гориз)))))*_xlfn.CSC(RADIANS(Угол_отростка))+(1-COS(RADIANS(DEGREES(ASIN(1-2*Z_смещение/D_гориз))*(1-IK85/400)-DEGREES(ASIN(2*d_верт/D_гориз-1+2*Z_смещение/D_гориз))*IK85/400)))/2*_xlfn.COT(RADIANS(Угол_отростка))))</f>
        <v>184.15942796643856</v>
      </c>
      <c r="IL83" s="108" cm="1">
        <f t="array" ref="IL83">Группа1*(D_гориз*(d_верт/D_гориз/2*SIN(ACOS((1+(COS(RADIANS((DEGREES(ACOS(1-2*Z_смещение/D_гориз))*(1-IL85/400)+DEGREES(ACOS(1-2*Z_смещение/D_гориз-2*d_верт/D_гориз))*I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L85/400)+DEGREES(ACOS(1-2*Z_смещение/D_гориз-2*d_верт/D_гориз))*IL85/400))))/2*_xlfn.COT(RADIANS(Угол_отростка))))+Группа2*(D_гориз*(d_верт/D_гориз/2*SIN((ACOS((1+(SIN(RADIANS((DEGREES(ASIN(1-2*Z_смещение/D_гориз))*(1-IL85/400)-DEGREES(ASIN(2*d_верт/D_гориз-1+2*Z_смещение/D_гориз))*(IL85/400))))+2*Z_смещение/D_гориз-1)/(d_верт/D_гориз)))))*_xlfn.CSC(RADIANS(Угол_отростка))+(1-COS(RADIANS(DEGREES(ASIN(1-2*Z_смещение/D_гориз))*(1-IL85/400)-DEGREES(ASIN(2*d_верт/D_гориз-1+2*Z_смещение/D_гориз))*IL85/400)))/2*_xlfn.COT(RADIANS(Угол_отростка))))</f>
        <v>183.86813460333531</v>
      </c>
      <c r="IM83" s="108" cm="1">
        <f t="array" ref="IM83">Группа1*(D_гориз*(d_верт/D_гориз/2*SIN(ACOS((1+(COS(RADIANS((DEGREES(ACOS(1-2*Z_смещение/D_гориз))*(1-IM85/400)+DEGREES(ACOS(1-2*Z_смещение/D_гориз-2*d_верт/D_гориз))*I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M85/400)+DEGREES(ACOS(1-2*Z_смещение/D_гориз-2*d_верт/D_гориз))*IM85/400))))/2*_xlfn.COT(RADIANS(Угол_отростка))))+Группа2*(D_гориз*(d_верт/D_гориз/2*SIN((ACOS((1+(SIN(RADIANS((DEGREES(ASIN(1-2*Z_смещение/D_гориз))*(1-IM85/400)-DEGREES(ASIN(2*d_верт/D_гориз-1+2*Z_смещение/D_гориз))*(IM85/400))))+2*Z_смещение/D_гориз-1)/(d_верт/D_гориз)))))*_xlfn.CSC(RADIANS(Угол_отростка))+(1-COS(RADIANS(DEGREES(ASIN(1-2*Z_смещение/D_гориз))*(1-IM85/400)-DEGREES(ASIN(2*d_верт/D_гориз-1+2*Z_смещение/D_гориз))*IM85/400)))/2*_xlfn.COT(RADIANS(Угол_отростка))))</f>
        <v>183.57008151866421</v>
      </c>
      <c r="IN83" s="108" cm="1">
        <f t="array" ref="IN83">Группа1*(D_гориз*(d_верт/D_гориз/2*SIN(ACOS((1+(COS(RADIANS((DEGREES(ACOS(1-2*Z_смещение/D_гориз))*(1-IN85/400)+DEGREES(ACOS(1-2*Z_смещение/D_гориз-2*d_верт/D_гориз))*I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N85/400)+DEGREES(ACOS(1-2*Z_смещение/D_гориз-2*d_верт/D_гориз))*IN85/400))))/2*_xlfn.COT(RADIANS(Угол_отростка))))+Группа2*(D_гориз*(d_верт/D_гориз/2*SIN((ACOS((1+(SIN(RADIANS((DEGREES(ASIN(1-2*Z_смещение/D_гориз))*(1-IN85/400)-DEGREES(ASIN(2*d_верт/D_гориз-1+2*Z_смещение/D_гориз))*(IN85/400))))+2*Z_смещение/D_гориз-1)/(d_верт/D_гориз)))))*_xlfn.CSC(RADIANS(Угол_отростка))+(1-COS(RADIANS(DEGREES(ASIN(1-2*Z_смещение/D_гориз))*(1-IN85/400)-DEGREES(ASIN(2*d_верт/D_гориз-1+2*Z_смещение/D_гориз))*IN85/400)))/2*_xlfn.COT(RADIANS(Угол_отростка))))</f>
        <v>183.26528709774351</v>
      </c>
      <c r="IO83" s="108" cm="1">
        <f t="array" ref="IO83">Группа1*(D_гориз*(d_верт/D_гориз/2*SIN(ACOS((1+(COS(RADIANS((DEGREES(ACOS(1-2*Z_смещение/D_гориз))*(1-IO85/400)+DEGREES(ACOS(1-2*Z_смещение/D_гориз-2*d_верт/D_гориз))*I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O85/400)+DEGREES(ACOS(1-2*Z_смещение/D_гориз-2*d_верт/D_гориз))*IO85/400))))/2*_xlfn.COT(RADIANS(Угол_отростка))))+Группа2*(D_гориз*(d_верт/D_гориз/2*SIN((ACOS((1+(SIN(RADIANS((DEGREES(ASIN(1-2*Z_смещение/D_гориз))*(1-IO85/400)-DEGREES(ASIN(2*d_верт/D_гориз-1+2*Z_смещение/D_гориз))*(IO85/400))))+2*Z_смещение/D_гориз-1)/(d_верт/D_гориз)))))*_xlfn.CSC(RADIANS(Угол_отростка))+(1-COS(RADIANS(DEGREES(ASIN(1-2*Z_смещение/D_гориз))*(1-IO85/400)-DEGREES(ASIN(2*d_верт/D_гориз-1+2*Z_смещение/D_гориз))*IO85/400)))/2*_xlfn.COT(RADIANS(Угол_отростка))))</f>
        <v>182.95377014172885</v>
      </c>
      <c r="IP83" s="108" cm="1">
        <f t="array" ref="IP83">Группа1*(D_гориз*(d_верт/D_гориз/2*SIN(ACOS((1+(COS(RADIANS((DEGREES(ACOS(1-2*Z_смещение/D_гориз))*(1-IP85/400)+DEGREES(ACOS(1-2*Z_смещение/D_гориз-2*d_верт/D_гориз))*I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P85/400)+DEGREES(ACOS(1-2*Z_смещение/D_гориз-2*d_верт/D_гориз))*IP85/400))))/2*_xlfn.COT(RADIANS(Угол_отростка))))+Группа2*(D_гориз*(d_верт/D_гориз/2*SIN((ACOS((1+(SIN(RADIANS((DEGREES(ASIN(1-2*Z_смещение/D_гориз))*(1-IP85/400)-DEGREES(ASIN(2*d_верт/D_гориз-1+2*Z_смещение/D_гориз))*(IP85/400))))+2*Z_смещение/D_гориз-1)/(d_верт/D_гориз)))))*_xlfn.CSC(RADIANS(Угол_отростка))+(1-COS(RADIANS(DEGREES(ASIN(1-2*Z_смещение/D_гориз))*(1-IP85/400)-DEGREES(ASIN(2*d_верт/D_гориз-1+2*Z_смещение/D_гориз))*IP85/400)))/2*_xlfn.COT(RADIANS(Угол_отростка))))</f>
        <v>182.63554986645343</v>
      </c>
      <c r="IQ83" s="108" cm="1">
        <f t="array" ref="IQ83">Группа1*(D_гориз*(d_верт/D_гориз/2*SIN(ACOS((1+(COS(RADIANS((DEGREES(ACOS(1-2*Z_смещение/D_гориз))*(1-IQ85/400)+DEGREES(ACOS(1-2*Z_смещение/D_гориз-2*d_верт/D_гориз))*I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Q85/400)+DEGREES(ACOS(1-2*Z_смещение/D_гориз-2*d_верт/D_гориз))*IQ85/400))))/2*_xlfn.COT(RADIANS(Угол_отростка))))+Группа2*(D_гориз*(d_верт/D_гориз/2*SIN((ACOS((1+(SIN(RADIANS((DEGREES(ASIN(1-2*Z_смещение/D_гориз))*(1-IQ85/400)-DEGREES(ASIN(2*d_верт/D_гориз-1+2*Z_смещение/D_гориз))*(IQ85/400))))+2*Z_смещение/D_гориз-1)/(d_верт/D_гориз)))))*_xlfn.CSC(RADIANS(Угол_отростка))+(1-COS(RADIANS(DEGREES(ASIN(1-2*Z_смещение/D_гориз))*(1-IQ85/400)-DEGREES(ASIN(2*d_верт/D_гориз-1+2*Z_смещение/D_гориз))*IQ85/400)))/2*_xlfn.COT(RADIANS(Угол_отростка))))</f>
        <v>182.31064590124279</v>
      </c>
      <c r="IR83" s="108" cm="1">
        <f t="array" ref="IR83">Группа1*(D_гориз*(d_верт/D_гориз/2*SIN(ACOS((1+(COS(RADIANS((DEGREES(ACOS(1-2*Z_смещение/D_гориз))*(1-IR85/400)+DEGREES(ACOS(1-2*Z_смещение/D_гориз-2*d_верт/D_гориз))*I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R85/400)+DEGREES(ACOS(1-2*Z_смещение/D_гориз-2*d_верт/D_гориз))*IR85/400))))/2*_xlfn.COT(RADIANS(Угол_отростка))))+Группа2*(D_гориз*(d_верт/D_гориз/2*SIN((ACOS((1+(SIN(RADIANS((DEGREES(ASIN(1-2*Z_смещение/D_гориз))*(1-IR85/400)-DEGREES(ASIN(2*d_верт/D_гориз-1+2*Z_смещение/D_гориз))*(IR85/400))))+2*Z_смещение/D_гориз-1)/(d_верт/D_гориз)))))*_xlfn.CSC(RADIANS(Угол_отростка))+(1-COS(RADIANS(DEGREES(ASIN(1-2*Z_смещение/D_гориз))*(1-IR85/400)-DEGREES(ASIN(2*d_верт/D_гориз-1+2*Z_смещение/D_гориз))*IR85/400)))/2*_xlfn.COT(RADIANS(Угол_отростка))))</f>
        <v>181.97907828770383</v>
      </c>
      <c r="IS83" s="108" cm="1">
        <f t="array" ref="IS83">Группа1*(D_гориз*(d_верт/D_гориз/2*SIN(ACOS((1+(COS(RADIANS((DEGREES(ACOS(1-2*Z_смещение/D_гориз))*(1-IS85/400)+DEGREES(ACOS(1-2*Z_смещение/D_гориз-2*d_верт/D_гориз))*I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S85/400)+DEGREES(ACOS(1-2*Z_смещение/D_гориз-2*d_верт/D_гориз))*IS85/400))))/2*_xlfn.COT(RADIANS(Угол_отростка))))+Группа2*(D_гориз*(d_верт/D_гориз/2*SIN((ACOS((1+(SIN(RADIANS((DEGREES(ASIN(1-2*Z_смещение/D_гориз))*(1-IS85/400)-DEGREES(ASIN(2*d_верт/D_гориз-1+2*Z_смещение/D_гориз))*(IS85/400))))+2*Z_смещение/D_гориз-1)/(d_верт/D_гориз)))))*_xlfn.CSC(RADIANS(Угол_отростка))+(1-COS(RADIANS(DEGREES(ASIN(1-2*Z_смещение/D_гориз))*(1-IS85/400)-DEGREES(ASIN(2*d_верт/D_гориз-1+2*Z_смещение/D_гориз))*IS85/400)))/2*_xlfn.COT(RADIANS(Угол_отростка))))</f>
        <v>181.64086747848896</v>
      </c>
      <c r="IT83" s="108" cm="1">
        <f t="array" ref="IT83">Группа1*(D_гориз*(d_верт/D_гориз/2*SIN(ACOS((1+(COS(RADIANS((DEGREES(ACOS(1-2*Z_смещение/D_гориз))*(1-IT85/400)+DEGREES(ACOS(1-2*Z_смещение/D_гориз-2*d_верт/D_гориз))*I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T85/400)+DEGREES(ACOS(1-2*Z_смещение/D_гориз-2*d_верт/D_гориз))*IT85/400))))/2*_xlfn.COT(RADIANS(Угол_отростка))))+Группа2*(D_гориз*(d_верт/D_гориз/2*SIN((ACOS((1+(SIN(RADIANS((DEGREES(ASIN(1-2*Z_смещение/D_гориз))*(1-IT85/400)-DEGREES(ASIN(2*d_верт/D_гориз-1+2*Z_смещение/D_гориз))*(IT85/400))))+2*Z_смещение/D_гориз-1)/(d_верт/D_гориз)))))*_xlfn.CSC(RADIANS(Угол_отростка))+(1-COS(RADIANS(DEGREES(ASIN(1-2*Z_смещение/D_гориз))*(1-IT85/400)-DEGREES(ASIN(2*d_верт/D_гориз-1+2*Z_смещение/D_гориз))*IT85/400)))/2*_xlfn.COT(RADIANS(Угол_отростка))))</f>
        <v>181.29603433603387</v>
      </c>
      <c r="IU83" s="108" cm="1">
        <f t="array" ref="IU83">Группа1*(D_гориз*(d_верт/D_гориз/2*SIN(ACOS((1+(COS(RADIANS((DEGREES(ACOS(1-2*Z_смещение/D_гориз))*(1-IU85/400)+DEGREES(ACOS(1-2*Z_смещение/D_гориз-2*d_верт/D_гориз))*I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U85/400)+DEGREES(ACOS(1-2*Z_смещение/D_гориз-2*d_верт/D_гориз))*IU85/400))))/2*_xlfn.COT(RADIANS(Угол_отростка))))+Группа2*(D_гориз*(d_верт/D_гориз/2*SIN((ACOS((1+(SIN(RADIANS((DEGREES(ASIN(1-2*Z_смещение/D_гориз))*(1-IU85/400)-DEGREES(ASIN(2*d_верт/D_гориз-1+2*Z_смещение/D_гориз))*(IU85/400))))+2*Z_смещение/D_гориз-1)/(d_верт/D_гориз)))))*_xlfn.CSC(RADIANS(Угол_отростка))+(1-COS(RADIANS(DEGREES(ASIN(1-2*Z_смещение/D_гориз))*(1-IU85/400)-DEGREES(ASIN(2*d_верт/D_гориз-1+2*Z_смещение/D_гориз))*IU85/400)))/2*_xlfn.COT(RADIANS(Угол_отростка))))</f>
        <v>180.94460013127119</v>
      </c>
      <c r="IV83" s="108" cm="1">
        <f t="array" ref="IV83">Группа1*(D_гориз*(d_верт/D_гориз/2*SIN(ACOS((1+(COS(RADIANS((DEGREES(ACOS(1-2*Z_смещение/D_гориз))*(1-IV85/400)+DEGREES(ACOS(1-2*Z_смещение/D_гориз-2*d_верт/D_гориз))*I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V85/400)+DEGREES(ACOS(1-2*Z_смещение/D_гориз-2*d_верт/D_гориз))*IV85/400))))/2*_xlfn.COT(RADIANS(Угол_отростка))))+Группа2*(D_гориз*(d_верт/D_гориз/2*SIN((ACOS((1+(SIN(RADIANS((DEGREES(ASIN(1-2*Z_смещение/D_гориз))*(1-IV85/400)-DEGREES(ASIN(2*d_верт/D_гориз-1+2*Z_смещение/D_гориз))*(IV85/400))))+2*Z_смещение/D_гориз-1)/(d_верт/D_гориз)))))*_xlfn.CSC(RADIANS(Угол_отростка))+(1-COS(RADIANS(DEGREES(ASIN(1-2*Z_смещение/D_гориз))*(1-IV85/400)-DEGREES(ASIN(2*d_верт/D_гориз-1+2*Z_смещение/D_гориз))*IV85/400)))/2*_xlfn.COT(RADIANS(Угол_отростка))))</f>
        <v>180.58658654231795</v>
      </c>
      <c r="IW83" s="108" cm="1">
        <f t="array" ref="IW83">Группа1*(D_гориз*(d_верт/D_гориз/2*SIN(ACOS((1+(COS(RADIANS((DEGREES(ACOS(1-2*Z_смещение/D_гориз))*(1-IW85/400)+DEGREES(ACOS(1-2*Z_смещение/D_гориз-2*d_верт/D_гориз))*I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W85/400)+DEGREES(ACOS(1-2*Z_смещение/D_гориз-2*d_верт/D_гориз))*IW85/400))))/2*_xlfn.COT(RADIANS(Угол_отростка))))+Группа2*(D_гориз*(d_верт/D_гориз/2*SIN((ACOS((1+(SIN(RADIANS((DEGREES(ASIN(1-2*Z_смещение/D_гориз))*(1-IW85/400)-DEGREES(ASIN(2*d_верт/D_гориз-1+2*Z_смещение/D_гориз))*(IW85/400))))+2*Z_смещение/D_гориз-1)/(d_верт/D_гориз)))))*_xlfn.CSC(RADIANS(Угол_отростка))+(1-COS(RADIANS(DEGREES(ASIN(1-2*Z_смещение/D_гориз))*(1-IW85/400)-DEGREES(ASIN(2*d_верт/D_гориз-1+2*Z_смещение/D_гориз))*IW85/400)))/2*_xlfn.COT(RADIANS(Угол_отростка))))</f>
        <v>180.22201565313884</v>
      </c>
      <c r="IX83" s="108" cm="1">
        <f t="array" ref="IX83">Группа1*(D_гориз*(d_верт/D_гориз/2*SIN(ACOS((1+(COS(RADIANS((DEGREES(ACOS(1-2*Z_смещение/D_гориз))*(1-IX85/400)+DEGREES(ACOS(1-2*Z_смещение/D_гориз-2*d_верт/D_гориз))*I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X85/400)+DEGREES(ACOS(1-2*Z_смещение/D_гориз-2*d_верт/D_гориз))*IX85/400))))/2*_xlfn.COT(RADIANS(Угол_отростка))))+Группа2*(D_гориз*(d_верт/D_гориз/2*SIN((ACOS((1+(SIN(RADIANS((DEGREES(ASIN(1-2*Z_смещение/D_гориз))*(1-IX85/400)-DEGREES(ASIN(2*d_верт/D_гориз-1+2*Z_смещение/D_гориз))*(IX85/400))))+2*Z_смещение/D_гориз-1)/(d_верт/D_гориз)))))*_xlfn.CSC(RADIANS(Угол_отростка))+(1-COS(RADIANS(DEGREES(ASIN(1-2*Z_смещение/D_гориз))*(1-IX85/400)-DEGREES(ASIN(2*d_верт/D_гориз-1+2*Z_смещение/D_гориз))*IX85/400)))/2*_xlfn.COT(RADIANS(Угол_отростка))))</f>
        <v>179.85090995218349</v>
      </c>
      <c r="IY83" s="108" cm="1">
        <f t="array" ref="IY83">Группа1*(D_гориз*(d_верт/D_гориз/2*SIN(ACOS((1+(COS(RADIANS((DEGREES(ACOS(1-2*Z_смещение/D_гориз))*(1-IY85/400)+DEGREES(ACOS(1-2*Z_смещение/D_гориз-2*d_верт/D_гориз))*I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Y85/400)+DEGREES(ACOS(1-2*Z_смещение/D_гориз-2*d_верт/D_гориз))*IY85/400))))/2*_xlfn.COT(RADIANS(Угол_отростка))))+Группа2*(D_гориз*(d_верт/D_гориз/2*SIN((ACOS((1+(SIN(RADIANS((DEGREES(ASIN(1-2*Z_смещение/D_гориз))*(1-IY85/400)-DEGREES(ASIN(2*d_верт/D_гориз-1+2*Z_смещение/D_гориз))*(IY85/400))))+2*Z_смещение/D_гориз-1)/(d_верт/D_гориз)))))*_xlfn.CSC(RADIANS(Угол_отростка))+(1-COS(RADIANS(DEGREES(ASIN(1-2*Z_смещение/D_гориз))*(1-IY85/400)-DEGREES(ASIN(2*d_верт/D_гориз-1+2*Z_смещение/D_гориз))*IY85/400)))/2*_xlfn.COT(RADIANS(Угол_отростка))))</f>
        <v>179.47329233099967</v>
      </c>
      <c r="IZ83" s="108" cm="1">
        <f t="array" ref="IZ83">Группа1*(D_гориз*(d_верт/D_гориз/2*SIN(ACOS((1+(COS(RADIANS((DEGREES(ACOS(1-2*Z_смещение/D_гориз))*(1-IZ85/400)+DEGREES(ACOS(1-2*Z_смещение/D_гориз-2*d_верт/D_гориз))*I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Z85/400)+DEGREES(ACOS(1-2*Z_смещение/D_гориз-2*d_верт/D_гориз))*IZ85/400))))/2*_xlfn.COT(RADIANS(Угол_отростка))))+Группа2*(D_гориз*(d_верт/D_гориз/2*SIN((ACOS((1+(SIN(RADIANS((DEGREES(ASIN(1-2*Z_смещение/D_гориз))*(1-IZ85/400)-DEGREES(ASIN(2*d_верт/D_гориз-1+2*Z_смещение/D_гориз))*(IZ85/400))))+2*Z_смещение/D_гориз-1)/(d_верт/D_гориз)))))*_xlfn.CSC(RADIANS(Угол_отростка))+(1-COS(RADIANS(DEGREES(ASIN(1-2*Z_смещение/D_гориз))*(1-IZ85/400)-DEGREES(ASIN(2*d_верт/D_гориз-1+2*Z_смещение/D_гориз))*IZ85/400)))/2*_xlfn.COT(RADIANS(Угол_отростка))))</f>
        <v>179.08918608282087</v>
      </c>
      <c r="JA83" s="108" cm="1">
        <f t="array" ref="JA83">Группа1*(D_гориз*(d_верт/D_гориз/2*SIN(ACOS((1+(COS(RADIANS((DEGREES(ACOS(1-2*Z_смещение/D_гориз))*(1-JA85/400)+DEGREES(ACOS(1-2*Z_смещение/D_гориз-2*d_верт/D_гориз))*J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A85/400)+DEGREES(ACOS(1-2*Z_смещение/D_гориз-2*d_верт/D_гориз))*JA85/400))))/2*_xlfn.COT(RADIANS(Угол_отростка))))+Группа2*(D_гориз*(d_верт/D_гориз/2*SIN((ACOS((1+(SIN(RADIANS((DEGREES(ASIN(1-2*Z_смещение/D_гориз))*(1-JA85/400)-DEGREES(ASIN(2*d_верт/D_гориз-1+2*Z_смещение/D_гориз))*(JA85/400))))+2*Z_смещение/D_гориз-1)/(d_верт/D_гориз)))))*_xlfn.CSC(RADIANS(Угол_отростка))+(1-COS(RADIANS(DEGREES(ASIN(1-2*Z_смещение/D_гориз))*(1-JA85/400)-DEGREES(ASIN(2*d_верт/D_гориз-1+2*Z_смещение/D_гориз))*JA85/400)))/2*_xlfn.COT(RADIANS(Угол_отростка))))</f>
        <v>178.69861490112999</v>
      </c>
      <c r="JB83" s="108" cm="1">
        <f t="array" ref="JB83">Группа1*(D_гориз*(d_верт/D_гориз/2*SIN(ACOS((1+(COS(RADIANS((DEGREES(ACOS(1-2*Z_смещение/D_гориз))*(1-JB85/400)+DEGREES(ACOS(1-2*Z_смещение/D_гориз-2*d_верт/D_гориз))*J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B85/400)+DEGREES(ACOS(1-2*Z_смещение/D_гориз-2*d_верт/D_гориз))*JB85/400))))/2*_xlfn.COT(RADIANS(Угол_отростка))))+Группа2*(D_гориз*(d_верт/D_гориз/2*SIN((ACOS((1+(SIN(RADIANS((DEGREES(ASIN(1-2*Z_смещение/D_гориз))*(1-JB85/400)-DEGREES(ASIN(2*d_верт/D_гориз-1+2*Z_смещение/D_гориз))*(JB85/400))))+2*Z_смещение/D_гориз-1)/(d_верт/D_гориз)))))*_xlfn.CSC(RADIANS(Угол_отростка))+(1-COS(RADIANS(DEGREES(ASIN(1-2*Z_смещение/D_гориз))*(1-JB85/400)-DEGREES(ASIN(2*d_верт/D_гориз-1+2*Z_смещение/D_гориз))*JB85/400)))/2*_xlfn.COT(RADIANS(Угол_отростка))))</f>
        <v>178.30160287819709</v>
      </c>
      <c r="JC83" s="108" cm="1">
        <f t="array" ref="JC83">Группа1*(D_гориз*(d_верт/D_гориз/2*SIN(ACOS((1+(COS(RADIANS((DEGREES(ACOS(1-2*Z_смещение/D_гориз))*(1-JC85/400)+DEGREES(ACOS(1-2*Z_смещение/D_гориз-2*d_верт/D_гориз))*J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C85/400)+DEGREES(ACOS(1-2*Z_смещение/D_гориз-2*d_верт/D_гориз))*JC85/400))))/2*_xlfn.COT(RADIANS(Угол_отростка))))+Группа2*(D_гориз*(d_верт/D_гориз/2*SIN((ACOS((1+(SIN(RADIANS((DEGREES(ASIN(1-2*Z_смещение/D_гориз))*(1-JC85/400)-DEGREES(ASIN(2*d_верт/D_гориз-1+2*Z_смещение/D_гориз))*(JC85/400))))+2*Z_смещение/D_гориз-1)/(d_верт/D_гориз)))))*_xlfn.CSC(RADIANS(Угол_отростка))+(1-COS(RADIANS(DEGREES(ASIN(1-2*Z_смещение/D_гориз))*(1-JC85/400)-DEGREES(ASIN(2*d_верт/D_гориз-1+2*Z_смещение/D_гориз))*JC85/400)))/2*_xlfn.COT(RADIANS(Угол_отростка))))</f>
        <v>177.89817450359388</v>
      </c>
      <c r="JD83" s="108" cm="1">
        <f t="array" ref="JD83">Группа1*(D_гориз*(d_верт/D_гориз/2*SIN(ACOS((1+(COS(RADIANS((DEGREES(ACOS(1-2*Z_смещение/D_гориз))*(1-JD85/400)+DEGREES(ACOS(1-2*Z_смещение/D_гориз-2*d_верт/D_гориз))*J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D85/400)+DEGREES(ACOS(1-2*Z_смещение/D_гориз-2*d_верт/D_гориз))*JD85/400))))/2*_xlfn.COT(RADIANS(Угол_отростка))))+Группа2*(D_гориз*(d_верт/D_гориз/2*SIN((ACOS((1+(SIN(RADIANS((DEGREES(ASIN(1-2*Z_смещение/D_гориз))*(1-JD85/400)-DEGREES(ASIN(2*d_верт/D_гориз-1+2*Z_смещение/D_гориз))*(JD85/400))))+2*Z_смещение/D_гориз-1)/(d_верт/D_гориз)))))*_xlfn.CSC(RADIANS(Угол_отростка))+(1-COS(RADIANS(DEGREES(ASIN(1-2*Z_смещение/D_гориз))*(1-JD85/400)-DEGREES(ASIN(2*d_верт/D_гориз-1+2*Z_смещение/D_гориз))*JD85/400)))/2*_xlfn.COT(RADIANS(Угол_отростка))))</f>
        <v>177.48835466268287</v>
      </c>
      <c r="JE83" s="108" cm="1">
        <f t="array" ref="JE83">Группа1*(D_гориз*(d_верт/D_гориз/2*SIN(ACOS((1+(COS(RADIANS((DEGREES(ACOS(1-2*Z_смещение/D_гориз))*(1-JE85/400)+DEGREES(ACOS(1-2*Z_смещение/D_гориз-2*d_верт/D_гориз))*J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E85/400)+DEGREES(ACOS(1-2*Z_смещение/D_гориз-2*d_верт/D_гориз))*JE85/400))))/2*_xlfn.COT(RADIANS(Угол_отростка))))+Группа2*(D_гориз*(d_верт/D_гориз/2*SIN((ACOS((1+(SIN(RADIANS((DEGREES(ASIN(1-2*Z_смещение/D_гориз))*(1-JE85/400)-DEGREES(ASIN(2*d_верт/D_гориз-1+2*Z_смещение/D_гориз))*(JE85/400))))+2*Z_смещение/D_гориз-1)/(d_верт/D_гориз)))))*_xlfn.CSC(RADIANS(Угол_отростка))+(1-COS(RADIANS(DEGREES(ASIN(1-2*Z_смещение/D_гориз))*(1-JE85/400)-DEGREES(ASIN(2*d_верт/D_гориз-1+2*Z_смещение/D_гориз))*JE85/400)))/2*_xlfn.COT(RADIANS(Угол_отростка))))</f>
        <v>177.07216863508228</v>
      </c>
      <c r="JF83" s="108" cm="1">
        <f t="array" ref="JF83">Группа1*(D_гориз*(d_верт/D_гориз/2*SIN(ACOS((1+(COS(RADIANS((DEGREES(ACOS(1-2*Z_смещение/D_гориз))*(1-JF85/400)+DEGREES(ACOS(1-2*Z_смещение/D_гориз-2*d_верт/D_гориз))*J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F85/400)+DEGREES(ACOS(1-2*Z_смещение/D_гориз-2*d_верт/D_гориз))*JF85/400))))/2*_xlfn.COT(RADIANS(Угол_отростка))))+Группа2*(D_гориз*(d_верт/D_гориз/2*SIN((ACOS((1+(SIN(RADIANS((DEGREES(ASIN(1-2*Z_смещение/D_гориз))*(1-JF85/400)-DEGREES(ASIN(2*d_верт/D_гориз-1+2*Z_смещение/D_гориз))*(JF85/400))))+2*Z_смещение/D_гориз-1)/(d_верт/D_гориз)))))*_xlfn.CSC(RADIANS(Угол_отростка))+(1-COS(RADIANS(DEGREES(ASIN(1-2*Z_смещение/D_гориз))*(1-JF85/400)-DEGREES(ASIN(2*d_верт/D_гориз-1+2*Z_смещение/D_гориз))*JF85/400)))/2*_xlfn.COT(RADIANS(Угол_отростка))))</f>
        <v>176.64964209310659</v>
      </c>
      <c r="JG83" s="108" cm="1">
        <f t="array" ref="JG83">Группа1*(D_гориз*(d_верт/D_гориз/2*SIN(ACOS((1+(COS(RADIANS((DEGREES(ACOS(1-2*Z_смещение/D_гориз))*(1-JG85/400)+DEGREES(ACOS(1-2*Z_смещение/D_гориз-2*d_верт/D_гориз))*J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G85/400)+DEGREES(ACOS(1-2*Z_смещение/D_гориз-2*d_верт/D_гориз))*JG85/400))))/2*_xlfn.COT(RADIANS(Угол_отростка))))+Группа2*(D_гориз*(d_верт/D_гориз/2*SIN((ACOS((1+(SIN(RADIANS((DEGREES(ASIN(1-2*Z_смещение/D_гориз))*(1-JG85/400)-DEGREES(ASIN(2*d_верт/D_гориз-1+2*Z_смещение/D_гориз))*(JG85/400))))+2*Z_смещение/D_гориз-1)/(d_верт/D_гориз)))))*_xlfn.CSC(RADIANS(Угол_отростка))+(1-COS(RADIANS(DEGREES(ASIN(1-2*Z_смещение/D_гориз))*(1-JG85/400)-DEGREES(ASIN(2*d_верт/D_гориз-1+2*Z_смещение/D_гориз))*JG85/400)))/2*_xlfn.COT(RADIANS(Угол_отростка))))</f>
        <v>176.22080110018334</v>
      </c>
      <c r="JH83" s="108" cm="1">
        <f t="array" ref="JH83">Группа1*(D_гориз*(d_верт/D_гориз/2*SIN(ACOS((1+(COS(RADIANS((DEGREES(ACOS(1-2*Z_смещение/D_гориз))*(1-JH85/400)+DEGREES(ACOS(1-2*Z_смещение/D_гориз-2*d_верт/D_гориз))*J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H85/400)+DEGREES(ACOS(1-2*Z_смещение/D_гориз-2*d_верт/D_гориз))*JH85/400))))/2*_xlfn.COT(RADIANS(Угол_отростка))))+Группа2*(D_гориз*(d_верт/D_гориз/2*SIN((ACOS((1+(SIN(RADIANS((DEGREES(ASIN(1-2*Z_смещение/D_гориз))*(1-JH85/400)-DEGREES(ASIN(2*d_верт/D_гориз-1+2*Z_смещение/D_гориз))*(JH85/400))))+2*Z_смещение/D_гориз-1)/(d_верт/D_гориз)))))*_xlfn.CSC(RADIANS(Угол_отростка))+(1-COS(RADIANS(DEGREES(ASIN(1-2*Z_смещение/D_гориз))*(1-JH85/400)-DEGREES(ASIN(2*d_верт/D_гориз-1+2*Z_смещение/D_гориз))*JH85/400)))/2*_xlfn.COT(RADIANS(Угол_отростка))))</f>
        <v>175.78567210924481</v>
      </c>
      <c r="JI83" s="108" cm="1">
        <f t="array" ref="JI83">Группа1*(D_гориз*(d_верт/D_гориз/2*SIN(ACOS((1+(COS(RADIANS((DEGREES(ACOS(1-2*Z_смещение/D_гориз))*(1-JI85/400)+DEGREES(ACOS(1-2*Z_смещение/D_гориз-2*d_верт/D_гориз))*J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I85/400)+DEGREES(ACOS(1-2*Z_смещение/D_гориз-2*d_верт/D_гориз))*JI85/400))))/2*_xlfn.COT(RADIANS(Угол_отростка))))+Группа2*(D_гориз*(d_верт/D_гориз/2*SIN((ACOS((1+(SIN(RADIANS((DEGREES(ASIN(1-2*Z_смещение/D_гориз))*(1-JI85/400)-DEGREES(ASIN(2*d_верт/D_гориз-1+2*Z_смещение/D_гориз))*(JI85/400))))+2*Z_смещение/D_гориз-1)/(d_верт/D_гориз)))))*_xlfn.CSC(RADIANS(Угол_отростка))+(1-COS(RADIANS(DEGREES(ASIN(1-2*Z_смещение/D_гориз))*(1-JI85/400)-DEGREES(ASIN(2*d_верт/D_гориз-1+2*Z_смещение/D_гориз))*JI85/400)))/2*_xlfn.COT(RADIANS(Угол_отростка))))</f>
        <v>175.34428196109707</v>
      </c>
      <c r="JJ83" s="108" cm="1">
        <f t="array" ref="JJ83">Группа1*(D_гориз*(d_верт/D_гориз/2*SIN(ACOS((1+(COS(RADIANS((DEGREES(ACOS(1-2*Z_смещение/D_гориз))*(1-JJ85/400)+DEGREES(ACOS(1-2*Z_смещение/D_гориз-2*d_верт/D_гориз))*J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J85/400)+DEGREES(ACOS(1-2*Z_смещение/D_гориз-2*d_верт/D_гориз))*JJ85/400))))/2*_xlfn.COT(RADIANS(Угол_отростка))))+Группа2*(D_гориз*(d_верт/D_гориз/2*SIN((ACOS((1+(SIN(RADIANS((DEGREES(ASIN(1-2*Z_смещение/D_гориз))*(1-JJ85/400)-DEGREES(ASIN(2*d_верт/D_гориз-1+2*Z_смещение/D_гориз))*(JJ85/400))))+2*Z_смещение/D_гориз-1)/(d_верт/D_гориз)))))*_xlfn.CSC(RADIANS(Угол_отростка))+(1-COS(RADIANS(DEGREES(ASIN(1-2*Z_смещение/D_гориз))*(1-JJ85/400)-DEGREES(ASIN(2*d_верт/D_гориз-1+2*Z_смещение/D_гориз))*JJ85/400)))/2*_xlfn.COT(RADIANS(Угол_отростка))))</f>
        <v>174.89665788276329</v>
      </c>
      <c r="JK83" s="108" cm="1">
        <f t="array" ref="JK83">Группа1*(D_гориз*(d_верт/D_гориз/2*SIN(ACOS((1+(COS(RADIANS((DEGREES(ACOS(1-2*Z_смещение/D_гориз))*(1-JK85/400)+DEGREES(ACOS(1-2*Z_смещение/D_гориз-2*d_верт/D_гориз))*J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K85/400)+DEGREES(ACOS(1-2*Z_смещение/D_гориз-2*d_верт/D_гориз))*JK85/400))))/2*_xlfn.COT(RADIANS(Угол_отростка))))+Группа2*(D_гориз*(d_верт/D_гориз/2*SIN((ACOS((1+(SIN(RADIANS((DEGREES(ASIN(1-2*Z_смещение/D_гориз))*(1-JK85/400)-DEGREES(ASIN(2*d_верт/D_гориз-1+2*Z_смещение/D_гориз))*(JK85/400))))+2*Z_смещение/D_гориз-1)/(d_верт/D_гориз)))))*_xlfn.CSC(RADIANS(Угол_отростка))+(1-COS(RADIANS(DEGREES(ASIN(1-2*Z_смещение/D_гориз))*(1-JK85/400)-DEGREES(ASIN(2*d_верт/D_гориз-1+2*Z_смещение/D_гориз))*JK85/400)))/2*_xlfn.COT(RADIANS(Угол_отростка))))</f>
        <v>174.44282748580531</v>
      </c>
      <c r="JL83" s="108" cm="1">
        <f t="array" ref="JL83">Группа1*(D_гориз*(d_верт/D_гориз/2*SIN(ACOS((1+(COS(RADIANS((DEGREES(ACOS(1-2*Z_смещение/D_гориз))*(1-JL85/400)+DEGREES(ACOS(1-2*Z_смещение/D_гориз-2*d_верт/D_гориз))*J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L85/400)+DEGREES(ACOS(1-2*Z_смещение/D_гориз-2*d_верт/D_гориз))*JL85/400))))/2*_xlfn.COT(RADIANS(Угол_отростка))))+Группа2*(D_гориз*(d_верт/D_гориз/2*SIN((ACOS((1+(SIN(RADIANS((DEGREES(ASIN(1-2*Z_смещение/D_гориз))*(1-JL85/400)-DEGREES(ASIN(2*d_верт/D_гориз-1+2*Z_смещение/D_гориз))*(JL85/400))))+2*Z_смещение/D_гориз-1)/(d_верт/D_гориз)))))*_xlfn.CSC(RADIANS(Угол_отростка))+(1-COS(RADIANS(DEGREES(ASIN(1-2*Z_смещение/D_гориз))*(1-JL85/400)-DEGREES(ASIN(2*d_верт/D_гориз-1+2*Z_смещение/D_гориз))*JL85/400)))/2*_xlfn.COT(RADIANS(Угол_отростка))))</f>
        <v>173.98281876461971</v>
      </c>
      <c r="JM83" s="108" cm="1">
        <f t="array" ref="JM83">Группа1*(D_гориз*(d_верт/D_гориз/2*SIN(ACOS((1+(COS(RADIANS((DEGREES(ACOS(1-2*Z_смещение/D_гориз))*(1-JM85/400)+DEGREES(ACOS(1-2*Z_смещение/D_гориз-2*d_верт/D_гориз))*J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M85/400)+DEGREES(ACOS(1-2*Z_смещение/D_гориз-2*d_верт/D_гориз))*JM85/400))))/2*_xlfn.COT(RADIANS(Угол_отростка))))+Группа2*(D_гориз*(d_верт/D_гориз/2*SIN((ACOS((1+(SIN(RADIANS((DEGREES(ASIN(1-2*Z_смещение/D_гориз))*(1-JM85/400)-DEGREES(ASIN(2*d_верт/D_гориз-1+2*Z_смещение/D_гориз))*(JM85/400))))+2*Z_смещение/D_гориз-1)/(d_верт/D_гориз)))))*_xlfn.CSC(RADIANS(Угол_отростка))+(1-COS(RADIANS(DEGREES(ASIN(1-2*Z_смещение/D_гориз))*(1-JM85/400)-DEGREES(ASIN(2*d_верт/D_гориз-1+2*Z_смещение/D_гориз))*JM85/400)))/2*_xlfn.COT(RADIANS(Угол_отростка))))</f>
        <v>173.51666009471123</v>
      </c>
      <c r="JN83" s="108" cm="1">
        <f t="array" ref="JN83">Группа1*(D_гориз*(d_верт/D_гориз/2*SIN(ACOS((1+(COS(RADIANS((DEGREES(ACOS(1-2*Z_смещение/D_гориз))*(1-JN85/400)+DEGREES(ACOS(1-2*Z_смещение/D_гориз-2*d_верт/D_гориз))*J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N85/400)+DEGREES(ACOS(1-2*Z_смещение/D_гориз-2*d_верт/D_гориз))*JN85/400))))/2*_xlfn.COT(RADIANS(Угол_отростка))))+Группа2*(D_гориз*(d_верт/D_гориз/2*SIN((ACOS((1+(SIN(RADIANS((DEGREES(ASIN(1-2*Z_смещение/D_гориз))*(1-JN85/400)-DEGREES(ASIN(2*d_верт/D_гориз-1+2*Z_смещение/D_гориз))*(JN85/400))))+2*Z_смещение/D_гориз-1)/(d_верт/D_гориз)))))*_xlfn.CSC(RADIANS(Угол_отростка))+(1-COS(RADIANS(DEGREES(ASIN(1-2*Z_смещение/D_гориз))*(1-JN85/400)-DEGREES(ASIN(2*d_верт/D_гориз-1+2*Z_смещение/D_гориз))*JN85/400)))/2*_xlfn.COT(RADIANS(Угол_отростка))))</f>
        <v>173.04438023094241</v>
      </c>
      <c r="JO83" s="108" cm="1">
        <f t="array" ref="JO83">Группа1*(D_гориз*(d_верт/D_гориз/2*SIN(ACOS((1+(COS(RADIANS((DEGREES(ACOS(1-2*Z_смещение/D_гориз))*(1-JO85/400)+DEGREES(ACOS(1-2*Z_смещение/D_гориз-2*d_верт/D_гориз))*J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O85/400)+DEGREES(ACOS(1-2*Z_смещение/D_гориз-2*d_верт/D_гориз))*JO85/400))))/2*_xlfn.COT(RADIANS(Угол_отростка))))+Группа2*(D_гориз*(d_верт/D_гориз/2*SIN((ACOS((1+(SIN(RADIANS((DEGREES(ASIN(1-2*Z_смещение/D_гориз))*(1-JO85/400)-DEGREES(ASIN(2*d_верт/D_гориз-1+2*Z_смещение/D_гориз))*(JO85/400))))+2*Z_смещение/D_гориз-1)/(d_верт/D_гориз)))))*_xlfn.CSC(RADIANS(Угол_отростка))+(1-COS(RADIANS(DEGREES(ASIN(1-2*Z_смещение/D_гориз))*(1-JO85/400)-DEGREES(ASIN(2*d_верт/D_гориз-1+2*Z_смещение/D_гориз))*JO85/400)))/2*_xlfn.COT(RADIANS(Угол_отростка))))</f>
        <v>172.56600830575996</v>
      </c>
      <c r="JP83" s="108" cm="1">
        <f t="array" ref="JP83">Группа1*(D_гориз*(d_верт/D_гориз/2*SIN(ACOS((1+(COS(RADIANS((DEGREES(ACOS(1-2*Z_смещение/D_гориз))*(1-JP85/400)+DEGREES(ACOS(1-2*Z_смещение/D_гориз-2*d_верт/D_гориз))*J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P85/400)+DEGREES(ACOS(1-2*Z_смещение/D_гориз-2*d_верт/D_гориз))*JP85/400))))/2*_xlfn.COT(RADIANS(Угол_отростка))))+Группа2*(D_гориз*(d_верт/D_гориз/2*SIN((ACOS((1+(SIN(RADIANS((DEGREES(ASIN(1-2*Z_смещение/D_гориз))*(1-JP85/400)-DEGREES(ASIN(2*d_верт/D_гориз-1+2*Z_смещение/D_гориз))*(JP85/400))))+2*Z_смещение/D_гориз-1)/(d_верт/D_гориз)))))*_xlfn.CSC(RADIANS(Угол_отростка))+(1-COS(RADIANS(DEGREES(ASIN(1-2*Z_смещение/D_гориз))*(1-JP85/400)-DEGREES(ASIN(2*d_верт/D_гориз-1+2*Z_смещение/D_гориз))*JP85/400)))/2*_xlfn.COT(RADIANS(Угол_отростка))))</f>
        <v>172.08157382739748</v>
      </c>
      <c r="JQ83" s="108" cm="1">
        <f t="array" ref="JQ83">Группа1*(D_гориз*(d_верт/D_гориз/2*SIN(ACOS((1+(COS(RADIANS((DEGREES(ACOS(1-2*Z_смещение/D_гориз))*(1-JQ85/400)+DEGREES(ACOS(1-2*Z_смещение/D_гориз-2*d_верт/D_гориз))*J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Q85/400)+DEGREES(ACOS(1-2*Z_смещение/D_гориз-2*d_верт/D_гориз))*JQ85/400))))/2*_xlfn.COT(RADIANS(Угол_отростка))))+Группа2*(D_гориз*(d_верт/D_гориз/2*SIN((ACOS((1+(SIN(RADIANS((DEGREES(ASIN(1-2*Z_смещение/D_гориз))*(1-JQ85/400)-DEGREES(ASIN(2*d_верт/D_гориз-1+2*Z_смещение/D_гориз))*(JQ85/400))))+2*Z_смещение/D_гориз-1)/(d_верт/D_гориз)))))*_xlfn.CSC(RADIANS(Угол_отростка))+(1-COS(RADIANS(DEGREES(ASIN(1-2*Z_смещение/D_гориз))*(1-JQ85/400)-DEGREES(ASIN(2*d_верт/D_гориз-1+2*Z_смещение/D_гориз))*JQ85/400)))/2*_xlfn.COT(RADIANS(Угол_отростка))))</f>
        <v>171.59110667805552</v>
      </c>
      <c r="JR83" s="108" cm="1">
        <f t="array" ref="JR83">Группа1*(D_гориз*(d_верт/D_гориз/2*SIN(ACOS((1+(COS(RADIANS((DEGREES(ACOS(1-2*Z_смещение/D_гориз))*(1-JR85/400)+DEGREES(ACOS(1-2*Z_смещение/D_гориз-2*d_верт/D_гориз))*J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R85/400)+DEGREES(ACOS(1-2*Z_смещение/D_гориз-2*d_верт/D_гориз))*JR85/400))))/2*_xlfn.COT(RADIANS(Угол_отростка))))+Группа2*(D_гориз*(d_верт/D_гориз/2*SIN((ACOS((1+(SIN(RADIANS((DEGREES(ASIN(1-2*Z_смещение/D_гориз))*(1-JR85/400)-DEGREES(ASIN(2*d_верт/D_гориз-1+2*Z_смещение/D_гориз))*(JR85/400))))+2*Z_смещение/D_гориз-1)/(d_верт/D_гориз)))))*_xlfn.CSC(RADIANS(Угол_отростка))+(1-COS(RADIANS(DEGREES(ASIN(1-2*Z_смещение/D_гориз))*(1-JR85/400)-DEGREES(ASIN(2*d_верт/D_гориз-1+2*Z_смещение/D_гориз))*JR85/400)))/2*_xlfn.COT(RADIANS(Угол_отростка))))</f>
        <v>171.09463711205814</v>
      </c>
      <c r="JS83" s="108" cm="1">
        <f t="array" ref="JS83">Группа1*(D_гориз*(d_верт/D_гориз/2*SIN(ACOS((1+(COS(RADIANS((DEGREES(ACOS(1-2*Z_смещение/D_гориз))*(1-JS85/400)+DEGREES(ACOS(1-2*Z_смещение/D_гориз-2*d_верт/D_гориз))*J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S85/400)+DEGREES(ACOS(1-2*Z_смещение/D_гориз-2*d_верт/D_гориз))*JS85/400))))/2*_xlfn.COT(RADIANS(Угол_отростка))))+Группа2*(D_гориз*(d_верт/D_гориз/2*SIN((ACOS((1+(SIN(RADIANS((DEGREES(ASIN(1-2*Z_смещение/D_гориз))*(1-JS85/400)-DEGREES(ASIN(2*d_верт/D_гориз-1+2*Z_смещение/D_гориз))*(JS85/400))))+2*Z_смещение/D_гориз-1)/(d_верт/D_гориз)))))*_xlfn.CSC(RADIANS(Угол_отростка))+(1-COS(RADIANS(DEGREES(ASIN(1-2*Z_смещение/D_гориз))*(1-JS85/400)-DEGREES(ASIN(2*d_верт/D_гориз-1+2*Z_смещение/D_гориз))*JS85/400)))/2*_xlfn.COT(RADIANS(Угол_отростка))))</f>
        <v>170.59219575398686</v>
      </c>
      <c r="JT83" s="108" cm="1">
        <f t="array" ref="JT83">Группа1*(D_гориз*(d_верт/D_гориз/2*SIN(ACOS((1+(COS(RADIANS((DEGREES(ACOS(1-2*Z_смещение/D_гориз))*(1-JT85/400)+DEGREES(ACOS(1-2*Z_смещение/D_гориз-2*d_верт/D_гориз))*J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T85/400)+DEGREES(ACOS(1-2*Z_смещение/D_гориз-2*d_верт/D_гориз))*JT85/400))))/2*_xlfn.COT(RADIANS(Угол_отростка))))+Группа2*(D_гориз*(d_верт/D_гориз/2*SIN((ACOS((1+(SIN(RADIANS((DEGREES(ASIN(1-2*Z_смещение/D_гориз))*(1-JT85/400)-DEGREES(ASIN(2*d_верт/D_гориз-1+2*Z_смещение/D_гориз))*(JT85/400))))+2*Z_смещение/D_гориз-1)/(d_верт/D_гориз)))))*_xlfn.CSC(RADIANS(Угол_отростка))+(1-COS(RADIANS(DEGREES(ASIN(1-2*Z_смещение/D_гориз))*(1-JT85/400)-DEGREES(ASIN(2*d_верт/D_гориз-1+2*Z_смещение/D_гориз))*JT85/400)))/2*_xlfn.COT(RADIANS(Угол_отростка))))</f>
        <v>170.08381359679115</v>
      </c>
      <c r="JU83" s="108" cm="1">
        <f t="array" ref="JU83">Группа1*(D_гориз*(d_верт/D_гориз/2*SIN(ACOS((1+(COS(RADIANS((DEGREES(ACOS(1-2*Z_смещение/D_гориз))*(1-JU85/400)+DEGREES(ACOS(1-2*Z_смещение/D_гориз-2*d_верт/D_гориз))*J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U85/400)+DEGREES(ACOS(1-2*Z_смещение/D_гориз-2*d_верт/D_гориз))*JU85/400))))/2*_xlfn.COT(RADIANS(Угол_отростка))))+Группа2*(D_гориз*(d_верт/D_гориз/2*SIN((ACOS((1+(SIN(RADIANS((DEGREES(ASIN(1-2*Z_смещение/D_гориз))*(1-JU85/400)-DEGREES(ASIN(2*d_верт/D_гориз-1+2*Z_смещение/D_гориз))*(JU85/400))))+2*Z_смещение/D_гориз-1)/(d_верт/D_гориз)))))*_xlfn.CSC(RADIANS(Угол_отростка))+(1-COS(RADIANS(DEGREES(ASIN(1-2*Z_смещение/D_гориз))*(1-JU85/400)-DEGREES(ASIN(2*d_верт/D_гориз-1+2*Z_смещение/D_гориз))*JU85/400)))/2*_xlfn.COT(RADIANS(Угол_отростка))))</f>
        <v>169.56952199987728</v>
      </c>
      <c r="JV83" s="108" cm="1">
        <f t="array" ref="JV83">Группа1*(D_гориз*(d_верт/D_гориз/2*SIN(ACOS((1+(COS(RADIANS((DEGREES(ACOS(1-2*Z_смещение/D_гориз))*(1-JV85/400)+DEGREES(ACOS(1-2*Z_смещение/D_гориз-2*d_верт/D_гориз))*J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V85/400)+DEGREES(ACOS(1-2*Z_смещение/D_гориз-2*d_верт/D_гориз))*JV85/400))))/2*_xlfn.COT(RADIANS(Угол_отростка))))+Группа2*(D_гориз*(d_верт/D_гориз/2*SIN((ACOS((1+(SIN(RADIANS((DEGREES(ASIN(1-2*Z_смещение/D_гориз))*(1-JV85/400)-DEGREES(ASIN(2*d_верт/D_гориз-1+2*Z_смещение/D_гориз))*(JV85/400))))+2*Z_смещение/D_гориз-1)/(d_верт/D_гориз)))))*_xlfn.CSC(RADIANS(Угол_отростка))+(1-COS(RADIANS(DEGREES(ASIN(1-2*Z_смещение/D_гориз))*(1-JV85/400)-DEGREES(ASIN(2*d_верт/D_гориз-1+2*Z_смещение/D_гориз))*JV85/400)))/2*_xlfn.COT(RADIANS(Угол_отростка))))</f>
        <v>169.04935268717344</v>
      </c>
      <c r="JW83" s="108" cm="1">
        <f t="array" ref="JW83">Группа1*(D_гориз*(d_верт/D_гориз/2*SIN(ACOS((1+(COS(RADIANS((DEGREES(ACOS(1-2*Z_смещение/D_гориз))*(1-JW85/400)+DEGREES(ACOS(1-2*Z_смещение/D_гориз-2*d_верт/D_гориз))*J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W85/400)+DEGREES(ACOS(1-2*Z_смещение/D_гориз-2*d_верт/D_гориз))*JW85/400))))/2*_xlfn.COT(RADIANS(Угол_отростка))))+Группа2*(D_гориз*(d_верт/D_гориз/2*SIN((ACOS((1+(SIN(RADIANS((DEGREES(ASIN(1-2*Z_смещение/D_гориз))*(1-JW85/400)-DEGREES(ASIN(2*d_верт/D_гориз-1+2*Z_смещение/D_гориз))*(JW85/400))))+2*Z_смещение/D_гориз-1)/(d_верт/D_гориз)))))*_xlfn.CSC(RADIANS(Угол_отростка))+(1-COS(RADIANS(DEGREES(ASIN(1-2*Z_смещение/D_гориз))*(1-JW85/400)-DEGREES(ASIN(2*d_верт/D_гориз-1+2*Z_смещение/D_гориз))*JW85/400)))/2*_xlfn.COT(RADIANS(Угол_отростка))))</f>
        <v>168.52333774517319</v>
      </c>
      <c r="JX83" s="108" cm="1">
        <f t="array" ref="JX83">Группа1*(D_гориз*(d_верт/D_гориз/2*SIN(ACOS((1+(COS(RADIANS((DEGREES(ACOS(1-2*Z_смещение/D_гориз))*(1-JX85/400)+DEGREES(ACOS(1-2*Z_смещение/D_гориз-2*d_верт/D_гориз))*J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X85/400)+DEGREES(ACOS(1-2*Z_смещение/D_гориз-2*d_верт/D_гориз))*JX85/400))))/2*_xlfn.COT(RADIANS(Угол_отростка))))+Группа2*(D_гориз*(d_верт/D_гориз/2*SIN((ACOS((1+(SIN(RADIANS((DEGREES(ASIN(1-2*Z_смещение/D_гориз))*(1-JX85/400)-DEGREES(ASIN(2*d_верт/D_гориз-1+2*Z_смещение/D_гориз))*(JX85/400))))+2*Z_смещение/D_гориз-1)/(d_верт/D_гориз)))))*_xlfn.CSC(RADIANS(Угол_отростка))+(1-COS(RADIANS(DEGREES(ASIN(1-2*Z_смещение/D_гориз))*(1-JX85/400)-DEGREES(ASIN(2*d_верт/D_гориз-1+2*Z_смещение/D_гориз))*JX85/400)))/2*_xlfn.COT(RADIANS(Угол_отростка))))</f>
        <v>167.9915096209557</v>
      </c>
      <c r="JY83" s="108" cm="1">
        <f t="array" ref="JY83">Группа1*(D_гориз*(d_верт/D_гориз/2*SIN(ACOS((1+(COS(RADIANS((DEGREES(ACOS(1-2*Z_смещение/D_гориз))*(1-JY85/400)+DEGREES(ACOS(1-2*Z_смещение/D_гориз-2*d_верт/D_гориз))*J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Y85/400)+DEGREES(ACOS(1-2*Z_смещение/D_гориз-2*d_верт/D_гориз))*JY85/400))))/2*_xlfn.COT(RADIANS(Угол_отростка))))+Группа2*(D_гориз*(d_верт/D_гориз/2*SIN((ACOS((1+(SIN(RADIANS((DEGREES(ASIN(1-2*Z_смещение/D_гориз))*(1-JY85/400)-DEGREES(ASIN(2*d_верт/D_гориз-1+2*Z_смещение/D_гориз))*(JY85/400))))+2*Z_смещение/D_гориз-1)/(d_верт/D_гориз)))))*_xlfn.CSC(RADIANS(Угол_отростка))+(1-COS(RADIANS(DEGREES(ASIN(1-2*Z_смещение/D_гориз))*(1-JY85/400)-DEGREES(ASIN(2*d_верт/D_гориз-1+2*Z_смещение/D_гориз))*JY85/400)))/2*_xlfn.COT(RADIANS(Угол_отростка))))</f>
        <v>167.45390112018495</v>
      </c>
      <c r="JZ83" s="108" cm="1">
        <f t="array" ref="JZ83">Группа1*(D_гориз*(d_верт/D_гориз/2*SIN(ACOS((1+(COS(RADIANS((DEGREES(ACOS(1-2*Z_смещение/D_гориз))*(1-JZ85/400)+DEGREES(ACOS(1-2*Z_смещение/D_гориз-2*d_верт/D_гориз))*J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Z85/400)+DEGREES(ACOS(1-2*Z_смещение/D_гориз-2*d_верт/D_гориз))*JZ85/400))))/2*_xlfn.COT(RADIANS(Угол_отростка))))+Группа2*(D_гориз*(d_верт/D_гориз/2*SIN((ACOS((1+(SIN(RADIANS((DEGREES(ASIN(1-2*Z_смещение/D_гориз))*(1-JZ85/400)-DEGREES(ASIN(2*d_верт/D_гориз-1+2*Z_смещение/D_гориз))*(JZ85/400))))+2*Z_смещение/D_гориз-1)/(d_верт/D_гориз)))))*_xlfn.CSC(RADIANS(Угол_отростка))+(1-COS(RADIANS(DEGREES(ASIN(1-2*Z_смещение/D_гориз))*(1-JZ85/400)-DEGREES(ASIN(2*d_верт/D_гориз-1+2*Z_смещение/D_гориз))*JZ85/400)))/2*_xlfn.COT(RADIANS(Угол_отростка))))</f>
        <v>166.91054540508557</v>
      </c>
      <c r="KA83" s="108" cm="1">
        <f t="array" ref="KA83">Группа1*(D_гориз*(d_верт/D_гориз/2*SIN(ACOS((1+(COS(RADIANS((DEGREES(ACOS(1-2*Z_смещение/D_гориз))*(1-KA85/400)+DEGREES(ACOS(1-2*Z_смещение/D_гориз-2*d_верт/D_гориз))*K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A85/400)+DEGREES(ACOS(1-2*Z_смещение/D_гориз-2*d_верт/D_гориз))*KA85/400))))/2*_xlfn.COT(RADIANS(Угол_отростка))))+Группа2*(D_гориз*(d_верт/D_гориз/2*SIN((ACOS((1+(SIN(RADIANS((DEGREES(ASIN(1-2*Z_смещение/D_гориз))*(1-KA85/400)-DEGREES(ASIN(2*d_верт/D_гориз-1+2*Z_смещение/D_гориз))*(KA85/400))))+2*Z_смещение/D_гориз-1)/(d_верт/D_гориз)))))*_xlfn.CSC(RADIANS(Угол_отростка))+(1-COS(RADIANS(DEGREES(ASIN(1-2*Z_смещение/D_гориз))*(1-KA85/400)-DEGREES(ASIN(2*d_верт/D_гориз-1+2*Z_смещение/D_гориз))*KA85/400)))/2*_xlfn.COT(RADIANS(Угол_отростка))))</f>
        <v>166.36147599239746</v>
      </c>
      <c r="KB83" s="108" cm="1">
        <f t="array" ref="KB83">Группа1*(D_гориз*(d_верт/D_гориз/2*SIN(ACOS((1+(COS(RADIANS((DEGREES(ACOS(1-2*Z_смещение/D_гориз))*(1-KB85/400)+DEGREES(ACOS(1-2*Z_смещение/D_гориз-2*d_верт/D_гориз))*K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B85/400)+DEGREES(ACOS(1-2*Z_смещение/D_гориз-2*d_верт/D_гориз))*KB85/400))))/2*_xlfn.COT(RADIANS(Угол_отростка))))+Группа2*(D_гориз*(d_верт/D_гориз/2*SIN((ACOS((1+(SIN(RADIANS((DEGREES(ASIN(1-2*Z_смещение/D_гориз))*(1-KB85/400)-DEGREES(ASIN(2*d_верт/D_гориз-1+2*Z_смещение/D_гориз))*(KB85/400))))+2*Z_смещение/D_гориз-1)/(d_верт/D_гориз)))))*_xlfn.CSC(RADIANS(Угол_отростка))+(1-COS(RADIANS(DEGREES(ASIN(1-2*Z_смещение/D_гориз))*(1-KB85/400)-DEGREES(ASIN(2*d_верт/D_гориз-1+2*Z_смещение/D_гориз))*KB85/400)))/2*_xlfn.COT(RADIANS(Угол_отростка))))</f>
        <v>165.8067267513085</v>
      </c>
      <c r="KC83" s="108" cm="1">
        <f t="array" ref="KC83">Группа1*(D_гориз*(d_верт/D_гориз/2*SIN(ACOS((1+(COS(RADIANS((DEGREES(ACOS(1-2*Z_смещение/D_гориз))*(1-KC85/400)+DEGREES(ACOS(1-2*Z_смещение/D_гориз-2*d_верт/D_гориз))*K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C85/400)+DEGREES(ACOS(1-2*Z_смещение/D_гориз-2*d_верт/D_гориз))*KC85/400))))/2*_xlfn.COT(RADIANS(Угол_отростка))))+Группа2*(D_гориз*(d_верт/D_гориз/2*SIN((ACOS((1+(SIN(RADIANS((DEGREES(ASIN(1-2*Z_смещение/D_гориз))*(1-KC85/400)-DEGREES(ASIN(2*d_верт/D_гориз-1+2*Z_смещение/D_гориз))*(KC85/400))))+2*Z_смещение/D_гориз-1)/(d_верт/D_гориз)))))*_xlfn.CSC(RADIANS(Угол_отростка))+(1-COS(RADIANS(DEGREES(ASIN(1-2*Z_смещение/D_гориз))*(1-KC85/400)-DEGREES(ASIN(2*d_верт/D_гориз-1+2*Z_смещение/D_гориз))*KC85/400)))/2*_xlfn.COT(RADIANS(Угол_отростка))))</f>
        <v>165.24633190136478</v>
      </c>
      <c r="KD83" s="108" cm="1">
        <f t="array" ref="KD83">Группа1*(D_гориз*(d_верт/D_гориз/2*SIN(ACOS((1+(COS(RADIANS((DEGREES(ACOS(1-2*Z_смещение/D_гориз))*(1-KD85/400)+DEGREES(ACOS(1-2*Z_смещение/D_гориз-2*d_верт/D_гориз))*K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D85/400)+DEGREES(ACOS(1-2*Z_смещение/D_гориз-2*d_верт/D_гориз))*KD85/400))))/2*_xlfn.COT(RADIANS(Угол_отростка))))+Группа2*(D_гориз*(d_верт/D_гориз/2*SIN((ACOS((1+(SIN(RADIANS((DEGREES(ASIN(1-2*Z_смещение/D_гориз))*(1-KD85/400)-DEGREES(ASIN(2*d_верт/D_гориз-1+2*Z_смещение/D_гориз))*(KD85/400))))+2*Z_смещение/D_гориз-1)/(d_верт/D_гориз)))))*_xlfn.CSC(RADIANS(Угол_отростка))+(1-COS(RADIANS(DEGREES(ASIN(1-2*Z_смещение/D_гориз))*(1-KD85/400)-DEGREES(ASIN(2*d_верт/D_гориз-1+2*Z_смещение/D_гориз))*KD85/400)))/2*_xlfn.COT(RADIANS(Угол_отростка))))</f>
        <v>164.68032601036052</v>
      </c>
      <c r="KE83" s="108" cm="1">
        <f t="array" ref="KE83">Группа1*(D_гориз*(d_верт/D_гориз/2*SIN(ACOS((1+(COS(RADIANS((DEGREES(ACOS(1-2*Z_смещение/D_гориз))*(1-KE85/400)+DEGREES(ACOS(1-2*Z_смещение/D_гориз-2*d_верт/D_гориз))*K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E85/400)+DEGREES(ACOS(1-2*Z_смещение/D_гориз-2*d_верт/D_гориз))*KE85/400))))/2*_xlfn.COT(RADIANS(Угол_отростка))))+Группа2*(D_гориз*(d_верт/D_гориз/2*SIN((ACOS((1+(SIN(RADIANS((DEGREES(ASIN(1-2*Z_смещение/D_гориз))*(1-KE85/400)-DEGREES(ASIN(2*d_верт/D_гориз-1+2*Z_смещение/D_гориз))*(KE85/400))))+2*Z_смещение/D_гориз-1)/(d_верт/D_гориз)))))*_xlfn.CSC(RADIANS(Угол_отростка))+(1-COS(RADIANS(DEGREES(ASIN(1-2*Z_смещение/D_гориз))*(1-KE85/400)-DEGREES(ASIN(2*d_верт/D_гориз-1+2*Z_смещение/D_гориз))*KE85/400)))/2*_xlfn.COT(RADIANS(Угол_отростка))))</f>
        <v>164.10874399220506</v>
      </c>
      <c r="KF83" s="108" cm="1">
        <f t="array" ref="KF83">Группа1*(D_гориз*(d_верт/D_гориз/2*SIN(ACOS((1+(COS(RADIANS((DEGREES(ACOS(1-2*Z_смещение/D_гориз))*(1-KF85/400)+DEGREES(ACOS(1-2*Z_смещение/D_гориз-2*d_верт/D_гориз))*K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F85/400)+DEGREES(ACOS(1-2*Z_смещение/D_гориз-2*d_верт/D_гориз))*KF85/400))))/2*_xlfn.COT(RADIANS(Угол_отростка))))+Группа2*(D_гориз*(d_верт/D_гориз/2*SIN((ACOS((1+(SIN(RADIANS((DEGREES(ASIN(1-2*Z_смещение/D_гориз))*(1-KF85/400)-DEGREES(ASIN(2*d_верт/D_гориз-1+2*Z_смещение/D_гориз))*(KF85/400))))+2*Z_смещение/D_гориз-1)/(d_верт/D_гориз)))))*_xlfn.CSC(RADIANS(Угол_отростка))+(1-COS(RADIANS(DEGREES(ASIN(1-2*Z_смещение/D_гориз))*(1-KF85/400)-DEGREES(ASIN(2*d_верт/D_гориз-1+2*Z_смещение/D_гориз))*KF85/400)))/2*_xlfn.COT(RADIANS(Угол_отростка))))</f>
        <v>163.53162110476975</v>
      </c>
      <c r="KG83" s="108" cm="1">
        <f t="array" ref="KG83">Группа1*(D_гориз*(d_верт/D_гориз/2*SIN(ACOS((1+(COS(RADIANS((DEGREES(ACOS(1-2*Z_смещение/D_гориз))*(1-KG85/400)+DEGREES(ACOS(1-2*Z_смещение/D_гориз-2*d_верт/D_гориз))*K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G85/400)+DEGREES(ACOS(1-2*Z_смещение/D_гориз-2*d_верт/D_гориз))*KG85/400))))/2*_xlfn.COT(RADIANS(Угол_отростка))))+Группа2*(D_гориз*(d_верт/D_гориз/2*SIN((ACOS((1+(SIN(RADIANS((DEGREES(ASIN(1-2*Z_смещение/D_гориз))*(1-KG85/400)-DEGREES(ASIN(2*d_верт/D_гориз-1+2*Z_смещение/D_гориз))*(KG85/400))))+2*Z_смещение/D_гориз-1)/(d_верт/D_гориз)))))*_xlfn.CSC(RADIANS(Угол_отростка))+(1-COS(RADIANS(DEGREES(ASIN(1-2*Z_смещение/D_гориз))*(1-KG85/400)-DEGREES(ASIN(2*d_верт/D_гориз-1+2*Z_смещение/D_гориз))*KG85/400)))/2*_xlfn.COT(RADIANS(Угол_отростка))))</f>
        <v>162.94899294771278</v>
      </c>
      <c r="KH83" s="108" cm="1">
        <f t="array" ref="KH83">Группа1*(D_гориз*(d_верт/D_гориз/2*SIN(ACOS((1+(COS(RADIANS((DEGREES(ACOS(1-2*Z_смещение/D_гориз))*(1-KH85/400)+DEGREES(ACOS(1-2*Z_смещение/D_гориз-2*d_верт/D_гориз))*K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H85/400)+DEGREES(ACOS(1-2*Z_смещение/D_гориз-2*d_верт/D_гориз))*KH85/400))))/2*_xlfn.COT(RADIANS(Угол_отростка))))+Группа2*(D_гориз*(d_верт/D_гориз/2*SIN((ACOS((1+(SIN(RADIANS((DEGREES(ASIN(1-2*Z_смещение/D_гориз))*(1-KH85/400)-DEGREES(ASIN(2*d_верт/D_гориз-1+2*Z_смещение/D_гориз))*(KH85/400))))+2*Z_смещение/D_гориз-1)/(d_верт/D_гориз)))))*_xlfn.CSC(RADIANS(Угол_отростка))+(1-COS(RADIANS(DEGREES(ASIN(1-2*Z_смещение/D_гориз))*(1-KH85/400)-DEGREES(ASIN(2*d_верт/D_гориз-1+2*Z_смещение/D_гориз))*KH85/400)))/2*_xlfn.COT(RADIANS(Угол_отростка))))</f>
        <v>162.36089546028325</v>
      </c>
      <c r="KI83" s="108" cm="1">
        <f t="array" ref="KI83">Группа1*(D_гориз*(d_верт/D_гориз/2*SIN(ACOS((1+(COS(RADIANS((DEGREES(ACOS(1-2*Z_смещение/D_гориз))*(1-KI85/400)+DEGREES(ACOS(1-2*Z_смещение/D_гориз-2*d_верт/D_гориз))*K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I85/400)+DEGREES(ACOS(1-2*Z_смещение/D_гориз-2*d_верт/D_гориз))*KI85/400))))/2*_xlfn.COT(RADIANS(Угол_отростка))))+Группа2*(D_гориз*(d_верт/D_гориз/2*SIN((ACOS((1+(SIN(RADIANS((DEGREES(ASIN(1-2*Z_смещение/D_гориз))*(1-KI85/400)-DEGREES(ASIN(2*d_верт/D_гориз-1+2*Z_смещение/D_гориз))*(KI85/400))))+2*Z_смещение/D_гориз-1)/(d_верт/D_гориз)))))*_xlfn.CSC(RADIANS(Угол_отростка))+(1-COS(RADIANS(DEGREES(ASIN(1-2*Z_смещение/D_гориз))*(1-KI85/400)-DEGREES(ASIN(2*d_верт/D_гориз-1+2*Z_смещение/D_гориз))*KI85/400)))/2*_xlfn.COT(RADIANS(Угол_отростка))))</f>
        <v>161.76736491910441</v>
      </c>
      <c r="KJ83" s="108" cm="1">
        <f t="array" ref="KJ83">Группа1*(D_гориз*(d_верт/D_гориз/2*SIN(ACOS((1+(COS(RADIANS((DEGREES(ACOS(1-2*Z_смещение/D_гориз))*(1-KJ85/400)+DEGREES(ACOS(1-2*Z_смещение/D_гориз-2*d_верт/D_гориз))*K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J85/400)+DEGREES(ACOS(1-2*Z_смещение/D_гориз-2*d_верт/D_гориз))*KJ85/400))))/2*_xlfn.COT(RADIANS(Угол_отростка))))+Группа2*(D_гориз*(d_верт/D_гориз/2*SIN((ACOS((1+(SIN(RADIANS((DEGREES(ASIN(1-2*Z_смещение/D_гориз))*(1-KJ85/400)-DEGREES(ASIN(2*d_верт/D_гориз-1+2*Z_смещение/D_гориз))*(KJ85/400))))+2*Z_смещение/D_гориз-1)/(d_верт/D_гориз)))))*_xlfn.CSC(RADIANS(Угол_отростка))+(1-COS(RADIANS(DEGREES(ASIN(1-2*Z_смещение/D_гориз))*(1-KJ85/400)-DEGREES(ASIN(2*d_верт/D_гориз-1+2*Z_смещение/D_гориз))*KJ85/400)))/2*_xlfn.COT(RADIANS(Угол_отростка))))</f>
        <v>161.16843793593583</v>
      </c>
      <c r="KK83" s="108" cm="1">
        <f t="array" ref="KK83">Группа1*(D_гориз*(d_верт/D_гориз/2*SIN(ACOS((1+(COS(RADIANS((DEGREES(ACOS(1-2*Z_смещение/D_гориз))*(1-KK85/400)+DEGREES(ACOS(1-2*Z_смещение/D_гориз-2*d_верт/D_гориз))*K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K85/400)+DEGREES(ACOS(1-2*Z_смещение/D_гориз-2*d_верт/D_гориз))*KK85/400))))/2*_xlfn.COT(RADIANS(Угол_отростка))))+Группа2*(D_гориз*(d_верт/D_гориз/2*SIN((ACOS((1+(SIN(RADIANS((DEGREES(ASIN(1-2*Z_смещение/D_гориз))*(1-KK85/400)-DEGREES(ASIN(2*d_верт/D_гориз-1+2*Z_смещение/D_гориз))*(KK85/400))))+2*Z_смещение/D_гориз-1)/(d_верт/D_гориз)))))*_xlfn.CSC(RADIANS(Угол_отростка))+(1-COS(RADIANS(DEGREES(ASIN(1-2*Z_смещение/D_гориз))*(1-KK85/400)-DEGREES(ASIN(2*d_верт/D_гориз-1+2*Z_смещение/D_гориз))*KK85/400)))/2*_xlfn.COT(RADIANS(Угол_отростка))))</f>
        <v>160.56415145541496</v>
      </c>
      <c r="KL83" s="108" cm="1">
        <f t="array" ref="KL83">Группа1*(D_гориз*(d_верт/D_гориз/2*SIN(ACOS((1+(COS(RADIANS((DEGREES(ACOS(1-2*Z_смещение/D_гориз))*(1-KL85/400)+DEGREES(ACOS(1-2*Z_смещение/D_гориз-2*d_верт/D_гориз))*K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L85/400)+DEGREES(ACOS(1-2*Z_смещение/D_гориз-2*d_верт/D_гориз))*KL85/400))))/2*_xlfn.COT(RADIANS(Угол_отростка))))+Группа2*(D_гориз*(d_верт/D_гориз/2*SIN((ACOS((1+(SIN(RADIANS((DEGREES(ASIN(1-2*Z_смещение/D_гориз))*(1-KL85/400)-DEGREES(ASIN(2*d_верт/D_гориз-1+2*Z_смещение/D_гориз))*(KL85/400))))+2*Z_смещение/D_гориз-1)/(d_верт/D_гориз)))))*_xlfn.CSC(RADIANS(Угол_отростка))+(1-COS(RADIANS(DEGREES(ASIN(1-2*Z_смещение/D_гориз))*(1-KL85/400)-DEGREES(ASIN(2*d_верт/D_гориз-1+2*Z_смещение/D_гориз))*KL85/400)))/2*_xlfn.COT(RADIANS(Угол_отростка))))</f>
        <v>159.95454275277845</v>
      </c>
      <c r="KM83" s="108" cm="1">
        <f t="array" ref="KM83">Группа1*(D_гориз*(d_верт/D_гориз/2*SIN(ACOS((1+(COS(RADIANS((DEGREES(ACOS(1-2*Z_смещение/D_гориз))*(1-KM85/400)+DEGREES(ACOS(1-2*Z_смещение/D_гориз-2*d_верт/D_гориз))*K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M85/400)+DEGREES(ACOS(1-2*Z_смещение/D_гориз-2*d_верт/D_гориз))*KM85/400))))/2*_xlfn.COT(RADIANS(Угол_отростка))))+Группа2*(D_гориз*(d_верт/D_гориз/2*SIN((ACOS((1+(SIN(RADIANS((DEGREES(ASIN(1-2*Z_смещение/D_гориз))*(1-KM85/400)-DEGREES(ASIN(2*d_верт/D_гориз-1+2*Z_смещение/D_гориз))*(KM85/400))))+2*Z_смещение/D_гориз-1)/(d_верт/D_гориз)))))*_xlfn.CSC(RADIANS(Угол_отростка))+(1-COS(RADIANS(DEGREES(ASIN(1-2*Z_смещение/D_гориз))*(1-KM85/400)-DEGREES(ASIN(2*d_верт/D_гориз-1+2*Z_смещение/D_гориз))*KM85/400)))/2*_xlfn.COT(RADIANS(Угол_отростка))))</f>
        <v>159.33964943156261</v>
      </c>
      <c r="KN83" s="108" cm="1">
        <f t="array" ref="KN83">Группа1*(D_гориз*(d_верт/D_гориз/2*SIN(ACOS((1+(COS(RADIANS((DEGREES(ACOS(1-2*Z_смещение/D_гориз))*(1-KN85/400)+DEGREES(ACOS(1-2*Z_смещение/D_гориз-2*d_верт/D_гориз))*K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N85/400)+DEGREES(ACOS(1-2*Z_смещение/D_гориз-2*d_верт/D_гориз))*KN85/400))))/2*_xlfn.COT(RADIANS(Угол_отростка))))+Группа2*(D_гориз*(d_верт/D_гориз/2*SIN((ACOS((1+(SIN(RADIANS((DEGREES(ASIN(1-2*Z_смещение/D_гориз))*(1-KN85/400)-DEGREES(ASIN(2*d_верт/D_гориз-1+2*Z_смещение/D_гориз))*(KN85/400))))+2*Z_смещение/D_гориз-1)/(d_верт/D_гориз)))))*_xlfn.CSC(RADIANS(Угол_отростка))+(1-COS(RADIANS(DEGREES(ASIN(1-2*Z_смещение/D_гориз))*(1-KN85/400)-DEGREES(ASIN(2*d_верт/D_гориз-1+2*Z_смещение/D_гориз))*KN85/400)))/2*_xlfn.COT(RADIANS(Угол_отростка))))</f>
        <v>158.71950942128379</v>
      </c>
      <c r="KO83" s="108" cm="1">
        <f t="array" ref="KO83">Группа1*(D_гориз*(d_верт/D_гориз/2*SIN(ACOS((1+(COS(RADIANS((DEGREES(ACOS(1-2*Z_смещение/D_гориз))*(1-KO85/400)+DEGREES(ACOS(1-2*Z_смещение/D_гориз-2*d_верт/D_гориз))*K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O85/400)+DEGREES(ACOS(1-2*Z_смещение/D_гориз-2*d_верт/D_гориз))*KO85/400))))/2*_xlfn.COT(RADIANS(Угол_отростка))))+Группа2*(D_гориз*(d_верт/D_гориз/2*SIN((ACOS((1+(SIN(RADIANS((DEGREES(ASIN(1-2*Z_смещение/D_гориз))*(1-KO85/400)-DEGREES(ASIN(2*d_верт/D_гориз-1+2*Z_смещение/D_гориз))*(KO85/400))))+2*Z_смещение/D_гориз-1)/(d_верт/D_гориз)))))*_xlfn.CSC(RADIANS(Угол_отростка))+(1-COS(RADIANS(DEGREES(ASIN(1-2*Z_смещение/D_гориз))*(1-KO85/400)-DEGREES(ASIN(2*d_верт/D_гориз-1+2*Z_смещение/D_гориз))*KO85/400)))/2*_xlfn.COT(RADIANS(Угол_отростка))))</f>
        <v>158.09416097509896</v>
      </c>
      <c r="KP83" s="108" cm="1">
        <f t="array" ref="KP83">Группа1*(D_гориз*(d_верт/D_гориз/2*SIN(ACOS((1+(COS(RADIANS((DEGREES(ACOS(1-2*Z_смещение/D_гориз))*(1-KP85/400)+DEGREES(ACOS(1-2*Z_смещение/D_гориз-2*d_верт/D_гориз))*K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P85/400)+DEGREES(ACOS(1-2*Z_смещение/D_гориз-2*d_верт/D_гориз))*KP85/400))))/2*_xlfn.COT(RADIANS(Угол_отростка))))+Группа2*(D_гориз*(d_верт/D_гориз/2*SIN((ACOS((1+(SIN(RADIANS((DEGREES(ASIN(1-2*Z_смещение/D_гориз))*(1-KP85/400)-DEGREES(ASIN(2*d_верт/D_гориз-1+2*Z_смещение/D_гориз))*(KP85/400))))+2*Z_смещение/D_гориз-1)/(d_верт/D_гориз)))))*_xlfn.CSC(RADIANS(Угол_отростка))+(1-COS(RADIANS(DEGREES(ASIN(1-2*Z_смещение/D_гориз))*(1-KP85/400)-DEGREES(ASIN(2*d_верт/D_гориз-1+2*Z_смещение/D_гориз))*KP85/400)))/2*_xlfn.COT(RADIANS(Угол_отростка))))</f>
        <v>157.46364266744598</v>
      </c>
      <c r="KQ83" s="108" cm="1">
        <f t="array" ref="KQ83">Группа1*(D_гориз*(d_верт/D_гориз/2*SIN(ACOS((1+(COS(RADIANS((DEGREES(ACOS(1-2*Z_смещение/D_гориз))*(1-KQ85/400)+DEGREES(ACOS(1-2*Z_смещение/D_гориз-2*d_верт/D_гориз))*K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Q85/400)+DEGREES(ACOS(1-2*Z_смещение/D_гориз-2*d_верт/D_гориз))*KQ85/400))))/2*_xlfn.COT(RADIANS(Угол_отростка))))+Группа2*(D_гориз*(d_верт/D_гориз/2*SIN((ACOS((1+(SIN(RADIANS((DEGREES(ASIN(1-2*Z_смещение/D_гориз))*(1-KQ85/400)-DEGREES(ASIN(2*d_верт/D_гориз-1+2*Z_смещение/D_гориз))*(KQ85/400))))+2*Z_смещение/D_гориз-1)/(d_верт/D_гориз)))))*_xlfn.CSC(RADIANS(Угол_отростка))+(1-COS(RADIANS(DEGREES(ASIN(1-2*Z_смещение/D_гориз))*(1-KQ85/400)-DEGREES(ASIN(2*d_верт/D_гориз-1+2*Z_смещение/D_гориз))*KQ85/400)))/2*_xlfn.COT(RADIANS(Угол_отростка))))</f>
        <v>156.82799339166408</v>
      </c>
      <c r="KR83" s="108" cm="1">
        <f t="array" ref="KR83">Группа1*(D_гориз*(d_верт/D_гориз/2*SIN(ACOS((1+(COS(RADIANS((DEGREES(ACOS(1-2*Z_смещение/D_гориз))*(1-KR85/400)+DEGREES(ACOS(1-2*Z_смещение/D_гориз-2*d_верт/D_гориз))*K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R85/400)+DEGREES(ACOS(1-2*Z_смещение/D_гориз-2*d_верт/D_гориз))*KR85/400))))/2*_xlfn.COT(RADIANS(Угол_отростка))))+Группа2*(D_гориз*(d_верт/D_гориз/2*SIN((ACOS((1+(SIN(RADIANS((DEGREES(ASIN(1-2*Z_смещение/D_гориз))*(1-KR85/400)-DEGREES(ASIN(2*d_верт/D_гориз-1+2*Z_смещение/D_гориз))*(KR85/400))))+2*Z_смещение/D_гориз-1)/(d_верт/D_гориз)))))*_xlfn.CSC(RADIANS(Угол_отростка))+(1-COS(RADIANS(DEGREES(ASIN(1-2*Z_смещение/D_гориз))*(1-KR85/400)-DEGREES(ASIN(2*d_верт/D_гориз-1+2*Z_смещение/D_гориз))*KR85/400)))/2*_xlfn.COT(RADIANS(Угол_отростка))))</f>
        <v>156.18725235759479</v>
      </c>
      <c r="KS83" s="108" cm="1">
        <f t="array" ref="KS83">Группа1*(D_гориз*(d_верт/D_гориз/2*SIN(ACOS((1+(COS(RADIANS((DEGREES(ACOS(1-2*Z_смещение/D_гориз))*(1-KS85/400)+DEGREES(ACOS(1-2*Z_смещение/D_гориз-2*d_верт/D_гориз))*K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S85/400)+DEGREES(ACOS(1-2*Z_смещение/D_гориз-2*d_верт/D_гориз))*KS85/400))))/2*_xlfn.COT(RADIANS(Угол_отростка))))+Группа2*(D_гориз*(d_верт/D_гориз/2*SIN((ACOS((1+(SIN(RADIANS((DEGREES(ASIN(1-2*Z_смещение/D_гориз))*(1-KS85/400)-DEGREES(ASIN(2*d_верт/D_гориз-1+2*Z_смещение/D_гориз))*(KS85/400))))+2*Z_смещение/D_гориз-1)/(d_верт/D_гориз)))))*_xlfn.CSC(RADIANS(Угол_отростка))+(1-COS(RADIANS(DEGREES(ASIN(1-2*Z_смещение/D_гориз))*(1-KS85/400)-DEGREES(ASIN(2*d_верт/D_гориз-1+2*Z_смещение/D_гориз))*KS85/400)))/2*_xlfn.COT(RADIANS(Угол_отростка))))</f>
        <v>155.54145908916325</v>
      </c>
      <c r="KT83" s="108" cm="1">
        <f t="array" ref="KT83">Группа1*(D_гориз*(d_верт/D_гориз/2*SIN(ACOS((1+(COS(RADIANS((DEGREES(ACOS(1-2*Z_смещение/D_гориз))*(1-KT85/400)+DEGREES(ACOS(1-2*Z_смещение/D_гориз-2*d_верт/D_гориз))*K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T85/400)+DEGREES(ACOS(1-2*Z_смещение/D_гориз-2*d_верт/D_гориз))*KT85/400))))/2*_xlfn.COT(RADIANS(Угол_отростка))))+Группа2*(D_гориз*(d_верт/D_гориз/2*SIN((ACOS((1+(SIN(RADIANS((DEGREES(ASIN(1-2*Z_смещение/D_гориз))*(1-KT85/400)-DEGREES(ASIN(2*d_верт/D_гориз-1+2*Z_смещение/D_гориз))*(KT85/400))))+2*Z_смещение/D_гориз-1)/(d_верт/D_гориз)))))*_xlfn.CSC(RADIANS(Угол_отростка))+(1-COS(RADIANS(DEGREES(ASIN(1-2*Z_смещение/D_гориз))*(1-KT85/400)-DEGREES(ASIN(2*d_верт/D_гориз-1+2*Z_смещение/D_гориз))*KT85/400)))/2*_xlfn.COT(RADIANS(Угол_отростка))))</f>
        <v>154.89065342194002</v>
      </c>
      <c r="KU83" s="108" cm="1">
        <f t="array" ref="KU83">Группа1*(D_гориз*(d_верт/D_гориз/2*SIN(ACOS((1+(COS(RADIANS((DEGREES(ACOS(1-2*Z_смещение/D_гориз))*(1-KU85/400)+DEGREES(ACOS(1-2*Z_смещение/D_гориз-2*d_верт/D_гориз))*K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U85/400)+DEGREES(ACOS(1-2*Z_смещение/D_гориз-2*d_верт/D_гориз))*KU85/400))))/2*_xlfn.COT(RADIANS(Угол_отростка))))+Группа2*(D_гориз*(d_верт/D_гориз/2*SIN((ACOS((1+(SIN(RADIANS((DEGREES(ASIN(1-2*Z_смещение/D_гориз))*(1-KU85/400)-DEGREES(ASIN(2*d_верт/D_гориз-1+2*Z_смещение/D_гориз))*(KU85/400))))+2*Z_смещение/D_гориз-1)/(d_верт/D_гориз)))))*_xlfn.CSC(RADIANS(Угол_отростка))+(1-COS(RADIANS(DEGREES(ASIN(1-2*Z_смещение/D_гориз))*(1-KU85/400)-DEGREES(ASIN(2*d_верт/D_гориз-1+2*Z_смещение/D_гориз))*KU85/400)))/2*_xlfn.COT(RADIANS(Угол_отростка))))</f>
        <v>154.23487550068452</v>
      </c>
      <c r="KV83" s="108" cm="1">
        <f t="array" ref="KV83">Группа1*(D_гориз*(d_верт/D_гориз/2*SIN(ACOS((1+(COS(RADIANS((DEGREES(ACOS(1-2*Z_смещение/D_гориз))*(1-KV85/400)+DEGREES(ACOS(1-2*Z_смещение/D_гориз-2*d_верт/D_гориз))*K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V85/400)+DEGREES(ACOS(1-2*Z_смещение/D_гориз-2*d_верт/D_гориз))*KV85/400))))/2*_xlfn.COT(RADIANS(Угол_отростка))))+Группа2*(D_гориз*(d_верт/D_гориз/2*SIN((ACOS((1+(SIN(RADIANS((DEGREES(ASIN(1-2*Z_смещение/D_гориз))*(1-KV85/400)-DEGREES(ASIN(2*d_верт/D_гориз-1+2*Z_смещение/D_гориз))*(KV85/400))))+2*Z_смещение/D_гориз-1)/(d_верт/D_гориз)))))*_xlfn.CSC(RADIANS(Угол_отростка))+(1-COS(RADIANS(DEGREES(ASIN(1-2*Z_смещение/D_гориз))*(1-KV85/400)-DEGREES(ASIN(2*d_верт/D_гориз-1+2*Z_смещение/D_гориз))*KV85/400)))/2*_xlfn.COT(RADIANS(Угол_отростка))))</f>
        <v>153.57416577686772</v>
      </c>
      <c r="KW83" s="108" cm="1">
        <f t="array" ref="KW83">Группа1*(D_гориз*(d_верт/D_гориз/2*SIN(ACOS((1+(COS(RADIANS((DEGREES(ACOS(1-2*Z_смещение/D_гориз))*(1-KW85/400)+DEGREES(ACOS(1-2*Z_смещение/D_гориз-2*d_верт/D_гориз))*K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W85/400)+DEGREES(ACOS(1-2*Z_смещение/D_гориз-2*d_верт/D_гориз))*KW85/400))))/2*_xlfn.COT(RADIANS(Угол_отростка))))+Группа2*(D_гориз*(d_верт/D_гориз/2*SIN((ACOS((1+(SIN(RADIANS((DEGREES(ASIN(1-2*Z_смещение/D_гориз))*(1-KW85/400)-DEGREES(ASIN(2*d_верт/D_гориз-1+2*Z_смещение/D_гориз))*(KW85/400))))+2*Z_смещение/D_гориз-1)/(d_верт/D_гориз)))))*_xlfn.CSC(RADIANS(Угол_отростка))+(1-COS(RADIANS(DEGREES(ASIN(1-2*Z_смещение/D_гориз))*(1-KW85/400)-DEGREES(ASIN(2*d_верт/D_гориз-1+2*Z_смещение/D_гориз))*KW85/400)))/2*_xlfn.COT(RADIANS(Угол_отростка))))</f>
        <v>152.90856500617767</v>
      </c>
      <c r="KX83" s="108" cm="1">
        <f t="array" ref="KX83">Группа1*(D_гориз*(d_верт/D_гориз/2*SIN(ACOS((1+(COS(RADIANS((DEGREES(ACOS(1-2*Z_смещение/D_гориз))*(1-KX85/400)+DEGREES(ACOS(1-2*Z_смещение/D_гориз-2*d_верт/D_гориз))*K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X85/400)+DEGREES(ACOS(1-2*Z_смещение/D_гориз-2*d_верт/D_гориз))*KX85/400))))/2*_xlfn.COT(RADIANS(Угол_отростка))))+Группа2*(D_гориз*(d_верт/D_гориз/2*SIN((ACOS((1+(SIN(RADIANS((DEGREES(ASIN(1-2*Z_смещение/D_гориз))*(1-KX85/400)-DEGREES(ASIN(2*d_верт/D_гориз-1+2*Z_смещение/D_гориз))*(KX85/400))))+2*Z_смещение/D_гориз-1)/(d_верт/D_гориз)))))*_xlfn.CSC(RADIANS(Угол_отростка))+(1-COS(RADIANS(DEGREES(ASIN(1-2*Z_смещение/D_гориз))*(1-KX85/400)-DEGREES(ASIN(2*d_верт/D_гориз-1+2*Z_смещение/D_гориз))*KX85/400)))/2*_xlfn.COT(RADIANS(Угол_отростка))))</f>
        <v>152.23811424600524</v>
      </c>
      <c r="KY83" s="108" cm="1">
        <f t="array" ref="KY83">Группа1*(D_гориз*(d_верт/D_гориз/2*SIN(ACOS((1+(COS(RADIANS((DEGREES(ACOS(1-2*Z_смещение/D_гориз))*(1-KY85/400)+DEGREES(ACOS(1-2*Z_смещение/D_гориз-2*d_верт/D_гориз))*K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Y85/400)+DEGREES(ACOS(1-2*Z_смещение/D_гориз-2*d_верт/D_гориз))*KY85/400))))/2*_xlfn.COT(RADIANS(Угол_отростка))))+Группа2*(D_гориз*(d_верт/D_гориз/2*SIN((ACOS((1+(SIN(RADIANS((DEGREES(ASIN(1-2*Z_смещение/D_гориз))*(1-KY85/400)-DEGREES(ASIN(2*d_верт/D_гориз-1+2*Z_смещение/D_гориз))*(KY85/400))))+2*Z_смещение/D_гориз-1)/(d_верт/D_гориз)))))*_xlfn.CSC(RADIANS(Угол_отростка))+(1-COS(RADIANS(DEGREES(ASIN(1-2*Z_смещение/D_гориз))*(1-KY85/400)-DEGREES(ASIN(2*d_верт/D_гориз-1+2*Z_смещение/D_гориз))*KY85/400)))/2*_xlfn.COT(RADIANS(Угол_отростка))))</f>
        <v>151.56285485291122</v>
      </c>
      <c r="KZ83" s="108" cm="1">
        <f t="array" ref="KZ83">Группа1*(D_гориз*(d_верт/D_гориз/2*SIN(ACOS((1+(COS(RADIANS((DEGREES(ACOS(1-2*Z_смещение/D_гориз))*(1-KZ85/400)+DEGREES(ACOS(1-2*Z_смещение/D_гориз-2*d_верт/D_гориз))*K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Z85/400)+DEGREES(ACOS(1-2*Z_смещение/D_гориз-2*d_верт/D_гориз))*KZ85/400))))/2*_xlfn.COT(RADIANS(Угол_отростка))))+Группа2*(D_гориз*(d_верт/D_гориз/2*SIN((ACOS((1+(SIN(RADIANS((DEGREES(ASIN(1-2*Z_смещение/D_гориз))*(1-KZ85/400)-DEGREES(ASIN(2*d_верт/D_гориз-1+2*Z_смещение/D_гориз))*(KZ85/400))))+2*Z_смещение/D_гориз-1)/(d_верт/D_гориз)))))*_xlfn.CSC(RADIANS(Угол_отростка))+(1-COS(RADIANS(DEGREES(ASIN(1-2*Z_смещение/D_гориз))*(1-KZ85/400)-DEGREES(ASIN(2*d_верт/D_гориз-1+2*Z_смещение/D_гориз))*KZ85/400)))/2*_xlfn.COT(RADIANS(Угол_отростка))))</f>
        <v>150.88282848007589</v>
      </c>
      <c r="LA83" s="108" cm="1">
        <f t="array" ref="LA83">Группа1*(D_гориз*(d_верт/D_гориз/2*SIN(ACOS((1+(COS(RADIANS((DEGREES(ACOS(1-2*Z_смещение/D_гориз))*(1-LA85/400)+DEGREES(ACOS(1-2*Z_смещение/D_гориз-2*d_верт/D_гориз))*L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A85/400)+DEGREES(ACOS(1-2*Z_смещение/D_гориз-2*d_верт/D_гориз))*LA85/400))))/2*_xlfn.COT(RADIANS(Угол_отростка))))+Группа2*(D_гориз*(d_верт/D_гориз/2*SIN((ACOS((1+(SIN(RADIANS((DEGREES(ASIN(1-2*Z_смещение/D_гориз))*(1-LA85/400)-DEGREES(ASIN(2*d_верт/D_гориз-1+2*Z_смещение/D_гориз))*(LA85/400))))+2*Z_смещение/D_гориз-1)/(d_верт/D_гориз)))))*_xlfn.CSC(RADIANS(Угол_отростка))+(1-COS(RADIANS(DEGREES(ASIN(1-2*Z_смещение/D_гориз))*(1-LA85/400)-DEGREES(ASIN(2*d_верт/D_гориз-1+2*Z_смещение/D_гориз))*LA85/400)))/2*_xlfn.COT(RADIANS(Угол_отростка))))</f>
        <v>150.19807707472921</v>
      </c>
      <c r="LB83" s="108" cm="1">
        <f t="array" ref="LB83">Группа1*(D_гориз*(d_верт/D_гориз/2*SIN(ACOS((1+(COS(RADIANS((DEGREES(ACOS(1-2*Z_смещение/D_гориз))*(1-LB85/400)+DEGREES(ACOS(1-2*Z_смещение/D_гориз-2*d_верт/D_гориз))*L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B85/400)+DEGREES(ACOS(1-2*Z_смещение/D_гориз-2*d_верт/D_гориз))*LB85/400))))/2*_xlfn.COT(RADIANS(Угол_отростка))))+Группа2*(D_гориз*(d_верт/D_гориз/2*SIN((ACOS((1+(SIN(RADIANS((DEGREES(ASIN(1-2*Z_смещение/D_гориз))*(1-LB85/400)-DEGREES(ASIN(2*d_верт/D_гориз-1+2*Z_смещение/D_гориз))*(LB85/400))))+2*Z_смещение/D_гориз-1)/(d_верт/D_гориз)))))*_xlfn.CSC(RADIANS(Угол_отростка))+(1-COS(RADIANS(DEGREES(ASIN(1-2*Z_смещение/D_гориз))*(1-LB85/400)-DEGREES(ASIN(2*d_верт/D_гориз-1+2*Z_смещение/D_гориз))*LB85/400)))/2*_xlfn.COT(RADIANS(Угол_отростка))))</f>
        <v>149.50864287556305</v>
      </c>
      <c r="LC83" s="108" cm="1">
        <f t="array" ref="LC83">Группа1*(D_гориз*(d_верт/D_гориз/2*SIN(ACOS((1+(COS(RADIANS((DEGREES(ACOS(1-2*Z_смещение/D_гориз))*(1-LC85/400)+DEGREES(ACOS(1-2*Z_смещение/D_гориз-2*d_верт/D_гориз))*L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C85/400)+DEGREES(ACOS(1-2*Z_смещение/D_гориз-2*d_верт/D_гориз))*LC85/400))))/2*_xlfn.COT(RADIANS(Угол_отростка))))+Группа2*(D_гориз*(d_верт/D_гориз/2*SIN((ACOS((1+(SIN(RADIANS((DEGREES(ASIN(1-2*Z_смещение/D_гориз))*(1-LC85/400)-DEGREES(ASIN(2*d_верт/D_гориз-1+2*Z_смещение/D_гориз))*(LC85/400))))+2*Z_смещение/D_гориз-1)/(d_верт/D_гориз)))))*_xlfn.CSC(RADIANS(Угол_отростка))+(1-COS(RADIANS(DEGREES(ASIN(1-2*Z_смещение/D_гориз))*(1-LC85/400)-DEGREES(ASIN(2*d_верт/D_гориз-1+2*Z_смещение/D_гориз))*LC85/400)))/2*_xlfn.COT(RADIANS(Угол_отростка))))</f>
        <v>148.81456841012664</v>
      </c>
      <c r="LD83" s="108" cm="1">
        <f t="array" ref="LD83">Группа1*(D_гориз*(d_верт/D_гориз/2*SIN(ACOS((1+(COS(RADIANS((DEGREES(ACOS(1-2*Z_смещение/D_гориз))*(1-LD85/400)+DEGREES(ACOS(1-2*Z_смещение/D_гориз-2*d_верт/D_гориз))*L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D85/400)+DEGREES(ACOS(1-2*Z_смещение/D_гориз-2*d_верт/D_гориз))*LD85/400))))/2*_xlfn.COT(RADIANS(Угол_отростка))))+Группа2*(D_гориз*(d_верт/D_гориз/2*SIN((ACOS((1+(SIN(RADIANS((DEGREES(ASIN(1-2*Z_смещение/D_гориз))*(1-LD85/400)-DEGREES(ASIN(2*d_верт/D_гориз-1+2*Z_смещение/D_гориз))*(LD85/400))))+2*Z_смещение/D_гориз-1)/(d_верт/D_гориз)))))*_xlfn.CSC(RADIANS(Угол_отростка))+(1-COS(RADIANS(DEGREES(ASIN(1-2*Z_смещение/D_гориз))*(1-LD85/400)-DEGREES(ASIN(2*d_верт/D_гориз-1+2*Z_смещение/D_гориз))*LD85/400)))/2*_xlfn.COT(RADIANS(Угол_отростка))))</f>
        <v>148.11589649220221</v>
      </c>
      <c r="LE83" s="108" cm="1">
        <f t="array" ref="LE83">Группа1*(D_гориз*(d_верт/D_гориз/2*SIN(ACOS((1+(COS(RADIANS((DEGREES(ACOS(1-2*Z_смещение/D_гориз))*(1-LE85/400)+DEGREES(ACOS(1-2*Z_смещение/D_гориз-2*d_верт/D_гориз))*L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E85/400)+DEGREES(ACOS(1-2*Z_смещение/D_гориз-2*d_верт/D_гориз))*LE85/400))))/2*_xlfn.COT(RADIANS(Угол_отростка))))+Группа2*(D_гориз*(d_верт/D_гориз/2*SIN((ACOS((1+(SIN(RADIANS((DEGREES(ASIN(1-2*Z_смещение/D_гориз))*(1-LE85/400)-DEGREES(ASIN(2*d_верт/D_гориз-1+2*Z_смещение/D_гориз))*(LE85/400))))+2*Z_смещение/D_гориз-1)/(d_верт/D_гориз)))))*_xlfn.CSC(RADIANS(Угол_отростка))+(1-COS(RADIANS(DEGREES(ASIN(1-2*Z_смещение/D_гориз))*(1-LE85/400)-DEGREES(ASIN(2*d_верт/D_гориз-1+2*Z_смещение/D_гориз))*LE85/400)))/2*_xlfn.COT(RADIANS(Угол_отростка))))</f>
        <v>147.41267021916482</v>
      </c>
      <c r="LF83" s="108" cm="1">
        <f t="array" ref="LF83">Группа1*(D_гориз*(d_верт/D_гориз/2*SIN(ACOS((1+(COS(RADIANS((DEGREES(ACOS(1-2*Z_смещение/D_гориз))*(1-LF85/400)+DEGREES(ACOS(1-2*Z_смещение/D_гориз-2*d_верт/D_гориз))*L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F85/400)+DEGREES(ACOS(1-2*Z_смещение/D_гориз-2*d_верт/D_гориз))*LF85/400))))/2*_xlfn.COT(RADIANS(Угол_отростка))))+Группа2*(D_гориз*(d_верт/D_гориз/2*SIN((ACOS((1+(SIN(RADIANS((DEGREES(ASIN(1-2*Z_смещение/D_гориз))*(1-LF85/400)-DEGREES(ASIN(2*d_верт/D_гориз-1+2*Z_смещение/D_гориз))*(LF85/400))))+2*Z_смещение/D_гориз-1)/(d_верт/D_гориз)))))*_xlfn.CSC(RADIANS(Угол_отростка))+(1-COS(RADIANS(DEGREES(ASIN(1-2*Z_смещение/D_гориз))*(1-LF85/400)-DEGREES(ASIN(2*d_верт/D_гориз-1+2*Z_смещение/D_гориз))*LF85/400)))/2*_xlfn.COT(RADIANS(Угол_отростка))))</f>
        <v>146.70493296932335</v>
      </c>
      <c r="LG83" s="108" cm="1">
        <f t="array" ref="LG83">Группа1*(D_гориз*(d_верт/D_гориз/2*SIN(ACOS((1+(COS(RADIANS((DEGREES(ACOS(1-2*Z_смещение/D_гориз))*(1-LG85/400)+DEGREES(ACOS(1-2*Z_смещение/D_гориз-2*d_верт/D_гориз))*L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G85/400)+DEGREES(ACOS(1-2*Z_смещение/D_гориз-2*d_верт/D_гориз))*LG85/400))))/2*_xlfn.COT(RADIANS(Угол_отростка))))+Группа2*(D_гориз*(d_верт/D_гориз/2*SIN((ACOS((1+(SIN(RADIANS((DEGREES(ASIN(1-2*Z_смещение/D_гориз))*(1-LG85/400)-DEGREES(ASIN(2*d_верт/D_гориз-1+2*Z_смещение/D_гориз))*(LG85/400))))+2*Z_смещение/D_гориз-1)/(d_верт/D_гориз)))))*_xlfn.CSC(RADIANS(Угол_отростка))+(1-COS(RADIANS(DEGREES(ASIN(1-2*Z_смещение/D_гориз))*(1-LG85/400)-DEGREES(ASIN(2*d_верт/D_гориз-1+2*Z_смещение/D_гориз))*LG85/400)))/2*_xlfn.COT(RADIANS(Угол_отростка))))</f>
        <v>145.99272839924524</v>
      </c>
      <c r="LH83" s="108" cm="1">
        <f t="array" ref="LH83">Группа1*(D_гориз*(d_верт/D_гориз/2*SIN(ACOS((1+(COS(RADIANS((DEGREES(ACOS(1-2*Z_смещение/D_гориз))*(1-LH85/400)+DEGREES(ACOS(1-2*Z_смещение/D_гориз-2*d_верт/D_гориз))*L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H85/400)+DEGREES(ACOS(1-2*Z_смещение/D_гориз-2*d_верт/D_гориз))*LH85/400))))/2*_xlfn.COT(RADIANS(Угол_отростка))))+Группа2*(D_гориз*(d_верт/D_гориз/2*SIN((ACOS((1+(SIN(RADIANS((DEGREES(ASIN(1-2*Z_смещение/D_гориз))*(1-LH85/400)-DEGREES(ASIN(2*d_верт/D_гориз-1+2*Z_смещение/D_гориз))*(LH85/400))))+2*Z_смещение/D_гориз-1)/(d_верт/D_гориз)))))*_xlfn.CSC(RADIANS(Угол_отростка))+(1-COS(RADIANS(DEGREES(ASIN(1-2*Z_смещение/D_гориз))*(1-LH85/400)-DEGREES(ASIN(2*d_верт/D_гориз-1+2*Z_смещение/D_гориз))*LH85/400)))/2*_xlfn.COT(RADIANS(Угол_отростка))))</f>
        <v>145.27610044106297</v>
      </c>
      <c r="LI83" s="108" cm="1">
        <f t="array" ref="LI83">Группа1*(D_гориз*(d_верт/D_гориз/2*SIN(ACOS((1+(COS(RADIANS((DEGREES(ACOS(1-2*Z_смещение/D_гориз))*(1-LI85/400)+DEGREES(ACOS(1-2*Z_смещение/D_гориз-2*d_верт/D_гориз))*L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I85/400)+DEGREES(ACOS(1-2*Z_смещение/D_гориз-2*d_верт/D_гориз))*LI85/400))))/2*_xlfn.COT(RADIANS(Угол_отростка))))+Группа2*(D_гориз*(d_верт/D_гориз/2*SIN((ACOS((1+(SIN(RADIANS((DEGREES(ASIN(1-2*Z_смещение/D_гориз))*(1-LI85/400)-DEGREES(ASIN(2*d_верт/D_гориз-1+2*Z_смещение/D_гориз))*(LI85/400))))+2*Z_смещение/D_гориз-1)/(d_верт/D_гориз)))))*_xlfn.CSC(RADIANS(Угол_отростка))+(1-COS(RADIANS(DEGREES(ASIN(1-2*Z_смещение/D_гориз))*(1-LI85/400)-DEGREES(ASIN(2*d_верт/D_гориз-1+2*Z_смещение/D_гориз))*LI85/400)))/2*_xlfn.COT(RADIANS(Угол_отростка))))</f>
        <v>144.55509329976482</v>
      </c>
      <c r="LJ83" s="108" cm="1">
        <f t="array" ref="LJ83">Группа1*(D_гориз*(d_верт/D_гориз/2*SIN(ACOS((1+(COS(RADIANS((DEGREES(ACOS(1-2*Z_смещение/D_гориз))*(1-LJ85/400)+DEGREES(ACOS(1-2*Z_смещение/D_гориз-2*d_верт/D_гориз))*L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J85/400)+DEGREES(ACOS(1-2*Z_смещение/D_гориз-2*d_верт/D_гориз))*LJ85/400))))/2*_xlfn.COT(RADIANS(Угол_отростка))))+Группа2*(D_гориз*(d_верт/D_гориз/2*SIN((ACOS((1+(SIN(RADIANS((DEGREES(ASIN(1-2*Z_смещение/D_гориз))*(1-LJ85/400)-DEGREES(ASIN(2*d_верт/D_гориз-1+2*Z_смещение/D_гориз))*(LJ85/400))))+2*Z_смещение/D_гориз-1)/(d_верт/D_гориз)))))*_xlfn.CSC(RADIANS(Угол_отростка))+(1-COS(RADIANS(DEGREES(ASIN(1-2*Z_смещение/D_гориз))*(1-LJ85/400)-DEGREES(ASIN(2*d_верт/D_гориз-1+2*Z_смещение/D_гориз))*LJ85/400)))/2*_xlfn.COT(RADIANS(Угол_отростка))))</f>
        <v>143.82975145046743</v>
      </c>
      <c r="LK83" s="108" cm="1">
        <f t="array" ref="LK83">Группа1*(D_гориз*(d_верт/D_гориз/2*SIN(ACOS((1+(COS(RADIANS((DEGREES(ACOS(1-2*Z_смещение/D_гориз))*(1-LK85/400)+DEGREES(ACOS(1-2*Z_смещение/D_гориз-2*d_верт/D_гориз))*L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K85/400)+DEGREES(ACOS(1-2*Z_смещение/D_гориз-2*d_верт/D_гориз))*LK85/400))))/2*_xlfn.COT(RADIANS(Угол_отростка))))+Группа2*(D_гориз*(d_верт/D_гориз/2*SIN((ACOS((1+(SIN(RADIANS((DEGREES(ASIN(1-2*Z_смещение/D_гориз))*(1-LK85/400)-DEGREES(ASIN(2*d_верт/D_гориз-1+2*Z_смещение/D_гориз))*(LK85/400))))+2*Z_смещение/D_гориз-1)/(d_верт/D_гориз)))))*_xlfn.CSC(RADIANS(Угол_отростка))+(1-COS(RADIANS(DEGREES(ASIN(1-2*Z_смещение/D_гориз))*(1-LK85/400)-DEGREES(ASIN(2*d_верт/D_гориз-1+2*Z_смещение/D_гориз))*LK85/400)))/2*_xlfn.COT(RADIANS(Угол_отростка))))</f>
        <v>143.1001196356728</v>
      </c>
      <c r="LL83" s="108" cm="1">
        <f t="array" ref="LL83">Группа1*(D_гориз*(d_верт/D_гориз/2*SIN(ACOS((1+(COS(RADIANS((DEGREES(ACOS(1-2*Z_смещение/D_гориз))*(1-LL85/400)+DEGREES(ACOS(1-2*Z_смещение/D_гориз-2*d_верт/D_гориз))*L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L85/400)+DEGREES(ACOS(1-2*Z_смещение/D_гориз-2*d_верт/D_гориз))*LL85/400))))/2*_xlfn.COT(RADIANS(Угол_отростка))))+Группа2*(D_гориз*(d_верт/D_гориз/2*SIN((ACOS((1+(SIN(RADIANS((DEGREES(ASIN(1-2*Z_смещение/D_гориз))*(1-LL85/400)-DEGREES(ASIN(2*d_верт/D_гориз-1+2*Z_смещение/D_гориз))*(LL85/400))))+2*Z_смещение/D_гориз-1)/(d_верт/D_гориз)))))*_xlfn.CSC(RADIANS(Угол_отростка))+(1-COS(RADIANS(DEGREES(ASIN(1-2*Z_смещение/D_гориз))*(1-LL85/400)-DEGREES(ASIN(2*d_верт/D_гориз-1+2*Z_смещение/D_гориз))*LL85/400)))/2*_xlfn.COT(RADIANS(Угол_отростка))))</f>
        <v>142.3662428625079</v>
      </c>
      <c r="LM83" s="108" cm="1">
        <f t="array" ref="LM83">Группа1*(D_гориз*(d_верт/D_гориз/2*SIN(ACOS((1+(COS(RADIANS((DEGREES(ACOS(1-2*Z_смещение/D_гориз))*(1-LM85/400)+DEGREES(ACOS(1-2*Z_смещение/D_гориз-2*d_верт/D_гориз))*L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M85/400)+DEGREES(ACOS(1-2*Z_смещение/D_гориз-2*d_верт/D_гориз))*LM85/400))))/2*_xlfn.COT(RADIANS(Угол_отростка))))+Группа2*(D_гориз*(d_верт/D_гориз/2*SIN((ACOS((1+(SIN(RADIANS((DEGREES(ASIN(1-2*Z_смещение/D_гориз))*(1-LM85/400)-DEGREES(ASIN(2*d_верт/D_гориз-1+2*Z_смещение/D_гориз))*(LM85/400))))+2*Z_смещение/D_гориз-1)/(d_верт/D_гориз)))))*_xlfn.CSC(RADIANS(Угол_отростка))+(1-COS(RADIANS(DEGREES(ASIN(1-2*Z_смещение/D_гориз))*(1-LM85/400)-DEGREES(ASIN(2*d_верт/D_гориз-1+2*Z_смещение/D_гориз))*LM85/400)))/2*_xlfn.COT(RADIANS(Угол_отростка))))</f>
        <v>141.62816639994921</v>
      </c>
      <c r="LN83" s="108" cm="1">
        <f t="array" ref="LN83">Группа1*(D_гориз*(d_верт/D_гориз/2*SIN(ACOS((1+(COS(RADIANS((DEGREES(ACOS(1-2*Z_смещение/D_гориз))*(1-LN85/400)+DEGREES(ACOS(1-2*Z_смещение/D_гориз-2*d_верт/D_гориз))*L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N85/400)+DEGREES(ACOS(1-2*Z_смещение/D_гориз-2*d_верт/D_гориз))*LN85/400))))/2*_xlfn.COT(RADIANS(Угол_отростка))))+Группа2*(D_гориз*(d_верт/D_гориз/2*SIN((ACOS((1+(SIN(RADIANS((DEGREES(ASIN(1-2*Z_смещение/D_гориз))*(1-LN85/400)-DEGREES(ASIN(2*d_верт/D_гориз-1+2*Z_смещение/D_гориз))*(LN85/400))))+2*Z_смещение/D_гориз-1)/(d_верт/D_гориз)))))*_xlfn.CSC(RADIANS(Угол_отростка))+(1-COS(RADIANS(DEGREES(ASIN(1-2*Z_смещение/D_гориз))*(1-LN85/400)-DEGREES(ASIN(2*d_верт/D_гориз-1+2*Z_смещение/D_гориз))*LN85/400)))/2*_xlfn.COT(RADIANS(Угол_отростка))))</f>
        <v>140.88593577602956</v>
      </c>
      <c r="LO83" s="108" cm="1">
        <f t="array" ref="LO83">Группа1*(D_гориз*(d_верт/D_гориз/2*SIN(ACOS((1+(COS(RADIANS((DEGREES(ACOS(1-2*Z_смещение/D_гориз))*(1-LO85/400)+DEGREES(ACOS(1-2*Z_смещение/D_гориз-2*d_верт/D_гориз))*L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O85/400)+DEGREES(ACOS(1-2*Z_смещение/D_гориз-2*d_верт/D_гориз))*LO85/400))))/2*_xlfn.COT(RADIANS(Угол_отростка))))+Группа2*(D_гориз*(d_верт/D_гориз/2*SIN((ACOS((1+(SIN(RADIANS((DEGREES(ASIN(1-2*Z_смещение/D_гориз))*(1-LO85/400)-DEGREES(ASIN(2*d_верт/D_гориз-1+2*Z_смещение/D_гориз))*(LO85/400))))+2*Z_смещение/D_гориз-1)/(d_верт/D_гориз)))))*_xlfn.CSC(RADIANS(Угол_отростка))+(1-COS(RADIANS(DEGREES(ASIN(1-2*Z_смещение/D_гориз))*(1-LO85/400)-DEGREES(ASIN(2*d_верт/D_гориз-1+2*Z_смещение/D_гориз))*LO85/400)))/2*_xlfn.COT(RADIANS(Угол_отростка))))</f>
        <v>140.13959677502996</v>
      </c>
      <c r="LP83" s="108" cm="1">
        <f t="array" ref="LP83">Группа1*(D_гориз*(d_верт/D_гориз/2*SIN(ACOS((1+(COS(RADIANS((DEGREES(ACOS(1-2*Z_смещение/D_гориз))*(1-LP85/400)+DEGREES(ACOS(1-2*Z_смещение/D_гориз-2*d_верт/D_гориз))*L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P85/400)+DEGREES(ACOS(1-2*Z_смещение/D_гориз-2*d_верт/D_гориз))*LP85/400))))/2*_xlfn.COT(RADIANS(Угол_отростка))))+Группа2*(D_гориз*(d_верт/D_гориз/2*SIN((ACOS((1+(SIN(RADIANS((DEGREES(ASIN(1-2*Z_смещение/D_гориз))*(1-LP85/400)-DEGREES(ASIN(2*d_верт/D_гориз-1+2*Z_смещение/D_гориз))*(LP85/400))))+2*Z_смещение/D_гориз-1)/(d_верт/D_гориз)))))*_xlfn.CSC(RADIANS(Угол_отростка))+(1-COS(RADIANS(DEGREES(ASIN(1-2*Z_смещение/D_гориз))*(1-LP85/400)-DEGREES(ASIN(2*d_верт/D_гориз-1+2*Z_смещение/D_гориз))*LP85/400)))/2*_xlfn.COT(RADIANS(Угол_отростка))))</f>
        <v>139.38919543465562</v>
      </c>
      <c r="LQ83" s="108" cm="1">
        <f t="array" ref="LQ83">Группа1*(D_гориз*(d_верт/D_гориз/2*SIN(ACOS((1+(COS(RADIANS((DEGREES(ACOS(1-2*Z_смещение/D_гориз))*(1-LQ85/400)+DEGREES(ACOS(1-2*Z_смещение/D_гориз-2*d_верт/D_гориз))*L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Q85/400)+DEGREES(ACOS(1-2*Z_смещение/D_гориз-2*d_верт/D_гориз))*LQ85/400))))/2*_xlfn.COT(RADIANS(Угол_отростка))))+Группа2*(D_гориз*(d_верт/D_гориз/2*SIN((ACOS((1+(SIN(RADIANS((DEGREES(ASIN(1-2*Z_смещение/D_гориз))*(1-LQ85/400)-DEGREES(ASIN(2*d_верт/D_гориз-1+2*Z_смещение/D_гориз))*(LQ85/400))))+2*Z_смещение/D_гориз-1)/(d_верт/D_гориз)))))*_xlfn.CSC(RADIANS(Угол_отростка))+(1-COS(RADIANS(DEGREES(ASIN(1-2*Z_смещение/D_гориз))*(1-LQ85/400)-DEGREES(ASIN(2*d_верт/D_гориз-1+2*Z_смещение/D_гориз))*LQ85/400)))/2*_xlfn.COT(RADIANS(Угол_отростка))))</f>
        <v>138.63477804319589</v>
      </c>
      <c r="LR83" s="108" cm="1">
        <f t="array" ref="LR83">Группа1*(D_гориз*(d_верт/D_гориз/2*SIN(ACOS((1+(COS(RADIANS((DEGREES(ACOS(1-2*Z_смещение/D_гориз))*(1-LR85/400)+DEGREES(ACOS(1-2*Z_смещение/D_гориз-2*d_верт/D_гориз))*L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R85/400)+DEGREES(ACOS(1-2*Z_смещение/D_гориз-2*d_верт/D_гориз))*LR85/400))))/2*_xlfn.COT(RADIANS(Угол_отростка))))+Группа2*(D_гориз*(d_верт/D_гориз/2*SIN((ACOS((1+(SIN(RADIANS((DEGREES(ASIN(1-2*Z_смещение/D_гориз))*(1-LR85/400)-DEGREES(ASIN(2*d_верт/D_гориз-1+2*Z_смещение/D_гориз))*(LR85/400))))+2*Z_смещение/D_гориз-1)/(d_верт/D_гориз)))))*_xlfn.CSC(RADIANS(Угол_отростка))+(1-COS(RADIANS(DEGREES(ASIN(1-2*Z_смещение/D_гориз))*(1-LR85/400)-DEGREES(ASIN(2*d_верт/D_гориз-1+2*Z_смещение/D_гориз))*LR85/400)))/2*_xlfn.COT(RADIANS(Угол_отростка))))</f>
        <v>137.87639113666921</v>
      </c>
      <c r="LS83" s="108" cm="1">
        <f t="array" ref="LS83">Группа1*(D_гориз*(d_верт/D_гориз/2*SIN(ACOS((1+(COS(RADIANS((DEGREES(ACOS(1-2*Z_смещение/D_гориз))*(1-LS85/400)+DEGREES(ACOS(1-2*Z_смещение/D_гориз-2*d_верт/D_гориз))*L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S85/400)+DEGREES(ACOS(1-2*Z_смещение/D_гориз-2*d_верт/D_гориз))*LS85/400))))/2*_xlfn.COT(RADIANS(Угол_отростка))))+Группа2*(D_гориз*(d_верт/D_гориз/2*SIN((ACOS((1+(SIN(RADIANS((DEGREES(ASIN(1-2*Z_смещение/D_гориз))*(1-LS85/400)-DEGREES(ASIN(2*d_верт/D_гориз-1+2*Z_смещение/D_гориз))*(LS85/400))))+2*Z_смещение/D_гориз-1)/(d_верт/D_гориз)))))*_xlfn.CSC(RADIANS(Угол_отростка))+(1-COS(RADIANS(DEGREES(ASIN(1-2*Z_смещение/D_гориз))*(1-LS85/400)-DEGREES(ASIN(2*d_верт/D_гориз-1+2*Z_смещение/D_гориз))*LS85/400)))/2*_xlfn.COT(RADIANS(Угол_отростка))))</f>
        <v>137.11408149595212</v>
      </c>
      <c r="LT83" s="108" cm="1">
        <f t="array" ref="LT83">Группа1*(D_гориз*(d_верт/D_гориз/2*SIN(ACOS((1+(COS(RADIANS((DEGREES(ACOS(1-2*Z_смещение/D_гориз))*(1-LT85/400)+DEGREES(ACOS(1-2*Z_смещение/D_гориз-2*d_верт/D_гориз))*L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T85/400)+DEGREES(ACOS(1-2*Z_смещение/D_гориз-2*d_верт/D_гориз))*LT85/400))))/2*_xlfn.COT(RADIANS(Угол_отростка))))+Группа2*(D_гориз*(d_верт/D_гориз/2*SIN((ACOS((1+(SIN(RADIANS((DEGREES(ASIN(1-2*Z_смещение/D_гориз))*(1-LT85/400)-DEGREES(ASIN(2*d_верт/D_гориз-1+2*Z_смещение/D_гориз))*(LT85/400))))+2*Z_смещение/D_гориз-1)/(d_верт/D_гориз)))))*_xlfn.CSC(RADIANS(Угол_отростка))+(1-COS(RADIANS(DEGREES(ASIN(1-2*Z_смещение/D_гориз))*(1-LT85/400)-DEGREES(ASIN(2*d_верт/D_гориз-1+2*Z_смещение/D_гориз))*LT85/400)))/2*_xlfn.COT(RADIANS(Угол_отростка))))</f>
        <v>136.34789614389422</v>
      </c>
      <c r="LU83" s="108" cm="1">
        <f t="array" ref="LU83">Группа1*(D_гориз*(d_верт/D_гориз/2*SIN(ACOS((1+(COS(RADIANS((DEGREES(ACOS(1-2*Z_смещение/D_гориз))*(1-LU85/400)+DEGREES(ACOS(1-2*Z_смещение/D_гориз-2*d_верт/D_гориз))*L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U85/400)+DEGREES(ACOS(1-2*Z_смещение/D_гориз-2*d_верт/D_гориз))*LU85/400))))/2*_xlfn.COT(RADIANS(Угол_отростка))))+Группа2*(D_гориз*(d_верт/D_гориз/2*SIN((ACOS((1+(SIN(RADIANS((DEGREES(ASIN(1-2*Z_смещение/D_гориз))*(1-LU85/400)-DEGREES(ASIN(2*d_верт/D_гориз-1+2*Z_смещение/D_гориз))*(LU85/400))))+2*Z_смещение/D_гориз-1)/(d_верт/D_гориз)))))*_xlfn.CSC(RADIANS(Угол_отростка))+(1-COS(RADIANS(DEGREES(ASIN(1-2*Z_смещение/D_гориз))*(1-LU85/400)-DEGREES(ASIN(2*d_верт/D_гориз-1+2*Z_смещение/D_гориз))*LU85/400)))/2*_xlfn.COT(RADIANS(Угол_отростка))))</f>
        <v>135.5778823424169</v>
      </c>
      <c r="LV83" s="108" cm="1">
        <f t="array" ref="LV83">Группа1*(D_гориз*(d_верт/D_гориз/2*SIN(ACOS((1+(COS(RADIANS((DEGREES(ACOS(1-2*Z_смещение/D_гориз))*(1-LV85/400)+DEGREES(ACOS(1-2*Z_смещение/D_гориз-2*d_верт/D_гориз))*L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V85/400)+DEGREES(ACOS(1-2*Z_смещение/D_гориз-2*d_верт/D_гориз))*LV85/400))))/2*_xlfn.COT(RADIANS(Угол_отростка))))+Группа2*(D_гориз*(d_верт/D_гориз/2*SIN((ACOS((1+(SIN(RADIANS((DEGREES(ASIN(1-2*Z_смещение/D_гориз))*(1-LV85/400)-DEGREES(ASIN(2*d_верт/D_гориз-1+2*Z_смещение/D_гориз))*(LV85/400))))+2*Z_смещение/D_гориз-1)/(d_верт/D_гориз)))))*_xlfn.CSC(RADIANS(Угол_отростка))+(1-COS(RADIANS(DEGREES(ASIN(1-2*Z_смещение/D_гориз))*(1-LV85/400)-DEGREES(ASIN(2*d_верт/D_гориз-1+2*Z_смещение/D_гориз))*LV85/400)))/2*_xlfn.COT(RADIANS(Угол_отростка))))</f>
        <v>134.80408758959868</v>
      </c>
      <c r="LW83" s="108" cm="1">
        <f t="array" ref="LW83">Группа1*(D_гориз*(d_верт/D_гориз/2*SIN(ACOS((1+(COS(RADIANS((DEGREES(ACOS(1-2*Z_смещение/D_гориз))*(1-LW85/400)+DEGREES(ACOS(1-2*Z_смещение/D_гориз-2*d_верт/D_гориз))*L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W85/400)+DEGREES(ACOS(1-2*Z_смещение/D_гориз-2*d_верт/D_гориз))*LW85/400))))/2*_xlfn.COT(RADIANS(Угол_отростка))))+Группа2*(D_гориз*(d_верт/D_гориз/2*SIN((ACOS((1+(SIN(RADIANS((DEGREES(ASIN(1-2*Z_смещение/D_гориз))*(1-LW85/400)-DEGREES(ASIN(2*d_верт/D_гориз-1+2*Z_смещение/D_гориз))*(LW85/400))))+2*Z_смещение/D_гориз-1)/(d_верт/D_гориз)))))*_xlfn.CSC(RADIANS(Угол_отростка))+(1-COS(RADIANS(DEGREES(ASIN(1-2*Z_смещение/D_гориз))*(1-LW85/400)-DEGREES(ASIN(2*d_верт/D_гориз-1+2*Z_смещение/D_гориз))*LW85/400)))/2*_xlfn.COT(RADIANS(Угол_отростка))))</f>
        <v>134.02655961674478</v>
      </c>
      <c r="LX83" s="108" cm="1">
        <f t="array" ref="LX83">Группа1*(D_гориз*(d_верт/D_гориз/2*SIN(ACOS((1+(COS(RADIANS((DEGREES(ACOS(1-2*Z_смещение/D_гориз))*(1-LX85/400)+DEGREES(ACOS(1-2*Z_смещение/D_гориз-2*d_верт/D_гориз))*L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X85/400)+DEGREES(ACOS(1-2*Z_смещение/D_гориз-2*d_верт/D_гориз))*LX85/400))))/2*_xlfn.COT(RADIANS(Угол_отростка))))+Группа2*(D_гориз*(d_верт/D_гориз/2*SIN((ACOS((1+(SIN(RADIANS((DEGREES(ASIN(1-2*Z_смещение/D_гориз))*(1-LX85/400)-DEGREES(ASIN(2*d_верт/D_гориз-1+2*Z_смещение/D_гориз))*(LX85/400))))+2*Z_смещение/D_гориз-1)/(d_верт/D_гориз)))))*_xlfn.CSC(RADIANS(Угол_отростка))+(1-COS(RADIANS(DEGREES(ASIN(1-2*Z_смещение/D_гориз))*(1-LX85/400)-DEGREES(ASIN(2*d_верт/D_гориз-1+2*Z_смещение/D_гориз))*LX85/400)))/2*_xlfn.COT(RADIANS(Угол_отростка))))</f>
        <v>133.24534638544299</v>
      </c>
      <c r="LY83" s="108" cm="1">
        <f t="array" ref="LY83">Группа1*(D_гориз*(d_верт/D_гориз/2*SIN(ACOS((1+(COS(RADIANS((DEGREES(ACOS(1-2*Z_смещение/D_гориз))*(1-LY85/400)+DEGREES(ACOS(1-2*Z_смещение/D_гориз-2*d_верт/D_гориз))*L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Y85/400)+DEGREES(ACOS(1-2*Z_смещение/D_гориз-2*d_верт/D_гориз))*LY85/400))))/2*_xlfn.COT(RADIANS(Угол_отростка))))+Группа2*(D_гориз*(d_верт/D_гориз/2*SIN((ACOS((1+(SIN(RADIANS((DEGREES(ASIN(1-2*Z_смещение/D_гориз))*(1-LY85/400)-DEGREES(ASIN(2*d_верт/D_гориз-1+2*Z_смещение/D_гориз))*(LY85/400))))+2*Z_смещение/D_гориз-1)/(d_верт/D_гориз)))))*_xlfn.CSC(RADIANS(Угол_отростка))+(1-COS(RADIANS(DEGREES(ASIN(1-2*Z_смещение/D_гориз))*(1-LY85/400)-DEGREES(ASIN(2*d_верт/D_гориз-1+2*Z_смещение/D_гориз))*LY85/400)))/2*_xlfn.COT(RADIANS(Угол_отростка))))</f>
        <v>132.46049608460535</v>
      </c>
      <c r="LZ83" s="108" cm="1">
        <f t="array" ref="LZ83">Группа1*(D_гориз*(d_верт/D_гориз/2*SIN(ACOS((1+(COS(RADIANS((DEGREES(ACOS(1-2*Z_смещение/D_гориз))*(1-LZ85/400)+DEGREES(ACOS(1-2*Z_смещение/D_гориз-2*d_верт/D_гориз))*L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Z85/400)+DEGREES(ACOS(1-2*Z_смещение/D_гориз-2*d_верт/D_гориз))*LZ85/400))))/2*_xlfn.COT(RADIANS(Угол_отростка))))+Группа2*(D_гориз*(d_верт/D_гориз/2*SIN((ACOS((1+(SIN(RADIANS((DEGREES(ASIN(1-2*Z_смещение/D_гориз))*(1-LZ85/400)-DEGREES(ASIN(2*d_верт/D_гориз-1+2*Z_смещение/D_гориз))*(LZ85/400))))+2*Z_смещение/D_гориз-1)/(d_верт/D_гориз)))))*_xlfn.CSC(RADIANS(Угол_отростка))+(1-COS(RADIANS(DEGREES(ASIN(1-2*Z_смещение/D_гориз))*(1-LZ85/400)-DEGREES(ASIN(2*d_верт/D_гориз-1+2*Z_смещение/D_гориз))*LZ85/400)))/2*_xlfn.COT(RADIANS(Угол_отростка))))</f>
        <v>131.67205712749532</v>
      </c>
      <c r="MA83" s="108" cm="1">
        <f t="array" ref="MA83">Группа1*(D_гориз*(d_верт/D_гориз/2*SIN(ACOS((1+(COS(RADIANS((DEGREES(ACOS(1-2*Z_смещение/D_гориз))*(1-MA85/400)+DEGREES(ACOS(1-2*Z_смещение/D_гориз-2*d_верт/D_гориз))*M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A85/400)+DEGREES(ACOS(1-2*Z_смещение/D_гориз-2*d_верт/D_гориз))*MA85/400))))/2*_xlfn.COT(RADIANS(Угол_отростка))))+Группа2*(D_гориз*(d_верт/D_гориз/2*SIN((ACOS((1+(SIN(RADIANS((DEGREES(ASIN(1-2*Z_смещение/D_гориз))*(1-MA85/400)-DEGREES(ASIN(2*d_верт/D_гориз-1+2*Z_смещение/D_гориз))*(MA85/400))))+2*Z_смещение/D_гориз-1)/(d_верт/D_гориз)))))*_xlfn.CSC(RADIANS(Угол_отростка))+(1-COS(RADIANS(DEGREES(ASIN(1-2*Z_смещение/D_гориз))*(1-MA85/400)-DEGREES(ASIN(2*d_верт/D_гориз-1+2*Z_смещение/D_гориз))*MA85/400)))/2*_xlfn.COT(RADIANS(Угол_отростка))))</f>
        <v>130.88007814874169</v>
      </c>
      <c r="MB83" s="108" cm="1">
        <f t="array" ref="MB83">Группа1*(D_гориз*(d_верт/D_гориз/2*SIN(ACOS((1+(COS(RADIANS((DEGREES(ACOS(1-2*Z_смещение/D_гориз))*(1-MB85/400)+DEGREES(ACOS(1-2*Z_смещение/D_гориз-2*d_верт/D_гориз))*M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B85/400)+DEGREES(ACOS(1-2*Z_смещение/D_гориз-2*d_верт/D_гориз))*MB85/400))))/2*_xlfn.COT(RADIANS(Угол_отростка))))+Группа2*(D_гориз*(d_верт/D_гориз/2*SIN((ACOS((1+(SIN(RADIANS((DEGREES(ASIN(1-2*Z_смещение/D_гориз))*(1-MB85/400)-DEGREES(ASIN(2*d_верт/D_гориз-1+2*Z_смещение/D_гориз))*(MB85/400))))+2*Z_смещение/D_гориз-1)/(d_верт/D_гориз)))))*_xlfn.CSC(RADIANS(Угол_отростка))+(1-COS(RADIANS(DEGREES(ASIN(1-2*Z_смещение/D_гориз))*(1-MB85/400)-DEGREES(ASIN(2*d_верт/D_гориз-1+2*Z_смещение/D_гориз))*MB85/400)))/2*_xlfn.COT(RADIANS(Угол_отростка))))</f>
        <v>130.08460800133838</v>
      </c>
      <c r="MC83" s="108" cm="1">
        <f t="array" ref="MC83">Группа1*(D_гориз*(d_верт/D_гориз/2*SIN(ACOS((1+(COS(RADIANS((DEGREES(ACOS(1-2*Z_смещение/D_гориз))*(1-MC85/400)+DEGREES(ACOS(1-2*Z_смещение/D_гориз-2*d_верт/D_гориз))*M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C85/400)+DEGREES(ACOS(1-2*Z_смещение/D_гориз-2*d_верт/D_гориз))*MC85/400))))/2*_xlfn.COT(RADIANS(Угол_отростка))))+Группа2*(D_гориз*(d_верт/D_гориз/2*SIN((ACOS((1+(SIN(RADIANS((DEGREES(ASIN(1-2*Z_смещение/D_гориз))*(1-MC85/400)-DEGREES(ASIN(2*d_верт/D_гориз-1+2*Z_смещение/D_гориз))*(MC85/400))))+2*Z_смещение/D_гориз-1)/(d_верт/D_гориз)))))*_xlfn.CSC(RADIANS(Угол_отростка))+(1-COS(RADIANS(DEGREES(ASIN(1-2*Z_смещение/D_гориз))*(1-MC85/400)-DEGREES(ASIN(2*d_верт/D_гориз-1+2*Z_смещение/D_гориз))*MC85/400)))/2*_xlfn.COT(RADIANS(Угол_отростка))))</f>
        <v>129.28569575363099</v>
      </c>
      <c r="MD83" s="108" cm="1">
        <f t="array" ref="MD83">Группа1*(D_гориз*(d_верт/D_гориз/2*SIN(ACOS((1+(COS(RADIANS((DEGREES(ACOS(1-2*Z_смещение/D_гориз))*(1-MD85/400)+DEGREES(ACOS(1-2*Z_смещение/D_гориз-2*d_верт/D_гориз))*M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D85/400)+DEGREES(ACOS(1-2*Z_смещение/D_гориз-2*d_верт/D_гориз))*MD85/400))))/2*_xlfn.COT(RADIANS(Угол_отростка))))+Группа2*(D_гориз*(d_верт/D_гориз/2*SIN((ACOS((1+(SIN(RADIANS((DEGREES(ASIN(1-2*Z_смещение/D_гориз))*(1-MD85/400)-DEGREES(ASIN(2*d_верт/D_гориз-1+2*Z_смещение/D_гориз))*(MD85/400))))+2*Z_смещение/D_гориз-1)/(d_верт/D_гориз)))))*_xlfn.CSC(RADIANS(Угол_отростка))+(1-COS(RADIANS(DEGREES(ASIN(1-2*Z_смещение/D_гориз))*(1-MD85/400)-DEGREES(ASIN(2*d_верт/D_гориз-1+2*Z_смещение/D_гориз))*MD85/400)))/2*_xlfn.COT(RADIANS(Угол_отростка))))</f>
        <v>128.48339068629048</v>
      </c>
      <c r="ME83" s="108" cm="1">
        <f t="array" ref="ME83">Группа1*(D_гориз*(d_верт/D_гориз/2*SIN(ACOS((1+(COS(RADIANS((DEGREES(ACOS(1-2*Z_смещение/D_гориз))*(1-ME85/400)+DEGREES(ACOS(1-2*Z_смещение/D_гориз-2*d_верт/D_гориз))*M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E85/400)+DEGREES(ACOS(1-2*Z_смещение/D_гориз-2*d_верт/D_гориз))*ME85/400))))/2*_xlfn.COT(RADIANS(Угол_отростка))))+Группа2*(D_гориз*(d_верт/D_гориз/2*SIN((ACOS((1+(SIN(RADIANS((DEGREES(ASIN(1-2*Z_смещение/D_гориз))*(1-ME85/400)-DEGREES(ASIN(2*d_верт/D_гориз-1+2*Z_смещение/D_гориз))*(ME85/400))))+2*Z_смещение/D_гориз-1)/(d_верт/D_гориз)))))*_xlfn.CSC(RADIANS(Угол_отростка))+(1-COS(RADIANS(DEGREES(ASIN(1-2*Z_смещение/D_гориз))*(1-ME85/400)-DEGREES(ASIN(2*d_верт/D_гориз-1+2*Z_смещение/D_гориз))*ME85/400)))/2*_xlfn.COT(RADIANS(Угол_отростка))))</f>
        <v>127.6777422892723</v>
      </c>
      <c r="MF83" s="108" cm="1">
        <f t="array" ref="MF83">Группа1*(D_гориз*(d_верт/D_гориз/2*SIN(ACOS((1+(COS(RADIANS((DEGREES(ACOS(1-2*Z_смещение/D_гориз))*(1-MF85/400)+DEGREES(ACOS(1-2*Z_смещение/D_гориз-2*d_верт/D_гориз))*M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F85/400)+DEGREES(ACOS(1-2*Z_смещение/D_гориз-2*d_верт/D_гориз))*MF85/400))))/2*_xlfn.COT(RADIANS(Угол_отростка))))+Группа2*(D_гориз*(d_верт/D_гориз/2*SIN((ACOS((1+(SIN(RADIANS((DEGREES(ASIN(1-2*Z_смещение/D_гориз))*(1-MF85/400)-DEGREES(ASIN(2*d_верт/D_гориз-1+2*Z_смещение/D_гориз))*(MF85/400))))+2*Z_смещение/D_гориз-1)/(d_верт/D_гориз)))))*_xlfn.CSC(RADIANS(Угол_отростка))+(1-COS(RADIANS(DEGREES(ASIN(1-2*Z_смещение/D_гориз))*(1-MF85/400)-DEGREES(ASIN(2*d_верт/D_гориз-1+2*Z_смещение/D_гориз))*MF85/400)))/2*_xlfn.COT(RADIANS(Угол_отростка))))</f>
        <v>126.86880025876475</v>
      </c>
      <c r="MG83" s="108" cm="1">
        <f t="array" ref="MG83">Группа1*(D_гориз*(d_верт/D_гориз/2*SIN(ACOS((1+(COS(RADIANS((DEGREES(ACOS(1-2*Z_смещение/D_гориз))*(1-MG85/400)+DEGREES(ACOS(1-2*Z_смещение/D_гориз-2*d_верт/D_гориз))*M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G85/400)+DEGREES(ACOS(1-2*Z_смещение/D_гориз-2*d_верт/D_гориз))*MG85/400))))/2*_xlfn.COT(RADIANS(Угол_отростка))))+Группа2*(D_гориз*(d_верт/D_гориз/2*SIN((ACOS((1+(SIN(RADIANS((DEGREES(ASIN(1-2*Z_смещение/D_гориз))*(1-MG85/400)-DEGREES(ASIN(2*d_верт/D_гориз-1+2*Z_смещение/D_гориз))*(MG85/400))))+2*Z_смещение/D_гориз-1)/(d_верт/D_гориз)))))*_xlfn.CSC(RADIANS(Угол_отростка))+(1-COS(RADIANS(DEGREES(ASIN(1-2*Z_смещение/D_гориз))*(1-MG85/400)-DEGREES(ASIN(2*d_верт/D_гориз-1+2*Z_смещение/D_гориз))*MG85/400)))/2*_xlfn.COT(RADIANS(Угол_отростка))))</f>
        <v>126.05661449412253</v>
      </c>
      <c r="MH83" s="108" cm="1">
        <f t="array" ref="MH83">Группа1*(D_гориз*(d_верт/D_гориз/2*SIN(ACOS((1+(COS(RADIANS((DEGREES(ACOS(1-2*Z_смещение/D_гориз))*(1-MH85/400)+DEGREES(ACOS(1-2*Z_смещение/D_гориз-2*d_верт/D_гориз))*M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H85/400)+DEGREES(ACOS(1-2*Z_смещение/D_гориз-2*d_верт/D_гориз))*MH85/400))))/2*_xlfn.COT(RADIANS(Угол_отростка))))+Группа2*(D_гориз*(d_верт/D_гориз/2*SIN((ACOS((1+(SIN(RADIANS((DEGREES(ASIN(1-2*Z_смещение/D_гориз))*(1-MH85/400)-DEGREES(ASIN(2*d_верт/D_гориз-1+2*Z_смещение/D_гориз))*(MH85/400))))+2*Z_смещение/D_гориз-1)/(d_верт/D_гориз)))))*_xlfn.CSC(RADIANS(Угол_отростка))+(1-COS(RADIANS(DEGREES(ASIN(1-2*Z_смещение/D_гориз))*(1-MH85/400)-DEGREES(ASIN(2*d_верт/D_гориз-1+2*Z_смещение/D_гориз))*MH85/400)))/2*_xlfn.COT(RADIANS(Угол_отростка))))</f>
        <v>125.24123509478943</v>
      </c>
      <c r="MI83" s="108" cm="1">
        <f t="array" ref="MI83">Группа1*(D_гориз*(d_верт/D_гориз/2*SIN(ACOS((1+(COS(RADIANS((DEGREES(ACOS(1-2*Z_смещение/D_гориз))*(1-MI85/400)+DEGREES(ACOS(1-2*Z_смещение/D_гориз-2*d_верт/D_гориз))*M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I85/400)+DEGREES(ACOS(1-2*Z_смещение/D_гориз-2*d_верт/D_гориз))*MI85/400))))/2*_xlfn.COT(RADIANS(Угол_отростка))))+Группа2*(D_гориз*(d_верт/D_гориз/2*SIN((ACOS((1+(SIN(RADIANS((DEGREES(ASIN(1-2*Z_смещение/D_гориз))*(1-MI85/400)-DEGREES(ASIN(2*d_верт/D_гориз-1+2*Z_смещение/D_гориз))*(MI85/400))))+2*Z_смещение/D_гориз-1)/(d_верт/D_гориз)))))*_xlfn.CSC(RADIANS(Угол_отростка))+(1-COS(RADIANS(DEGREES(ASIN(1-2*Z_смещение/D_гориз))*(1-MI85/400)-DEGREES(ASIN(2*d_верт/D_гориз-1+2*Z_смещение/D_гориз))*MI85/400)))/2*_xlfn.COT(RADIANS(Угол_отростка))))</f>
        <v>124.42271235720762</v>
      </c>
      <c r="MJ83" s="108" cm="1">
        <f t="array" ref="MJ83">Группа1*(D_гориз*(d_верт/D_гориз/2*SIN(ACOS((1+(COS(RADIANS((DEGREES(ACOS(1-2*Z_смещение/D_гориз))*(1-MJ85/400)+DEGREES(ACOS(1-2*Z_смещение/D_гориз-2*d_верт/D_гориз))*M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J85/400)+DEGREES(ACOS(1-2*Z_смещение/D_гориз-2*d_верт/D_гориз))*MJ85/400))))/2*_xlfn.COT(RADIANS(Угол_отростка))))+Группа2*(D_гориз*(d_верт/D_гориз/2*SIN((ACOS((1+(SIN(RADIANS((DEGREES(ASIN(1-2*Z_смещение/D_гориз))*(1-MJ85/400)-DEGREES(ASIN(2*d_верт/D_гориз-1+2*Z_смещение/D_гориз))*(MJ85/400))))+2*Z_смещение/D_гориз-1)/(d_верт/D_гориз)))))*_xlfn.CSC(RADIANS(Угол_отростка))+(1-COS(RADIANS(DEGREES(ASIN(1-2*Z_смещение/D_гориз))*(1-MJ85/400)-DEGREES(ASIN(2*d_верт/D_гориз-1+2*Z_смещение/D_гориз))*MJ85/400)))/2*_xlfn.COT(RADIANS(Угол_отростка))))</f>
        <v>123.60109677171498</v>
      </c>
      <c r="MK83" s="108" cm="1">
        <f t="array" ref="MK83">Группа1*(D_гориз*(d_верт/D_гориз/2*SIN(ACOS((1+(COS(RADIANS((DEGREES(ACOS(1-2*Z_смещение/D_гориз))*(1-MK85/400)+DEGREES(ACOS(1-2*Z_смещение/D_гориз-2*d_верт/D_гориз))*M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K85/400)+DEGREES(ACOS(1-2*Z_смещение/D_гориз-2*d_верт/D_гориз))*MK85/400))))/2*_xlfn.COT(RADIANS(Угол_отростка))))+Группа2*(D_гориз*(d_верт/D_гориз/2*SIN((ACOS((1+(SIN(RADIANS((DEGREES(ASIN(1-2*Z_смещение/D_гориз))*(1-MK85/400)-DEGREES(ASIN(2*d_верт/D_гориз-1+2*Z_смещение/D_гориз))*(MK85/400))))+2*Z_смещение/D_гориз-1)/(d_верт/D_гориз)))))*_xlfn.CSC(RADIANS(Угол_отростка))+(1-COS(RADIANS(DEGREES(ASIN(1-2*Z_смещение/D_гориз))*(1-MK85/400)-DEGREES(ASIN(2*d_верт/D_гориз-1+2*Z_смещение/D_гориз))*MK85/400)))/2*_xlfn.COT(RADIANS(Угол_отростка))))</f>
        <v>122.77643901943105</v>
      </c>
      <c r="ML83" s="108" cm="1">
        <f t="array" ref="ML83">Группа1*(D_гориз*(d_верт/D_гориз/2*SIN(ACOS((1+(COS(RADIANS((DEGREES(ACOS(1-2*Z_смещение/D_гориз))*(1-ML85/400)+DEGREES(ACOS(1-2*Z_смещение/D_гориз-2*d_верт/D_гориз))*M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L85/400)+DEGREES(ACOS(1-2*Z_смещение/D_гориз-2*d_верт/D_гориз))*ML85/400))))/2*_xlfn.COT(RADIANS(Угол_отростка))))+Группа2*(D_гориз*(d_верт/D_гориз/2*SIN((ACOS((1+(SIN(RADIANS((DEGREES(ASIN(1-2*Z_смещение/D_гориз))*(1-ML85/400)-DEGREES(ASIN(2*d_верт/D_гориз-1+2*Z_смещение/D_гориз))*(ML85/400))))+2*Z_смещение/D_гориз-1)/(d_верт/D_гориз)))))*_xlfn.CSC(RADIANS(Угол_отростка))+(1-COS(RADIANS(DEGREES(ASIN(1-2*Z_смещение/D_гориз))*(1-ML85/400)-DEGREES(ASIN(2*d_верт/D_гориз-1+2*Z_смещение/D_гориз))*ML85/400)))/2*_xlfn.COT(RADIANS(Угол_отростка))))</f>
        <v>121.94878996913067</v>
      </c>
      <c r="MM83" s="108" cm="1">
        <f t="array" ref="MM83">Группа1*(D_гориз*(d_верт/D_гориз/2*SIN(ACOS((1+(COS(RADIANS((DEGREES(ACOS(1-2*Z_смещение/D_гориз))*(1-MM85/400)+DEGREES(ACOS(1-2*Z_смещение/D_гориз-2*d_верт/D_гориз))*M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M85/400)+DEGREES(ACOS(1-2*Z_смещение/D_гориз-2*d_верт/D_гориз))*MM85/400))))/2*_xlfn.COT(RADIANS(Угол_отростка))))+Группа2*(D_гориз*(d_верт/D_гориз/2*SIN((ACOS((1+(SIN(RADIANS((DEGREES(ASIN(1-2*Z_смещение/D_гориз))*(1-MM85/400)-DEGREES(ASIN(2*d_верт/D_гориз-1+2*Z_смещение/D_гориз))*(MM85/400))))+2*Z_смещение/D_гориз-1)/(d_верт/D_гориз)))))*_xlfn.CSC(RADIANS(Угол_отростка))+(1-COS(RADIANS(DEGREES(ASIN(1-2*Z_смещение/D_гориз))*(1-MM85/400)-DEGREES(ASIN(2*d_верт/D_гориз-1+2*Z_смещение/D_гориз))*MM85/400)))/2*_xlfn.COT(RADIANS(Угол_отростка))))</f>
        <v>121.11820067410558</v>
      </c>
      <c r="MN83" s="108" cm="1">
        <f t="array" ref="MN83">Группа1*(D_гориз*(d_верт/D_гориз/2*SIN(ACOS((1+(COS(RADIANS((DEGREES(ACOS(1-2*Z_смещение/D_гориз))*(1-MN85/400)+DEGREES(ACOS(1-2*Z_смещение/D_гориз-2*d_верт/D_гориз))*M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N85/400)+DEGREES(ACOS(1-2*Z_смещение/D_гориз-2*d_верт/D_гориз))*MN85/400))))/2*_xlfn.COT(RADIANS(Угол_отростка))))+Группа2*(D_гориз*(d_верт/D_гориз/2*SIN((ACOS((1+(SIN(RADIANS((DEGREES(ASIN(1-2*Z_смещение/D_гориз))*(1-MN85/400)-DEGREES(ASIN(2*d_верт/D_гориз-1+2*Z_смещение/D_гориз))*(MN85/400))))+2*Z_смещение/D_гориз-1)/(d_верт/D_гориз)))))*_xlfn.CSC(RADIANS(Угол_отростка))+(1-COS(RADIANS(DEGREES(ASIN(1-2*Z_смещение/D_гориз))*(1-MN85/400)-DEGREES(ASIN(2*d_верт/D_гориз-1+2*Z_смещение/D_гориз))*MN85/400)))/2*_xlfn.COT(RADIANS(Угол_отростка))))</f>
        <v>120.28472236901609</v>
      </c>
      <c r="MO83" s="108" cm="1">
        <f t="array" ref="MO83">Группа1*(D_гориз*(d_верт/D_гориз/2*SIN(ACOS((1+(COS(RADIANS((DEGREES(ACOS(1-2*Z_смещение/D_гориз))*(1-MO85/400)+DEGREES(ACOS(1-2*Z_смещение/D_гориз-2*d_верт/D_гориз))*M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O85/400)+DEGREES(ACOS(1-2*Z_смещение/D_гориз-2*d_верт/D_гориз))*MO85/400))))/2*_xlfn.COT(RADIANS(Угол_отростка))))+Группа2*(D_гориз*(d_верт/D_гориз/2*SIN((ACOS((1+(SIN(RADIANS((DEGREES(ASIN(1-2*Z_смещение/D_гориз))*(1-MO85/400)-DEGREES(ASIN(2*d_верт/D_гориз-1+2*Z_смещение/D_гориз))*(MO85/400))))+2*Z_смещение/D_гориз-1)/(d_верт/D_гориз)))))*_xlfn.CSC(RADIANS(Угол_отростка))+(1-COS(RADIANS(DEGREES(ASIN(1-2*Z_смещение/D_гориз))*(1-MO85/400)-DEGREES(ASIN(2*d_верт/D_гориз-1+2*Z_смещение/D_гориз))*MO85/400)))/2*_xlfn.COT(RADIANS(Угол_отростка))))</f>
        <v>119.44840646672984</v>
      </c>
      <c r="MP83" s="108" cm="1">
        <f t="array" ref="MP83">Группа1*(D_гориз*(d_верт/D_гориз/2*SIN(ACOS((1+(COS(RADIANS((DEGREES(ACOS(1-2*Z_смещение/D_гориз))*(1-MP85/400)+DEGREES(ACOS(1-2*Z_смещение/D_гориз-2*d_верт/D_гориз))*M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P85/400)+DEGREES(ACOS(1-2*Z_смещение/D_гориз-2*d_верт/D_гориз))*MP85/400))))/2*_xlfn.COT(RADIANS(Угол_отростка))))+Группа2*(D_гориз*(d_верт/D_гориз/2*SIN((ACOS((1+(SIN(RADIANS((DEGREES(ASIN(1-2*Z_смещение/D_гориз))*(1-MP85/400)-DEGREES(ASIN(2*d_верт/D_гориз-1+2*Z_смещение/D_гориз))*(MP85/400))))+2*Z_смещение/D_гориз-1)/(d_верт/D_гориз)))))*_xlfn.CSC(RADIANS(Угол_отростка))+(1-COS(RADIANS(DEGREES(ASIN(1-2*Z_смещение/D_гориз))*(1-MP85/400)-DEGREES(ASIN(2*d_верт/D_гориз-1+2*Z_смещение/D_гориз))*MP85/400)))/2*_xlfn.COT(RADIANS(Угол_отростка))))</f>
        <v>118.60930455515148</v>
      </c>
      <c r="MQ83" s="108" cm="1">
        <f t="array" ref="MQ83">Группа1*(D_гориз*(d_верт/D_гориз/2*SIN(ACOS((1+(COS(RADIANS((DEGREES(ACOS(1-2*Z_смещение/D_гориз))*(1-MQ85/400)+DEGREES(ACOS(1-2*Z_смещение/D_гориз-2*d_верт/D_гориз))*M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Q85/400)+DEGREES(ACOS(1-2*Z_смещение/D_гориз-2*d_верт/D_гориз))*MQ85/400))))/2*_xlfn.COT(RADIANS(Угол_отростка))))+Группа2*(D_гориз*(d_верт/D_гориз/2*SIN((ACOS((1+(SIN(RADIANS((DEGREES(ASIN(1-2*Z_смещение/D_гориз))*(1-MQ85/400)-DEGREES(ASIN(2*d_верт/D_гориз-1+2*Z_смещение/D_гориз))*(MQ85/400))))+2*Z_смещение/D_гориз-1)/(d_верт/D_гориз)))))*_xlfn.CSC(RADIANS(Угол_отростка))+(1-COS(RADIANS(DEGREES(ASIN(1-2*Z_смещение/D_гориз))*(1-MQ85/400)-DEGREES(ASIN(2*d_верт/D_гориз-1+2*Z_смещение/D_гориз))*MQ85/400)))/2*_xlfn.COT(RADIANS(Угол_отростка))))</f>
        <v>117.76746839403914</v>
      </c>
      <c r="MR83" s="108" cm="1">
        <f t="array" ref="MR83">Группа1*(D_гориз*(d_верт/D_гориз/2*SIN(ACOS((1+(COS(RADIANS((DEGREES(ACOS(1-2*Z_смещение/D_гориз))*(1-MR85/400)+DEGREES(ACOS(1-2*Z_смещение/D_гориз-2*d_верт/D_гориз))*M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R85/400)+DEGREES(ACOS(1-2*Z_смещение/D_гориз-2*d_верт/D_гориз))*MR85/400))))/2*_xlfn.COT(RADIANS(Угол_отростка))))+Группа2*(D_гориз*(d_верт/D_гориз/2*SIN((ACOS((1+(SIN(RADIANS((DEGREES(ASIN(1-2*Z_смещение/D_гориз))*(1-MR85/400)-DEGREES(ASIN(2*d_верт/D_гориз-1+2*Z_смещение/D_гориз))*(MR85/400))))+2*Z_смещение/D_гориз-1)/(d_верт/D_гориз)))))*_xlfn.CSC(RADIANS(Угол_отростка))+(1-COS(RADIANS(DEGREES(ASIN(1-2*Z_смещение/D_гориз))*(1-MR85/400)-DEGREES(ASIN(2*d_верт/D_гориз-1+2*Z_смещение/D_гориз))*MR85/400)))/2*_xlfn.COT(RADIANS(Угол_отростка))))</f>
        <v>116.92294991181278</v>
      </c>
      <c r="MS83" s="108" cm="1">
        <f t="array" ref="MS83">Группа1*(D_гориз*(d_верт/D_гориз/2*SIN(ACOS((1+(COS(RADIANS((DEGREES(ACOS(1-2*Z_смещение/D_гориз))*(1-MS85/400)+DEGREES(ACOS(1-2*Z_смещение/D_гориз-2*d_верт/D_гориз))*M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S85/400)+DEGREES(ACOS(1-2*Z_смещение/D_гориз-2*d_верт/D_гориз))*MS85/400))))/2*_xlfn.COT(RADIANS(Угол_отростка))))+Группа2*(D_гориз*(d_верт/D_гориз/2*SIN((ACOS((1+(SIN(RADIANS((DEGREES(ASIN(1-2*Z_смещение/D_гориз))*(1-MS85/400)-DEGREES(ASIN(2*d_верт/D_гориз-1+2*Z_смещение/D_гориз))*(MS85/400))))+2*Z_смещение/D_гориз-1)/(d_верт/D_гориз)))))*_xlfn.CSC(RADIANS(Угол_отростка))+(1-COS(RADIANS(DEGREES(ASIN(1-2*Z_смещение/D_гориз))*(1-MS85/400)-DEGREES(ASIN(2*d_верт/D_гориз-1+2*Z_смещение/D_гориз))*MS85/400)))/2*_xlfn.COT(RADIANS(Угол_отростка))))</f>
        <v>116.07580120235032</v>
      </c>
      <c r="MT83" s="108" cm="1">
        <f t="array" ref="MT83">Группа1*(D_гориз*(d_верт/D_гориз/2*SIN(ACOS((1+(COS(RADIANS((DEGREES(ACOS(1-2*Z_смещение/D_гориз))*(1-MT85/400)+DEGREES(ACOS(1-2*Z_смещение/D_гориз-2*d_верт/D_гориз))*M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T85/400)+DEGREES(ACOS(1-2*Z_смещение/D_гориз-2*d_верт/D_гориз))*MT85/400))))/2*_xlfn.COT(RADIANS(Угол_отростка))))+Группа2*(D_гориз*(d_верт/D_гориз/2*SIN((ACOS((1+(SIN(RADIANS((DEGREES(ASIN(1-2*Z_смещение/D_гориз))*(1-MT85/400)-DEGREES(ASIN(2*d_верт/D_гориз-1+2*Z_смещение/D_гориз))*(MT85/400))))+2*Z_смещение/D_гориз-1)/(d_верт/D_гориз)))))*_xlfn.CSC(RADIANS(Угол_отростка))+(1-COS(RADIANS(DEGREES(ASIN(1-2*Z_смещение/D_гориз))*(1-MT85/400)-DEGREES(ASIN(2*d_верт/D_гориз-1+2*Z_смещение/D_гориз))*MT85/400)))/2*_xlfn.COT(RADIANS(Угол_отростка))))</f>
        <v>115.22607452177458</v>
      </c>
      <c r="MU83" s="108" cm="1">
        <f t="array" ref="MU83">Группа1*(D_гориз*(d_верт/D_гориз/2*SIN(ACOS((1+(COS(RADIANS((DEGREES(ACOS(1-2*Z_смещение/D_гориз))*(1-MU85/400)+DEGREES(ACOS(1-2*Z_смещение/D_гориз-2*d_верт/D_гориз))*M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U85/400)+DEGREES(ACOS(1-2*Z_смещение/D_гориз-2*d_верт/D_гориз))*MU85/400))))/2*_xlfn.COT(RADIANS(Угол_отростка))))+Группа2*(D_гориз*(d_верт/D_гориз/2*SIN((ACOS((1+(SIN(RADIANS((DEGREES(ASIN(1-2*Z_смещение/D_гориз))*(1-MU85/400)-DEGREES(ASIN(2*d_верт/D_гориз-1+2*Z_смещение/D_гориз))*(MU85/400))))+2*Z_смещение/D_гориз-1)/(d_верт/D_гориз)))))*_xlfn.CSC(RADIANS(Угол_отростка))+(1-COS(RADIANS(DEGREES(ASIN(1-2*Z_смещение/D_гориз))*(1-MU85/400)-DEGREES(ASIN(2*d_верт/D_гориз-1+2*Z_смещение/D_гориз))*MU85/400)))/2*_xlfn.COT(RADIANS(Угол_отростка))))</f>
        <v>114.37382228522979</v>
      </c>
      <c r="MV83" s="108" cm="1">
        <f t="array" ref="MV83">Группа1*(D_гориз*(d_верт/D_гориз/2*SIN(ACOS((1+(COS(RADIANS((DEGREES(ACOS(1-2*Z_смещение/D_гориз))*(1-MV85/400)+DEGREES(ACOS(1-2*Z_смещение/D_гориз-2*d_верт/D_гориз))*M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V85/400)+DEGREES(ACOS(1-2*Z_смещение/D_гориз-2*d_верт/D_гориз))*MV85/400))))/2*_xlfn.COT(RADIANS(Угол_отростка))))+Группа2*(D_гориз*(d_верт/D_гориз/2*SIN((ACOS((1+(SIN(RADIANS((DEGREES(ASIN(1-2*Z_смещение/D_гориз))*(1-MV85/400)-DEGREES(ASIN(2*d_верт/D_гориз-1+2*Z_смещение/D_гориз))*(MV85/400))))+2*Z_смещение/D_гориз-1)/(d_верт/D_гориз)))))*_xlfn.CSC(RADIANS(Угол_отростка))+(1-COS(RADIANS(DEGREES(ASIN(1-2*Z_смещение/D_гориз))*(1-MV85/400)-DEGREES(ASIN(2*d_верт/D_гориз-1+2*Z_смещение/D_гориз))*MV85/400)))/2*_xlfn.COT(RADIANS(Угол_отростка))))</f>
        <v>113.51909706364867</v>
      </c>
      <c r="MW83" s="108" cm="1">
        <f t="array" ref="MW83">Группа1*(D_гориз*(d_верт/D_гориз/2*SIN(ACOS((1+(COS(RADIANS((DEGREES(ACOS(1-2*Z_смещение/D_гориз))*(1-MW85/400)+DEGREES(ACOS(1-2*Z_смещение/D_гориз-2*d_верт/D_гориз))*M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W85/400)+DEGREES(ACOS(1-2*Z_смещение/D_гориз-2*d_верт/D_гориз))*MW85/400))))/2*_xlfn.COT(RADIANS(Угол_отростка))))+Группа2*(D_гориз*(d_верт/D_гориз/2*SIN((ACOS((1+(SIN(RADIANS((DEGREES(ASIN(1-2*Z_смещение/D_гориз))*(1-MW85/400)-DEGREES(ASIN(2*d_верт/D_гориз-1+2*Z_смещение/D_гориз))*(MW85/400))))+2*Z_смещение/D_гориз-1)/(d_верт/D_гориз)))))*_xlfn.CSC(RADIANS(Угол_отростка))+(1-COS(RADIANS(DEGREES(ASIN(1-2*Z_смещение/D_гориз))*(1-MW85/400)-DEGREES(ASIN(2*d_верт/D_гориз-1+2*Z_смещение/D_гориз))*MW85/400)))/2*_xlfn.COT(RADIANS(Угол_отростка))))</f>
        <v>112.66195158050857</v>
      </c>
      <c r="MX83" s="108" cm="1">
        <f t="array" ref="MX83">Группа1*(D_гориз*(d_верт/D_гориз/2*SIN(ACOS((1+(COS(RADIANS((DEGREES(ACOS(1-2*Z_смещение/D_гориз))*(1-MX85/400)+DEGREES(ACOS(1-2*Z_смещение/D_гориз-2*d_верт/D_гориз))*M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X85/400)+DEGREES(ACOS(1-2*Z_смещение/D_гориз-2*d_верт/D_гориз))*MX85/400))))/2*_xlfn.COT(RADIANS(Угол_отростка))))+Группа2*(D_гориз*(d_верт/D_гориз/2*SIN((ACOS((1+(SIN(RADIANS((DEGREES(ASIN(1-2*Z_смещение/D_гориз))*(1-MX85/400)-DEGREES(ASIN(2*d_верт/D_гориз-1+2*Z_смещение/D_гориз))*(MX85/400))))+2*Z_смещение/D_гориз-1)/(d_верт/D_гориз)))))*_xlfn.CSC(RADIANS(Угол_отростка))+(1-COS(RADIANS(DEGREES(ASIN(1-2*Z_смещение/D_гориз))*(1-MX85/400)-DEGREES(ASIN(2*d_верт/D_гориз-1+2*Z_смещение/D_гориз))*MX85/400)))/2*_xlfn.COT(RADIANS(Угол_отростка))))</f>
        <v>111.80243870858058</v>
      </c>
      <c r="MY83" s="108" cm="1">
        <f t="array" ref="MY83">Группа1*(D_гориз*(d_верт/D_гориз/2*SIN(ACOS((1+(COS(RADIANS((DEGREES(ACOS(1-2*Z_смещение/D_гориз))*(1-MY85/400)+DEGREES(ACOS(1-2*Z_смещение/D_гориз-2*d_верт/D_гориз))*M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Y85/400)+DEGREES(ACOS(1-2*Z_смещение/D_гориз-2*d_верт/D_гориз))*MY85/400))))/2*_xlfn.COT(RADIANS(Угол_отростка))))+Группа2*(D_гориз*(d_верт/D_гориз/2*SIN((ACOS((1+(SIN(RADIANS((DEGREES(ASIN(1-2*Z_смещение/D_гориз))*(1-MY85/400)-DEGREES(ASIN(2*d_верт/D_гориз-1+2*Z_смещение/D_гориз))*(MY85/400))))+2*Z_смещение/D_гориз-1)/(d_верт/D_гориз)))))*_xlfn.CSC(RADIANS(Угол_отростка))+(1-COS(RADIANS(DEGREES(ASIN(1-2*Z_смещение/D_гориз))*(1-MY85/400)-DEGREES(ASIN(2*d_верт/D_гориз-1+2*Z_смещение/D_гориз))*MY85/400)))/2*_xlfn.COT(RADIANS(Угол_отростка))))</f>
        <v>110.94061146666745</v>
      </c>
      <c r="MZ83" s="108" cm="1">
        <f t="array" ref="MZ83">Группа1*(D_гориз*(d_верт/D_гориз/2*SIN(ACOS((1+(COS(RADIANS((DEGREES(ACOS(1-2*Z_смещение/D_гориз))*(1-MZ85/400)+DEGREES(ACOS(1-2*Z_смещение/D_гориз-2*d_верт/D_гориз))*M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Z85/400)+DEGREES(ACOS(1-2*Z_смещение/D_гориз-2*d_верт/D_гориз))*MZ85/400))))/2*_xlfn.COT(RADIANS(Угол_отростка))))+Группа2*(D_гориз*(d_верт/D_гориз/2*SIN((ACOS((1+(SIN(RADIANS((DEGREES(ASIN(1-2*Z_смещение/D_гориз))*(1-MZ85/400)-DEGREES(ASIN(2*d_верт/D_гориз-1+2*Z_смещение/D_гориз))*(MZ85/400))))+2*Z_смещение/D_гориз-1)/(d_верт/D_гориз)))))*_xlfn.CSC(RADIANS(Угол_отростка))+(1-COS(RADIANS(DEGREES(ASIN(1-2*Z_смещение/D_гориз))*(1-MZ85/400)-DEGREES(ASIN(2*d_верт/D_гориз-1+2*Z_смещение/D_гориз))*MZ85/400)))/2*_xlfn.COT(RADIANS(Угол_отростка))))</f>
        <v>110.07652301633273</v>
      </c>
      <c r="NA83" s="108" cm="1">
        <f t="array" ref="NA83">Группа1*(D_гориз*(d_верт/D_гориз/2*SIN(ACOS((1+(COS(RADIANS((DEGREES(ACOS(1-2*Z_смещение/D_гориз))*(1-NA85/400)+DEGREES(ACOS(1-2*Z_смещение/D_гориз-2*d_верт/D_гориз))*N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A85/400)+DEGREES(ACOS(1-2*Z_смещение/D_гориз-2*d_верт/D_гориз))*NA85/400))))/2*_xlfn.COT(RADIANS(Угол_отростка))))+Группа2*(D_гориз*(d_верт/D_гориз/2*SIN((ACOS((1+(SIN(RADIANS((DEGREES(ASIN(1-2*Z_смещение/D_гориз))*(1-NA85/400)-DEGREES(ASIN(2*d_верт/D_гориз-1+2*Z_смещение/D_гориз))*(NA85/400))))+2*Z_смещение/D_гориз-1)/(d_верт/D_гориз)))))*_xlfn.CSC(RADIANS(Угол_отростка))+(1-COS(RADIANS(DEGREES(ASIN(1-2*Z_смещение/D_гориз))*(1-NA85/400)-DEGREES(ASIN(2*d_верт/D_гориз-1+2*Z_смещение/D_гориз))*NA85/400)))/2*_xlfn.COT(RADIANS(Угол_отростка))))</f>
        <v>109.21022665862253</v>
      </c>
      <c r="NB83" s="108" cm="1">
        <f t="array" ref="NB83">Группа1*(D_гориз*(d_верт/D_гориз/2*SIN(ACOS((1+(COS(RADIANS((DEGREES(ACOS(1-2*Z_смещение/D_гориз))*(1-NB85/400)+DEGREES(ACOS(1-2*Z_смещение/D_гориз-2*d_верт/D_гориз))*N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B85/400)+DEGREES(ACOS(1-2*Z_смещение/D_гориз-2*d_верт/D_гориз))*NB85/400))))/2*_xlfn.COT(RADIANS(Угол_отростка))))+Группа2*(D_гориз*(d_верт/D_гориз/2*SIN((ACOS((1+(SIN(RADIANS((DEGREES(ASIN(1-2*Z_смещение/D_гориз))*(1-NB85/400)-DEGREES(ASIN(2*d_верт/D_гориз-1+2*Z_смещение/D_гориз))*(NB85/400))))+2*Z_смещение/D_гориз-1)/(d_верт/D_гориз)))))*_xlfn.CSC(RADIANS(Угол_отростка))+(1-COS(RADIANS(DEGREES(ASIN(1-2*Z_смещение/D_гориз))*(1-NB85/400)-DEGREES(ASIN(2*d_верт/D_гориз-1+2*Z_смещение/D_гориз))*NB85/400)))/2*_xlfn.COT(RADIANS(Угол_отростка))))</f>
        <v>108.34177583077661</v>
      </c>
      <c r="NC83" s="108" cm="1">
        <f t="array" ref="NC83">Группа1*(D_гориз*(d_верт/D_гориз/2*SIN(ACOS((1+(COS(RADIANS((DEGREES(ACOS(1-2*Z_смещение/D_гориз))*(1-NC85/400)+DEGREES(ACOS(1-2*Z_смещение/D_гориз-2*d_верт/D_гориз))*N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C85/400)+DEGREES(ACOS(1-2*Z_смещение/D_гориз-2*d_верт/D_гориз))*NC85/400))))/2*_xlfn.COT(RADIANS(Угол_отростка))))+Группа2*(D_гориз*(d_верт/D_гориз/2*SIN((ACOS((1+(SIN(RADIANS((DEGREES(ASIN(1-2*Z_смещение/D_гориз))*(1-NC85/400)-DEGREES(ASIN(2*d_верт/D_гориз-1+2*Z_смещение/D_гориз))*(NC85/400))))+2*Z_смещение/D_гориз-1)/(d_верт/D_гориз)))))*_xlfn.CSC(RADIANS(Угол_отростка))+(1-COS(RADIANS(DEGREES(ASIN(1-2*Z_смещение/D_гориз))*(1-NC85/400)-DEGREES(ASIN(2*d_верт/D_гориз-1+2*Z_смещение/D_гориз))*NC85/400)))/2*_xlfn.COT(RADIANS(Угол_отростка))))</f>
        <v>107.47122410293292</v>
      </c>
      <c r="ND83" s="108" cm="1">
        <f t="array" ref="ND83">Группа1*(D_гориз*(d_верт/D_гориз/2*SIN(ACOS((1+(COS(RADIANS((DEGREES(ACOS(1-2*Z_смещение/D_гориз))*(1-ND85/400)+DEGREES(ACOS(1-2*Z_смещение/D_гориз-2*d_верт/D_гориз))*N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D85/400)+DEGREES(ACOS(1-2*Z_смещение/D_гориз-2*d_верт/D_гориз))*ND85/400))))/2*_xlfn.COT(RADIANS(Угол_отростка))))+Группа2*(D_гориз*(d_верт/D_гориз/2*SIN((ACOS((1+(SIN(RADIANS((DEGREES(ASIN(1-2*Z_смещение/D_гориз))*(1-ND85/400)-DEGREES(ASIN(2*d_верт/D_гориз-1+2*Z_смещение/D_гориз))*(ND85/400))))+2*Z_смещение/D_гориз-1)/(d_верт/D_гориз)))))*_xlfn.CSC(RADIANS(Угол_отростка))+(1-COS(RADIANS(DEGREES(ASIN(1-2*Z_смещение/D_гориз))*(1-ND85/400)-DEGREES(ASIN(2*d_верт/D_гориз-1+2*Z_смещение/D_гориз))*ND85/400)))/2*_xlfn.COT(RADIANS(Угол_отростка))))</f>
        <v>106.59862517482254</v>
      </c>
      <c r="NE83" s="108" cm="1">
        <f t="array" ref="NE83">Группа1*(D_гориз*(d_верт/D_гориз/2*SIN(ACOS((1+(COS(RADIANS((DEGREES(ACOS(1-2*Z_смещение/D_гориз))*(1-NE85/400)+DEGREES(ACOS(1-2*Z_смещение/D_гориз-2*d_верт/D_гориз))*N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E85/400)+DEGREES(ACOS(1-2*Z_смещение/D_гориз-2*d_верт/D_гориз))*NE85/400))))/2*_xlfn.COT(RADIANS(Угол_отростка))))+Группа2*(D_гориз*(d_верт/D_гориз/2*SIN((ACOS((1+(SIN(RADIANS((DEGREES(ASIN(1-2*Z_смещение/D_гориз))*(1-NE85/400)-DEGREES(ASIN(2*d_верт/D_гориз-1+2*Z_смещение/D_гориз))*(NE85/400))))+2*Z_смещение/D_гориз-1)/(d_верт/D_гориз)))))*_xlfn.CSC(RADIANS(Угол_отростка))+(1-COS(RADIANS(DEGREES(ASIN(1-2*Z_смещение/D_гориз))*(1-NE85/400)-DEGREES(ASIN(2*d_верт/D_гориз-1+2*Z_смещение/D_гориз))*NE85/400)))/2*_xlfn.COT(RADIANS(Угол_отростка))))</f>
        <v>105.72403287245818</v>
      </c>
      <c r="NF83" s="108" cm="1">
        <f t="array" ref="NF83">Группа1*(D_гориз*(d_верт/D_гориз/2*SIN(ACOS((1+(COS(RADIANS((DEGREES(ACOS(1-2*Z_смещение/D_гориз))*(1-NF85/400)+DEGREES(ACOS(1-2*Z_смещение/D_гориз-2*d_верт/D_гориз))*N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F85/400)+DEGREES(ACOS(1-2*Z_смещение/D_гориз-2*d_верт/D_гориз))*NF85/400))))/2*_xlfn.COT(RADIANS(Угол_отростка))))+Группа2*(D_гориз*(d_верт/D_гориз/2*SIN((ACOS((1+(SIN(RADIANS((DEGREES(ASIN(1-2*Z_смещение/D_гориз))*(1-NF85/400)-DEGREES(ASIN(2*d_верт/D_гориз-1+2*Z_смещение/D_гориз))*(NF85/400))))+2*Z_смещение/D_гориз-1)/(d_верт/D_гориз)))))*_xlfn.CSC(RADIANS(Угол_отростка))+(1-COS(RADIANS(DEGREES(ASIN(1-2*Z_смещение/D_гориз))*(1-NF85/400)-DEGREES(ASIN(2*d_верт/D_гориз-1+2*Z_смещение/D_гориз))*NF85/400)))/2*_xlfn.COT(RADIANS(Угол_отростка))))</f>
        <v>104.84750114481191</v>
      </c>
      <c r="NG83" s="108" cm="1">
        <f t="array" ref="NG83">Группа1*(D_гориз*(d_верт/D_гориз/2*SIN(ACOS((1+(COS(RADIANS((DEGREES(ACOS(1-2*Z_смещение/D_гориз))*(1-NG85/400)+DEGREES(ACOS(1-2*Z_смещение/D_гориз-2*d_верт/D_гориз))*N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G85/400)+DEGREES(ACOS(1-2*Z_смещение/D_гориз-2*d_верт/D_гориз))*NG85/400))))/2*_xlfn.COT(RADIANS(Угол_отростка))))+Группа2*(D_гориз*(d_верт/D_гориз/2*SIN((ACOS((1+(SIN(RADIANS((DEGREES(ASIN(1-2*Z_смещение/D_гориз))*(1-NG85/400)-DEGREES(ASIN(2*d_верт/D_гориз-1+2*Z_смещение/D_гориз))*(NG85/400))))+2*Z_смещение/D_гориз-1)/(d_верт/D_гориз)))))*_xlfn.CSC(RADIANS(Угол_отростка))+(1-COS(RADIANS(DEGREES(ASIN(1-2*Z_смещение/D_гориз))*(1-NG85/400)-DEGREES(ASIN(2*d_верт/D_гориз-1+2*Z_смещение/D_гориз))*NG85/400)))/2*_xlfn.COT(RADIANS(Угол_отростка))))</f>
        <v>103.96908406049012</v>
      </c>
      <c r="NH83" s="108" cm="1">
        <f t="array" ref="NH83">Группа1*(D_гориз*(d_верт/D_гориз/2*SIN(ACOS((1+(COS(RADIANS((DEGREES(ACOS(1-2*Z_смещение/D_гориз))*(1-NH85/400)+DEGREES(ACOS(1-2*Z_смещение/D_гориз-2*d_верт/D_гориз))*N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H85/400)+DEGREES(ACOS(1-2*Z_смещение/D_гориз-2*d_верт/D_гориз))*NH85/400))))/2*_xlfn.COT(RADIANS(Угол_отростка))))+Группа2*(D_гориз*(d_верт/D_гориз/2*SIN((ACOS((1+(SIN(RADIANS((DEGREES(ASIN(1-2*Z_смещение/D_гориз))*(1-NH85/400)-DEGREES(ASIN(2*d_верт/D_гориз-1+2*Z_смещение/D_гориз))*(NH85/400))))+2*Z_смещение/D_гориз-1)/(d_верт/D_гориз)))))*_xlfn.CSC(RADIANS(Угол_отростка))+(1-COS(RADIANS(DEGREES(ASIN(1-2*Z_смещение/D_гориз))*(1-NH85/400)-DEGREES(ASIN(2*d_верт/D_гориз-1+2*Z_смещение/D_гориз))*NH85/400)))/2*_xlfn.COT(RADIANS(Угол_отростка))))</f>
        <v>103.08883580439642</v>
      </c>
      <c r="NI83" s="108" cm="1">
        <f t="array" ref="NI83">Группа1*(D_гориз*(d_верт/D_гориз/2*SIN(ACOS((1+(COS(RADIANS((DEGREES(ACOS(1-2*Z_смещение/D_гориз))*(1-NI85/400)+DEGREES(ACOS(1-2*Z_смещение/D_гориз-2*d_верт/D_гориз))*N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I85/400)+DEGREES(ACOS(1-2*Z_смещение/D_гориз-2*d_верт/D_гориз))*NI85/400))))/2*_xlfn.COT(RADIANS(Угол_отростка))))+Группа2*(D_гориз*(d_верт/D_гориз/2*SIN((ACOS((1+(SIN(RADIANS((DEGREES(ASIN(1-2*Z_смещение/D_гориз))*(1-NI85/400)-DEGREES(ASIN(2*d_верт/D_гориз-1+2*Z_смещение/D_гориз))*(NI85/400))))+2*Z_смещение/D_гориз-1)/(d_верт/D_гориз)))))*_xlfn.CSC(RADIANS(Угол_отростка))+(1-COS(RADIANS(DEGREES(ASIN(1-2*Z_смещение/D_гориз))*(1-NI85/400)-DEGREES(ASIN(2*d_верт/D_гориз-1+2*Z_смещение/D_гориз))*NI85/400)))/2*_xlfn.COT(RADIANS(Угол_отростка))))</f>
        <v>102.20681067438908</v>
      </c>
      <c r="NJ83" s="108" cm="1">
        <f t="array" ref="NJ83">Группа1*(D_гориз*(d_верт/D_гориз/2*SIN(ACOS((1+(COS(RADIANS((DEGREES(ACOS(1-2*Z_смещение/D_гориз))*(1-NJ85/400)+DEGREES(ACOS(1-2*Z_смещение/D_гориз-2*d_верт/D_гориз))*N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J85/400)+DEGREES(ACOS(1-2*Z_смещение/D_гориз-2*d_верт/D_гориз))*NJ85/400))))/2*_xlfn.COT(RADIANS(Угол_отростка))))+Группа2*(D_гориз*(d_верт/D_гориз/2*SIN((ACOS((1+(SIN(RADIANS((DEGREES(ASIN(1-2*Z_смещение/D_гориз))*(1-NJ85/400)-DEGREES(ASIN(2*d_верт/D_гориз-1+2*Z_смещение/D_гориз))*(NJ85/400))))+2*Z_смещение/D_гориз-1)/(d_верт/D_гориз)))))*_xlfn.CSC(RADIANS(Угол_отростка))+(1-COS(RADIANS(DEGREES(ASIN(1-2*Z_смещение/D_гориз))*(1-NJ85/400)-DEGREES(ASIN(2*d_верт/D_гориз-1+2*Z_смещение/D_гориз))*NJ85/400)))/2*_xlfn.COT(RADIANS(Угол_отростка))))</f>
        <v>101.32306307793314</v>
      </c>
      <c r="NK83" s="108" cm="1">
        <f t="array" ref="NK83">Группа1*(D_гориз*(d_верт/D_гориз/2*SIN(ACOS((1+(COS(RADIANS((DEGREES(ACOS(1-2*Z_смещение/D_гориз))*(1-NK85/400)+DEGREES(ACOS(1-2*Z_смещение/D_гориз-2*d_верт/D_гориз))*N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K85/400)+DEGREES(ACOS(1-2*Z_смещение/D_гориз-2*d_верт/D_гориз))*NK85/400))))/2*_xlfn.COT(RADIANS(Угол_отростка))))+Группа2*(D_гориз*(d_верт/D_гориз/2*SIN((ACOS((1+(SIN(RADIANS((DEGREES(ASIN(1-2*Z_смещение/D_гориз))*(1-NK85/400)-DEGREES(ASIN(2*d_верт/D_гориз-1+2*Z_смещение/D_гориз))*(NK85/400))))+2*Z_смещение/D_гориз-1)/(d_верт/D_гориз)))))*_xlfn.CSC(RADIANS(Угол_отростка))+(1-COS(RADIANS(DEGREES(ASIN(1-2*Z_смещение/D_гориз))*(1-NK85/400)-DEGREES(ASIN(2*d_верт/D_гориз-1+2*Z_смещение/D_гориз))*NK85/400)))/2*_xlfn.COT(RADIANS(Угол_отростка))))</f>
        <v>100.43764752874299</v>
      </c>
      <c r="NL83" s="108" cm="1">
        <f t="array" ref="NL83">Группа1*(D_гориз*(d_верт/D_гориз/2*SIN(ACOS((1+(COS(RADIANS((DEGREES(ACOS(1-2*Z_смещение/D_гориз))*(1-NL85/400)+DEGREES(ACOS(1-2*Z_смещение/D_гориз-2*d_верт/D_гориз))*N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L85/400)+DEGREES(ACOS(1-2*Z_смещение/D_гориз-2*d_верт/D_гориз))*NL85/400))))/2*_xlfn.COT(RADIANS(Угол_отростка))))+Группа2*(D_гориз*(d_верт/D_гориз/2*SIN((ACOS((1+(SIN(RADIANS((DEGREES(ASIN(1-2*Z_смещение/D_гориз))*(1-NL85/400)-DEGREES(ASIN(2*d_верт/D_гориз-1+2*Z_смещение/D_гориз))*(NL85/400))))+2*Z_смещение/D_гориз-1)/(d_верт/D_гориз)))))*_xlfn.CSC(RADIANS(Угол_отростка))+(1-COS(RADIANS(DEGREES(ASIN(1-2*Z_смещение/D_гориз))*(1-NL85/400)-DEGREES(ASIN(2*d_верт/D_гориз-1+2*Z_смещение/D_гориз))*NL85/400)))/2*_xlfn.COT(RADIANS(Угол_отростка))))</f>
        <v>99.550618643420378</v>
      </c>
      <c r="NM83" s="108" cm="1">
        <f t="array" ref="NM83">Группа1*(D_гориз*(d_верт/D_гориз/2*SIN(ACOS((1+(COS(RADIANS((DEGREES(ACOS(1-2*Z_смещение/D_гориз))*(1-NM85/400)+DEGREES(ACOS(1-2*Z_смещение/D_гориз-2*d_верт/D_гориз))*N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M85/400)+DEGREES(ACOS(1-2*Z_смещение/D_гориз-2*d_верт/D_гориз))*NM85/400))))/2*_xlfn.COT(RADIANS(Угол_отростка))))+Группа2*(D_гориз*(d_верт/D_гориз/2*SIN((ACOS((1+(SIN(RADIANS((DEGREES(ASIN(1-2*Z_смещение/D_гориз))*(1-NM85/400)-DEGREES(ASIN(2*d_верт/D_гориз-1+2*Z_смещение/D_гориз))*(NM85/400))))+2*Z_смещение/D_гориз-1)/(d_верт/D_гориз)))))*_xlfn.CSC(RADIANS(Угол_отростка))+(1-COS(RADIANS(DEGREES(ASIN(1-2*Z_смещение/D_гориз))*(1-NM85/400)-DEGREES(ASIN(2*d_верт/D_гориз-1+2*Z_смещение/D_гориз))*NM85/400)))/2*_xlfn.COT(RADIANS(Угол_отростка))))</f>
        <v>98.662031138085553</v>
      </c>
      <c r="NN83" s="108" cm="1">
        <f t="array" ref="NN83">Группа1*(D_гориз*(d_верт/D_гориз/2*SIN(ACOS((1+(COS(RADIANS((DEGREES(ACOS(1-2*Z_смещение/D_гориз))*(1-NN85/400)+DEGREES(ACOS(1-2*Z_смещение/D_гориз-2*d_верт/D_гориз))*N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N85/400)+DEGREES(ACOS(1-2*Z_смещение/D_гориз-2*d_верт/D_гориз))*NN85/400))))/2*_xlfn.COT(RADIANS(Угол_отростка))))+Группа2*(D_гориз*(d_верт/D_гориз/2*SIN((ACOS((1+(SIN(RADIANS((DEGREES(ASIN(1-2*Z_смещение/D_гориз))*(1-NN85/400)-DEGREES(ASIN(2*d_верт/D_гориз-1+2*Z_смещение/D_гориз))*(NN85/400))))+2*Z_смещение/D_гориз-1)/(d_верт/D_гориз)))))*_xlfn.CSC(RADIANS(Угол_отростка))+(1-COS(RADIANS(DEGREES(ASIN(1-2*Z_смещение/D_гориз))*(1-NN85/400)-DEGREES(ASIN(2*d_верт/D_гориз-1+2*Z_смещение/D_гориз))*NN85/400)))/2*_xlfn.COT(RADIANS(Угол_отростка))))</f>
        <v>97.771939825001184</v>
      </c>
      <c r="NO83" s="108" cm="1">
        <f t="array" ref="NO83">Группа1*(D_гориз*(d_верт/D_гориз/2*SIN(ACOS((1+(COS(RADIANS((DEGREES(ACOS(1-2*Z_смещение/D_гориз))*(1-NO85/400)+DEGREES(ACOS(1-2*Z_смещение/D_гориз-2*d_верт/D_гориз))*N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O85/400)+DEGREES(ACOS(1-2*Z_смещение/D_гориз-2*d_верт/D_гориз))*NO85/400))))/2*_xlfn.COT(RADIANS(Угол_отростка))))+Группа2*(D_гориз*(d_верт/D_гориз/2*SIN((ACOS((1+(SIN(RADIANS((DEGREES(ASIN(1-2*Z_смещение/D_гориз))*(1-NO85/400)-DEGREES(ASIN(2*d_верт/D_гориз-1+2*Z_смещение/D_гориз))*(NO85/400))))+2*Z_смещение/D_гориз-1)/(d_верт/D_гориз)))))*_xlfn.CSC(RADIANS(Угол_отростка))+(1-COS(RADIANS(DEGREES(ASIN(1-2*Z_смещение/D_гориз))*(1-NO85/400)-DEGREES(ASIN(2*d_верт/D_гориз-1+2*Z_смещение/D_гориз))*NO85/400)))/2*_xlfn.COT(RADIANS(Угол_отростка))))</f>
        <v>96.880399609192196</v>
      </c>
      <c r="NP83" s="108" cm="1">
        <f t="array" ref="NP83">Группа1*(D_гориз*(d_верт/D_гориз/2*SIN(ACOS((1+(COS(RADIANS((DEGREES(ACOS(1-2*Z_смещение/D_гориз))*(1-NP85/400)+DEGREES(ACOS(1-2*Z_смещение/D_гориз-2*d_верт/D_гориз))*N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P85/400)+DEGREES(ACOS(1-2*Z_смещение/D_гориз-2*d_верт/D_гориз))*NP85/400))))/2*_xlfn.COT(RADIANS(Угол_отростка))))+Группа2*(D_гориз*(d_верт/D_гориз/2*SIN((ACOS((1+(SIN(RADIANS((DEGREES(ASIN(1-2*Z_смещение/D_гориз))*(1-NP85/400)-DEGREES(ASIN(2*d_верт/D_гориз-1+2*Z_смещение/D_гориз))*(NP85/400))))+2*Z_смещение/D_гориз-1)/(d_верт/D_гориз)))))*_xlfn.CSC(RADIANS(Угол_отростка))+(1-COS(RADIANS(DEGREES(ASIN(1-2*Z_смещение/D_гориз))*(1-NP85/400)-DEGREES(ASIN(2*d_верт/D_гориз-1+2*Z_смещение/D_гориз))*NP85/400)))/2*_xlfn.COT(RADIANS(Угол_отростка))))</f>
        <v>95.98746548505865</v>
      </c>
      <c r="NQ83" s="108" cm="1">
        <f t="array" ref="NQ83">Группа1*(D_гориз*(d_верт/D_гориз/2*SIN(ACOS((1+(COS(RADIANS((DEGREES(ACOS(1-2*Z_смещение/D_гориз))*(1-NQ85/400)+DEGREES(ACOS(1-2*Z_смещение/D_гориз-2*d_верт/D_гориз))*N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Q85/400)+DEGREES(ACOS(1-2*Z_смещение/D_гориз-2*d_верт/D_гориз))*NQ85/400))))/2*_xlfn.COT(RADIANS(Угол_отростка))))+Группа2*(D_гориз*(d_верт/D_гориз/2*SIN((ACOS((1+(SIN(RADIANS((DEGREES(ASIN(1-2*Z_смещение/D_гориз))*(1-NQ85/400)-DEGREES(ASIN(2*d_верт/D_гориз-1+2*Z_смещение/D_гориз))*(NQ85/400))))+2*Z_смещение/D_гориз-1)/(d_верт/D_гориз)))))*_xlfn.CSC(RADIANS(Угол_отростка))+(1-COS(RADIANS(DEGREES(ASIN(1-2*Z_смещение/D_гориз))*(1-NQ85/400)-DEGREES(ASIN(2*d_верт/D_гориз-1+2*Z_смещение/D_гориз))*NQ85/400)))/2*_xlfn.COT(RADIANS(Угол_отростка))))</f>
        <v>95.093192532983323</v>
      </c>
      <c r="NR83" s="108" cm="1">
        <f t="array" ref="NR83">Группа1*(D_гориз*(d_верт/D_гориз/2*SIN(ACOS((1+(COS(RADIANS((DEGREES(ACOS(1-2*Z_смещение/D_гориз))*(1-NR85/400)+DEGREES(ACOS(1-2*Z_смещение/D_гориз-2*d_верт/D_гориз))*N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R85/400)+DEGREES(ACOS(1-2*Z_смещение/D_гориз-2*d_верт/D_гориз))*NR85/400))))/2*_xlfn.COT(RADIANS(Угол_отростка))))+Группа2*(D_гориз*(d_верт/D_гориз/2*SIN((ACOS((1+(SIN(RADIANS((DEGREES(ASIN(1-2*Z_смещение/D_гориз))*(1-NR85/400)-DEGREES(ASIN(2*d_верт/D_гориз-1+2*Z_смещение/D_гориз))*(NR85/400))))+2*Z_смещение/D_гориз-1)/(d_верт/D_гориз)))))*_xlfn.CSC(RADIANS(Угол_отростка))+(1-COS(RADIANS(DEGREES(ASIN(1-2*Z_смещение/D_гориз))*(1-NR85/400)-DEGREES(ASIN(2*d_верт/D_гориз-1+2*Z_смещение/D_гориз))*NR85/400)))/2*_xlfn.COT(RADIANS(Угол_отростка))))</f>
        <v>94.197635915934598</v>
      </c>
      <c r="NS83" s="108" cm="1">
        <f t="array" ref="NS83">Группа1*(D_гориз*(d_верт/D_гориз/2*SIN(ACOS((1+(COS(RADIANS((DEGREES(ACOS(1-2*Z_смещение/D_гориз))*(1-NS85/400)+DEGREES(ACOS(1-2*Z_смещение/D_гориз-2*d_верт/D_гориз))*N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S85/400)+DEGREES(ACOS(1-2*Z_смещение/D_гориз-2*d_верт/D_гориз))*NS85/400))))/2*_xlfn.COT(RADIANS(Угол_отростка))))+Группа2*(D_гориз*(d_верт/D_гориз/2*SIN((ACOS((1+(SIN(RADIANS((DEGREES(ASIN(1-2*Z_смещение/D_гориз))*(1-NS85/400)-DEGREES(ASIN(2*d_верт/D_гориз-1+2*Z_смещение/D_гориз))*(NS85/400))))+2*Z_смещение/D_гориз-1)/(d_верт/D_гориз)))))*_xlfn.CSC(RADIANS(Угол_отростка))+(1-COS(RADIANS(DEGREES(ASIN(1-2*Z_смещение/D_гориз))*(1-NS85/400)-DEGREES(ASIN(2*d_верт/D_гориз-1+2*Z_смещение/D_гориз))*NS85/400)))/2*_xlfn.COT(RADIANS(Угол_отростка))))</f>
        <v>93.30085087606291</v>
      </c>
      <c r="NT83" s="108" cm="1">
        <f t="array" ref="NT83">Группа1*(D_гориз*(d_верт/D_гориз/2*SIN(ACOS((1+(COS(RADIANS((DEGREES(ACOS(1-2*Z_смещение/D_гориз))*(1-NT85/400)+DEGREES(ACOS(1-2*Z_смещение/D_гориз-2*d_верт/D_гориз))*N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T85/400)+DEGREES(ACOS(1-2*Z_смещение/D_гориз-2*d_верт/D_гориз))*NT85/400))))/2*_xlfn.COT(RADIANS(Угол_отростка))))+Группа2*(D_гориз*(d_верт/D_гориз/2*SIN((ACOS((1+(SIN(RADIANS((DEGREES(ASIN(1-2*Z_смещение/D_гориз))*(1-NT85/400)-DEGREES(ASIN(2*d_верт/D_гориз-1+2*Z_смещение/D_гориз))*(NT85/400))))+2*Z_смещение/D_гориз-1)/(d_верт/D_гориз)))))*_xlfn.CSC(RADIANS(Угол_отростка))+(1-COS(RADIANS(DEGREES(ASIN(1-2*Z_смещение/D_гориз))*(1-NT85/400)-DEGREES(ASIN(2*d_верт/D_гориз-1+2*Z_смещение/D_гориз))*NT85/400)))/2*_xlfn.COT(RADIANS(Угол_отростка))))</f>
        <v>92.402892731293406</v>
      </c>
      <c r="NU83" s="108" cm="1">
        <f t="array" ref="NU83">Группа1*(D_гориз*(d_верт/D_гориз/2*SIN(ACOS((1+(COS(RADIANS((DEGREES(ACOS(1-2*Z_смещение/D_гориз))*(1-NU85/400)+DEGREES(ACOS(1-2*Z_смещение/D_гориз-2*d_верт/D_гориз))*N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U85/400)+DEGREES(ACOS(1-2*Z_смещение/D_гориз-2*d_верт/D_гориз))*NU85/400))))/2*_xlfn.COT(RADIANS(Угол_отростка))))+Группа2*(D_гориз*(d_верт/D_гориз/2*SIN((ACOS((1+(SIN(RADIANS((DEGREES(ASIN(1-2*Z_смещение/D_гориз))*(1-NU85/400)-DEGREES(ASIN(2*d_верт/D_гориз-1+2*Z_смещение/D_гориз))*(NU85/400))))+2*Z_смещение/D_гориз-1)/(d_верт/D_гориз)))))*_xlfn.CSC(RADIANS(Угол_отростка))+(1-COS(RADIANS(DEGREES(ASIN(1-2*Z_смещение/D_гориз))*(1-NU85/400)-DEGREES(ASIN(2*d_верт/D_гориз-1+2*Z_смещение/D_гориз))*NU85/400)))/2*_xlfn.COT(RADIANS(Угол_отростка))))</f>
        <v>91.503816871914907</v>
      </c>
      <c r="NV83" s="108" cm="1">
        <f t="array" ref="NV83">Группа1*(D_гориз*(d_верт/D_гориз/2*SIN(ACOS((1+(COS(RADIANS((DEGREES(ACOS(1-2*Z_смещение/D_гориз))*(1-NV85/400)+DEGREES(ACOS(1-2*Z_смещение/D_гориз-2*d_верт/D_гориз))*N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V85/400)+DEGREES(ACOS(1-2*Z_смещение/D_гориз-2*d_верт/D_гориз))*NV85/400))))/2*_xlfn.COT(RADIANS(Угол_отростка))))+Группа2*(D_гориз*(d_верт/D_гориз/2*SIN((ACOS((1+(SIN(RADIANS((DEGREES(ASIN(1-2*Z_смещение/D_гориз))*(1-NV85/400)-DEGREES(ASIN(2*d_верт/D_гориз-1+2*Z_смещение/D_гориз))*(NV85/400))))+2*Z_смещение/D_гориз-1)/(d_верт/D_гориз)))))*_xlfn.CSC(RADIANS(Угол_отростка))+(1-COS(RADIANS(DEGREES(ASIN(1-2*Z_смещение/D_гориз))*(1-NV85/400)-DEGREES(ASIN(2*d_верт/D_гориз-1+2*Z_смещение/D_гориз))*NV85/400)))/2*_xlfn.COT(RADIANS(Угол_отростка))))</f>
        <v>90.603678757160822</v>
      </c>
      <c r="NW83" s="108" cm="1">
        <f t="array" ref="NW83">Группа1*(D_гориз*(d_верт/D_гориз/2*SIN(ACOS((1+(COS(RADIANS((DEGREES(ACOS(1-2*Z_смещение/D_гориз))*(1-NW85/400)+DEGREES(ACOS(1-2*Z_смещение/D_гориз-2*d_верт/D_гориз))*N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W85/400)+DEGREES(ACOS(1-2*Z_смещение/D_гориз-2*d_верт/D_гориз))*NW85/400))))/2*_xlfn.COT(RADIANS(Угол_отростка))))+Группа2*(D_гориз*(d_верт/D_гориз/2*SIN((ACOS((1+(SIN(RADIANS((DEGREES(ASIN(1-2*Z_смещение/D_гориз))*(1-NW85/400)-DEGREES(ASIN(2*d_верт/D_гориз-1+2*Z_смещение/D_гориз))*(NW85/400))))+2*Z_смещение/D_гориз-1)/(d_верт/D_гориз)))))*_xlfn.CSC(RADIANS(Угол_отростка))+(1-COS(RADIANS(DEGREES(ASIN(1-2*Z_смещение/D_гориз))*(1-NW85/400)-DEGREES(ASIN(2*d_верт/D_гориз-1+2*Z_смещение/D_гориз))*NW85/400)))/2*_xlfn.COT(RADIANS(Угол_отростка))))</f>
        <v>89.702533911790624</v>
      </c>
      <c r="NX83" s="108" cm="1">
        <f t="array" ref="NX83">Группа1*(D_гориз*(d_верт/D_гориз/2*SIN(ACOS((1+(COS(RADIANS((DEGREES(ACOS(1-2*Z_смещение/D_гориз))*(1-NX85/400)+DEGREES(ACOS(1-2*Z_смещение/D_гориз-2*d_верт/D_гориз))*N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X85/400)+DEGREES(ACOS(1-2*Z_смещение/D_гориз-2*d_верт/D_гориз))*NX85/400))))/2*_xlfn.COT(RADIANS(Угол_отростка))))+Группа2*(D_гориз*(d_верт/D_гориз/2*SIN((ACOS((1+(SIN(RADIANS((DEGREES(ASIN(1-2*Z_смещение/D_гориз))*(1-NX85/400)-DEGREES(ASIN(2*d_верт/D_гориз-1+2*Z_смещение/D_гориз))*(NX85/400))))+2*Z_смещение/D_гориз-1)/(d_верт/D_гориз)))))*_xlfn.CSC(RADIANS(Угол_отростка))+(1-COS(RADIANS(DEGREES(ASIN(1-2*Z_смещение/D_гориз))*(1-NX85/400)-DEGREES(ASIN(2*d_верт/D_гориз-1+2*Z_смещение/D_гориз))*NX85/400)))/2*_xlfn.COT(RADIANS(Угол_отростка))))</f>
        <v>88.800437922662397</v>
      </c>
      <c r="NY83" s="108" cm="1">
        <f t="array" ref="NY83">Группа1*(D_гориз*(d_верт/D_гориз/2*SIN(ACOS((1+(COS(RADIANS((DEGREES(ACOS(1-2*Z_смещение/D_гориз))*(1-NY85/400)+DEGREES(ACOS(1-2*Z_смещение/D_гориз-2*d_верт/D_гориз))*N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Y85/400)+DEGREES(ACOS(1-2*Z_смещение/D_гориз-2*d_верт/D_гориз))*NY85/400))))/2*_xlfn.COT(RADIANS(Угол_отростка))))+Группа2*(D_гориз*(d_верт/D_гориз/2*SIN((ACOS((1+(SIN(RADIANS((DEGREES(ASIN(1-2*Z_смещение/D_гориз))*(1-NY85/400)-DEGREES(ASIN(2*d_верт/D_гориз-1+2*Z_смещение/D_гориз))*(NY85/400))))+2*Z_смещение/D_гориз-1)/(d_верт/D_гориз)))))*_xlfn.CSC(RADIANS(Угол_отростка))+(1-COS(RADIANS(DEGREES(ASIN(1-2*Z_смещение/D_гориз))*(1-NY85/400)-DEGREES(ASIN(2*d_верт/D_гориз-1+2*Z_смещение/D_гориз))*NY85/400)))/2*_xlfn.COT(RADIANS(Угол_отростка))))</f>
        <v>87.897446435306449</v>
      </c>
      <c r="NZ83" s="108" cm="1">
        <f t="array" ref="NZ83">Группа1*(D_гориз*(d_верт/D_гориз/2*SIN(ACOS((1+(COS(RADIANS((DEGREES(ACOS(1-2*Z_смещение/D_гориз))*(1-NZ85/400)+DEGREES(ACOS(1-2*Z_смещение/D_гориз-2*d_верт/D_гориз))*N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Z85/400)+DEGREES(ACOS(1-2*Z_смещение/D_гориз-2*d_верт/D_гориз))*NZ85/400))))/2*_xlfn.COT(RADIANS(Угол_отростка))))+Группа2*(D_гориз*(d_верт/D_гориз/2*SIN((ACOS((1+(SIN(RADIANS((DEGREES(ASIN(1-2*Z_смещение/D_гориз))*(1-NZ85/400)-DEGREES(ASIN(2*d_верт/D_гориз-1+2*Z_смещение/D_гориз))*(NZ85/400))))+2*Z_смещение/D_гориз-1)/(d_верт/D_гориз)))))*_xlfn.CSC(RADIANS(Угол_отростка))+(1-COS(RADIANS(DEGREES(ASIN(1-2*Z_смещение/D_гориз))*(1-NZ85/400)-DEGREES(ASIN(2*d_верт/D_гориз-1+2*Z_смещение/D_гориз))*NZ85/400)))/2*_xlfn.COT(RADIANS(Угол_отростка))))</f>
        <v>86.993615150491365</v>
      </c>
      <c r="OA83" s="108" cm="1">
        <f t="array" ref="OA83">Группа1*(D_гориз*(d_верт/D_гориз/2*SIN(ACOS((1+(COS(RADIANS((DEGREES(ACOS(1-2*Z_смещение/D_гориз))*(1-OA85/400)+DEGREES(ACOS(1-2*Z_смещение/D_гориз-2*d_верт/D_гориз))*O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A85/400)+DEGREES(ACOS(1-2*Z_смещение/D_гориз-2*d_верт/D_гориз))*OA85/400))))/2*_xlfn.COT(RADIANS(Угол_отростка))))+Группа2*(D_гориз*(d_верт/D_гориз/2*SIN((ACOS((1+(SIN(RADIANS((DEGREES(ASIN(1-2*Z_смещение/D_гориз))*(1-OA85/400)-DEGREES(ASIN(2*d_верт/D_гориз-1+2*Z_смещение/D_гориз))*(OA85/400))))+2*Z_смещение/D_гориз-1)/(d_верт/D_гориз)))))*_xlfn.CSC(RADIANS(Угол_отростка))+(1-COS(RADIANS(DEGREES(ASIN(1-2*Z_смещение/D_гориз))*(1-OA85/400)-DEGREES(ASIN(2*d_верт/D_гориз-1+2*Z_смещение/D_гориз))*OA85/400)))/2*_xlfn.COT(RADIANS(Угол_отростка))))</f>
        <v>86.088999820788445</v>
      </c>
      <c r="OB83" s="108" cm="1">
        <f t="array" ref="OB83">Группа1*(D_гориз*(d_верт/D_гориз/2*SIN(ACOS((1+(COS(RADIANS((DEGREES(ACOS(1-2*Z_смещение/D_гориз))*(1-OB85/400)+DEGREES(ACOS(1-2*Z_смещение/D_гориз-2*d_верт/D_гориз))*O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B85/400)+DEGREES(ACOS(1-2*Z_смещение/D_гориз-2*d_верт/D_гориз))*OB85/400))))/2*_xlfn.COT(RADIANS(Угол_отростка))))+Группа2*(D_гориз*(d_верт/D_гориз/2*SIN((ACOS((1+(SIN(RADIANS((DEGREES(ASIN(1-2*Z_смещение/D_гориз))*(1-OB85/400)-DEGREES(ASIN(2*d_верт/D_гориз-1+2*Z_смещение/D_гориз))*(OB85/400))))+2*Z_смещение/D_гориз-1)/(d_верт/D_гориз)))))*_xlfn.CSC(RADIANS(Угол_отростка))+(1-COS(RADIANS(DEGREES(ASIN(1-2*Z_смещение/D_гориз))*(1-OB85/400)-DEGREES(ASIN(2*d_верт/D_гориз-1+2*Z_смещение/D_гориз))*OB85/400)))/2*_xlfn.COT(RADIANS(Угол_отростка))))</f>
        <v>85.183656247131736</v>
      </c>
      <c r="OC83" s="108" cm="1">
        <f t="array" ref="OC83">Группа1*(D_гориз*(d_верт/D_гориз/2*SIN(ACOS((1+(COS(RADIANS((DEGREES(ACOS(1-2*Z_смещение/D_гориз))*(1-OC85/400)+DEGREES(ACOS(1-2*Z_смещение/D_гориз-2*d_верт/D_гориз))*O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C85/400)+DEGREES(ACOS(1-2*Z_смещение/D_гориз-2*d_верт/D_гориз))*OC85/400))))/2*_xlfn.COT(RADIANS(Угол_отростка))))+Группа2*(D_гориз*(d_верт/D_гориз/2*SIN((ACOS((1+(SIN(RADIANS((DEGREES(ASIN(1-2*Z_смещение/D_гориз))*(1-OC85/400)-DEGREES(ASIN(2*d_верт/D_гориз-1+2*Z_смещение/D_гориз))*(OC85/400))))+2*Z_смещение/D_гориз-1)/(d_верт/D_гориз)))))*_xlfn.CSC(RADIANS(Угол_отростка))+(1-COS(RADIANS(DEGREES(ASIN(1-2*Z_смещение/D_гориз))*(1-OC85/400)-DEGREES(ASIN(2*d_верт/D_гориз-1+2*Z_смещение/D_гориз))*OC85/400)))/2*_xlfn.COT(RADIANS(Угол_отростка))))</f>
        <v>84.277640275377507</v>
      </c>
      <c r="OD83" s="108" cm="1">
        <f t="array" ref="OD83">Группа1*(D_гориз*(d_верт/D_гориз/2*SIN(ACOS((1+(COS(RADIANS((DEGREES(ACOS(1-2*Z_смещение/D_гориз))*(1-OD85/400)+DEGREES(ACOS(1-2*Z_смещение/D_гориз-2*d_верт/D_гориз))*O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D85/400)+DEGREES(ACOS(1-2*Z_смещение/D_гориз-2*d_верт/D_гориз))*OD85/400))))/2*_xlfn.COT(RADIANS(Угол_отростка))))+Группа2*(D_гориз*(d_верт/D_гориз/2*SIN((ACOS((1+(SIN(RADIANS((DEGREES(ASIN(1-2*Z_смещение/D_гориз))*(1-OD85/400)-DEGREES(ASIN(2*d_верт/D_гориз-1+2*Z_смещение/D_гориз))*(OD85/400))))+2*Z_смещение/D_гориз-1)/(d_верт/D_гориз)))))*_xlfn.CSC(RADIANS(Угол_отростка))+(1-COS(RADIANS(DEGREES(ASIN(1-2*Z_смещение/D_гориз))*(1-OD85/400)-DEGREES(ASIN(2*d_верт/D_гориз-1+2*Z_смещение/D_гориз))*OD85/400)))/2*_xlfn.COT(RADIANS(Угол_отростка))))</f>
        <v>83.371007792858535</v>
      </c>
      <c r="OE83" s="108" cm="1">
        <f t="array" ref="OE83">Группа1*(D_гориз*(d_верт/D_гориз/2*SIN(ACOS((1+(COS(RADIANS((DEGREES(ACOS(1-2*Z_смещение/D_гориз))*(1-OE85/400)+DEGREES(ACOS(1-2*Z_смещение/D_гориз-2*d_верт/D_гориз))*O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E85/400)+DEGREES(ACOS(1-2*Z_смещение/D_гориз-2*d_верт/D_гориз))*OE85/400))))/2*_xlfn.COT(RADIANS(Угол_отростка))))+Группа2*(D_гориз*(d_верт/D_гориз/2*SIN((ACOS((1+(SIN(RADIANS((DEGREES(ASIN(1-2*Z_смещение/D_гориз))*(1-OE85/400)-DEGREES(ASIN(2*d_верт/D_гориз-1+2*Z_смещение/D_гориз))*(OE85/400))))+2*Z_смещение/D_гориз-1)/(d_верт/D_гориз)))))*_xlfn.CSC(RADIANS(Угол_отростка))+(1-COS(RADIANS(DEGREES(ASIN(1-2*Z_смещение/D_гориз))*(1-OE85/400)-DEGREES(ASIN(2*d_верт/D_гориз-1+2*Z_смещение/D_гориз))*OE85/400)))/2*_xlfn.COT(RADIANS(Угол_отростка))))</f>
        <v>82.463814724937521</v>
      </c>
      <c r="OF83" s="108" cm="1">
        <f t="array" ref="OF83">Группа1*(D_гориз*(d_верт/D_гориз/2*SIN(ACOS((1+(COS(RADIANS((DEGREES(ACOS(1-2*Z_смещение/D_гориз))*(1-OF85/400)+DEGREES(ACOS(1-2*Z_смещение/D_гориз-2*d_верт/D_гориз))*O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F85/400)+DEGREES(ACOS(1-2*Z_смещение/D_гориз-2*d_верт/D_гориз))*OF85/400))))/2*_xlfn.COT(RADIANS(Угол_отростка))))+Группа2*(D_гориз*(d_верт/D_гориз/2*SIN((ACOS((1+(SIN(RADIANS((DEGREES(ASIN(1-2*Z_смещение/D_гориз))*(1-OF85/400)-DEGREES(ASIN(2*d_верт/D_гориз-1+2*Z_смещение/D_гориз))*(OF85/400))))+2*Z_смещение/D_гориз-1)/(d_верт/D_гориз)))))*_xlfn.CSC(RADIANS(Угол_отростка))+(1-COS(RADIANS(DEGREES(ASIN(1-2*Z_смещение/D_гориз))*(1-OF85/400)-DEGREES(ASIN(2*d_верт/D_гориз-1+2*Z_смещение/D_гориз))*OF85/400)))/2*_xlfn.COT(RADIANS(Угол_отростка))))</f>
        <v>81.556117031555885</v>
      </c>
      <c r="OG83" s="108" cm="1">
        <f t="array" ref="OG83">Группа1*(D_гориз*(d_верт/D_гориз/2*SIN(ACOS((1+(COS(RADIANS((DEGREES(ACOS(1-2*Z_смещение/D_гориз))*(1-OG85/400)+DEGREES(ACOS(1-2*Z_смещение/D_гориз-2*d_верт/D_гориз))*O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G85/400)+DEGREES(ACOS(1-2*Z_смещение/D_гориз-2*d_верт/D_гориз))*OG85/400))))/2*_xlfn.COT(RADIANS(Угол_отростка))))+Группа2*(D_гориз*(d_верт/D_гориз/2*SIN((ACOS((1+(SIN(RADIANS((DEGREES(ASIN(1-2*Z_смещение/D_гориз))*(1-OG85/400)-DEGREES(ASIN(2*d_верт/D_гориз-1+2*Z_смещение/D_гориз))*(OG85/400))))+2*Z_смещение/D_гориз-1)/(d_верт/D_гориз)))))*_xlfn.CSC(RADIANS(Угол_отростка))+(1-COS(RADIANS(DEGREES(ASIN(1-2*Z_смещение/D_гориз))*(1-OG85/400)-DEGREES(ASIN(2*d_верт/D_гориз-1+2*Z_смещение/D_гориз))*OG85/400)))/2*_xlfn.COT(RADIANS(Угол_отростка))))</f>
        <v>80.647970703782278</v>
      </c>
      <c r="OH83" s="108" cm="1">
        <f t="array" ref="OH83">Группа1*(D_гориз*(d_верт/D_гориз/2*SIN(ACOS((1+(COS(RADIANS((DEGREES(ACOS(1-2*Z_смещение/D_гориз))*(1-OH85/400)+DEGREES(ACOS(1-2*Z_смещение/D_гориз-2*d_верт/D_гориз))*O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H85/400)+DEGREES(ACOS(1-2*Z_смещение/D_гориз-2*d_верт/D_гориз))*OH85/400))))/2*_xlfn.COT(RADIANS(Угол_отростка))))+Группа2*(D_гориз*(d_верт/D_гориз/2*SIN((ACOS((1+(SIN(RADIANS((DEGREES(ASIN(1-2*Z_смещение/D_гориз))*(1-OH85/400)-DEGREES(ASIN(2*d_верт/D_гориз-1+2*Z_смещение/D_гориз))*(OH85/400))))+2*Z_смещение/D_гориз-1)/(d_верт/D_гориз)))))*_xlfn.CSC(RADIANS(Угол_отростка))+(1-COS(RADIANS(DEGREES(ASIN(1-2*Z_смещение/D_гориз))*(1-OH85/400)-DEGREES(ASIN(2*d_верт/D_гориз-1+2*Z_смещение/D_гориз))*OH85/400)))/2*_xlfn.COT(RADIANS(Угол_отростка))))</f>
        <v>79.739431760360787</v>
      </c>
      <c r="OI83" s="108" cm="1">
        <f t="array" ref="OI83">Группа1*(D_гориз*(d_верт/D_гориз/2*SIN(ACOS((1+(COS(RADIANS((DEGREES(ACOS(1-2*Z_смещение/D_гориз))*(1-OI85/400)+DEGREES(ACOS(1-2*Z_смещение/D_гориз-2*d_верт/D_гориз))*O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I85/400)+DEGREES(ACOS(1-2*Z_смещение/D_гориз-2*d_верт/D_гориз))*OI85/400))))/2*_xlfn.COT(RADIANS(Угол_отростка))))+Группа2*(D_гориз*(d_верт/D_гориз/2*SIN((ACOS((1+(SIN(RADIANS((DEGREES(ASIN(1-2*Z_смещение/D_гориз))*(1-OI85/400)-DEGREES(ASIN(2*d_верт/D_гориз-1+2*Z_смещение/D_гориз))*(OI85/400))))+2*Z_смещение/D_гориз-1)/(d_верт/D_гориз)))))*_xlfn.CSC(RADIANS(Угол_отростка))+(1-COS(RADIANS(DEGREES(ASIN(1-2*Z_смещение/D_гориз))*(1-OI85/400)-DEGREES(ASIN(2*d_верт/D_гориз-1+2*Z_смещение/D_гориз))*OI85/400)))/2*_xlfn.COT(RADIANS(Угол_отростка))))</f>
        <v>78.830556244253316</v>
      </c>
      <c r="OJ83" s="108" cm="1">
        <f t="array" ref="OJ83">Группа1*(D_гориз*(d_верт/D_гориз/2*SIN(ACOS((1+(COS(RADIANS((DEGREES(ACOS(1-2*Z_смещение/D_гориз))*(1-OJ85/400)+DEGREES(ACOS(1-2*Z_смещение/D_гориз-2*d_верт/D_гориз))*O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J85/400)+DEGREES(ACOS(1-2*Z_смещение/D_гориз-2*d_верт/D_гориз))*OJ85/400))))/2*_xlfn.COT(RADIANS(Угол_отростка))))+Группа2*(D_гориз*(d_верт/D_гориз/2*SIN((ACOS((1+(SIN(RADIANS((DEGREES(ASIN(1-2*Z_смещение/D_гориз))*(1-OJ85/400)-DEGREES(ASIN(2*d_верт/D_гориз-1+2*Z_смещение/D_гориз))*(OJ85/400))))+2*Z_смещение/D_гориз-1)/(d_верт/D_гориз)))))*_xlfn.CSC(RADIANS(Угол_отростка))+(1-COS(RADIANS(DEGREES(ASIN(1-2*Z_смещение/D_гориз))*(1-OJ85/400)-DEGREES(ASIN(2*d_верт/D_гориз-1+2*Z_смещение/D_гориз))*OJ85/400)))/2*_xlfn.COT(RADIANS(Угол_отростка))))</f>
        <v>77.921400219182217</v>
      </c>
      <c r="OK83" s="108" cm="1">
        <f t="array" ref="OK83">Группа1*(D_гориз*(d_верт/D_гориз/2*SIN(ACOS((1+(COS(RADIANS((DEGREES(ACOS(1-2*Z_смещение/D_гориз))*(1-OK85/400)+DEGREES(ACOS(1-2*Z_смещение/D_гориз-2*d_верт/D_гориз))*O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K85/400)+DEGREES(ACOS(1-2*Z_смещение/D_гориз-2*d_верт/D_гориз))*OK85/400))))/2*_xlfn.COT(RADIANS(Угол_отростка))))+Группа2*(D_гориз*(d_верт/D_гориз/2*SIN((ACOS((1+(SIN(RADIANS((DEGREES(ASIN(1-2*Z_смещение/D_гориз))*(1-OK85/400)-DEGREES(ASIN(2*d_верт/D_гориз-1+2*Z_смещение/D_гориз))*(OK85/400))))+2*Z_смещение/D_гориз-1)/(d_верт/D_гориз)))))*_xlfn.CSC(RADIANS(Угол_отростка))+(1-COS(RADIANS(DEGREES(ASIN(1-2*Z_смещение/D_гориз))*(1-OK85/400)-DEGREES(ASIN(2*d_верт/D_гориз-1+2*Z_смещение/D_гориз))*OK85/400)))/2*_xlfn.COT(RADIANS(Угол_отростка))))</f>
        <v>77.012019766174021</v>
      </c>
      <c r="OL83" s="108" cm="1">
        <f t="array" ref="OL83">Группа1*(D_гориз*(d_верт/D_гориз/2*SIN(ACOS((1+(COS(RADIANS((DEGREES(ACOS(1-2*Z_смещение/D_гориз))*(1-OL85/400)+DEGREES(ACOS(1-2*Z_смещение/D_гориз-2*d_верт/D_гориз))*O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L85/400)+DEGREES(ACOS(1-2*Z_смещение/D_гориз-2*d_верт/D_гориз))*OL85/400))))/2*_xlfn.COT(RADIANS(Угол_отростка))))+Группа2*(D_гориз*(d_верт/D_гориз/2*SIN((ACOS((1+(SIN(RADIANS((DEGREES(ASIN(1-2*Z_смещение/D_гориз))*(1-OL85/400)-DEGREES(ASIN(2*d_верт/D_гориз-1+2*Z_смещение/D_гориз))*(OL85/400))))+2*Z_смещение/D_гориз-1)/(d_верт/D_гориз)))))*_xlfn.CSC(RADIANS(Угол_отростка))+(1-COS(RADIANS(DEGREES(ASIN(1-2*Z_смещение/D_гориз))*(1-OL85/400)-DEGREES(ASIN(2*d_верт/D_гориз-1+2*Z_смещение/D_гориз))*OL85/400)))/2*_xlfn.COT(RADIANS(Угол_отростка))))</f>
        <v>76.102470980098303</v>
      </c>
      <c r="OM83" s="108" cm="1">
        <f t="array" ref="OM83">Группа1*(D_гориз*(d_верт/D_гориз/2*SIN(ACOS((1+(COS(RADIANS((DEGREES(ACOS(1-2*Z_смещение/D_гориз))*(1-OM85/400)+DEGREES(ACOS(1-2*Z_смещение/D_гориз-2*d_верт/D_гориз))*O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M85/400)+DEGREES(ACOS(1-2*Z_смещение/D_гориз-2*d_верт/D_гориз))*OM85/400))))/2*_xlfn.COT(RADIANS(Угол_отростка))))+Группа2*(D_гориз*(d_верт/D_гориз/2*SIN((ACOS((1+(SIN(RADIANS((DEGREES(ASIN(1-2*Z_смещение/D_гориз))*(1-OM85/400)-DEGREES(ASIN(2*d_верт/D_гориз-1+2*Z_смещение/D_гориз))*(OM85/400))))+2*Z_смещение/D_гориз-1)/(d_верт/D_гориз)))))*_xlfn.CSC(RADIANS(Угол_отростка))+(1-COS(RADIANS(DEGREES(ASIN(1-2*Z_смещение/D_гориз))*(1-OM85/400)-DEGREES(ASIN(2*d_верт/D_гориз-1+2*Z_смещение/D_гориз))*OM85/400)))/2*_xlfn.COT(RADIANS(Угол_отростка))))</f>
        <v>75.192809966206838</v>
      </c>
      <c r="ON83" s="108" cm="1">
        <f t="array" ref="ON83">Группа1*(D_гориз*(d_верт/D_гориз/2*SIN(ACOS((1+(COS(RADIANS((DEGREES(ACOS(1-2*Z_смещение/D_гориз))*(1-ON85/400)+DEGREES(ACOS(1-2*Z_смещение/D_гориз-2*d_верт/D_гориз))*O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N85/400)+DEGREES(ACOS(1-2*Z_смещение/D_гориз-2*d_верт/D_гориз))*ON85/400))))/2*_xlfn.COT(RADIANS(Угол_отростка))))+Группа2*(D_гориз*(d_верт/D_гориз/2*SIN((ACOS((1+(SIN(RADIANS((DEGREES(ASIN(1-2*Z_смещение/D_гориз))*(1-ON85/400)-DEGREES(ASIN(2*d_верт/D_гориз-1+2*Z_смещение/D_гориз))*(ON85/400))))+2*Z_смещение/D_гориз-1)/(d_верт/D_гориз)))))*_xlfn.CSC(RADIANS(Угол_отростка))+(1-COS(RADIANS(DEGREES(ASIN(1-2*Z_смещение/D_гориз))*(1-ON85/400)-DEGREES(ASIN(2*d_верт/D_гориз-1+2*Z_смещение/D_гориз))*ON85/400)))/2*_xlfn.COT(RADIANS(Угол_отростка))))</f>
        <v>74.28309225326278</v>
      </c>
    </row>
    <row r="84" spans="2:417 15713:15713" s="10" customFormat="1" x14ac:dyDescent="0.35">
      <c r="C84" s="10" t="s">
        <v>49</v>
      </c>
      <c r="D84" s="10" cm="1">
        <f t="array" ref="D84">Группа1*(D_гориз*(d_верт/D_гориз/2* SIN(ACOS((1+ (COS((ACOS(1-2*Z_смещение/D_гориз)*(1-D85/400)+ACOS(1-2*Z_смещение/D_гориз-2*d_верт/D_гориз)*D85/400))+2*Z_смещение/D_гориз-1)/(d_верт/D_гориз))))*_xlfn.CSC(RADIANS(Угол_отростка))-(SIN(ACOS(1-2*Z_смещение/D_гориз-2*d_верт/D_гориз))-SIN((ACOS(1-2*Z_смещение/D_гориз)*(1-D85/400)+ACOS(1-2*Z_смещение/D_гориз-2*d_верт/D_гориз)*D85/400)))/2*_xlfn.COT(RADIANS(Угол_отростка))))*(-1)+Группа2*(D_гориз*(SIN(RADIANS(DEGREES(ACOS(SQRT(POWER(1+(SIN(RADIANS((DEGREES(ASIN((1-2*Z_смещение/D_гориз)))*(1-D85/400))-DEGREES(ASIN(2*d_верт/D_гориз-1+2*Z_смещение/D_гориз))*D85/400))+2*Z_смещение/D_гориз-1)/(d_верт/D_гориз),2))))))*(d_верт/D_гориз)/2*1/SIN(RADIANS(Угол_отростка))-(1-COS(RADIANS(DEGREES(ASIN((1-2*Z_смещение/D_гориз)))*(1-D85/400)-DEGREES(ASIN(2*d_верт/D_гориз-1+2*Z_смещение/D_гориз))*D85/400)))/2*COS(RADIANS(Угол_отростка))/SIN(RADIANS(Угол_отростка))))*(-1)</f>
        <v>74.283092253262765</v>
      </c>
      <c r="E84" s="10" cm="1">
        <f t="array" ref="E84">Группа1*(D_гориз*(d_верт/D_гориз/2* SIN(ACOS((1+ (COS((ACOS(1-2*Z_смещение/D_гориз)*(1-E85/400)+ACOS(1-2*Z_смещение/D_гориз-2*d_верт/D_гориз)*E85/400))+2*Z_смещение/D_гориз-1)/(d_верт/D_гориз))))*_xlfn.CSC(RADIANS(Угол_отростка))-(SIN(ACOS(1-2*Z_смещение/D_гориз-2*d_верт/D_гориз))-SIN((ACOS(1-2*Z_смещение/D_гориз)*(1-E85/400)+ACOS(1-2*Z_смещение/D_гориз-2*d_верт/D_гориз)*E85/400)))/2*_xlfn.COT(RADIANS(Угол_отростка))))*(-1)+Группа2*(D_гориз*(SIN(RADIANS(DEGREES(ACOS(SQRT(POWER(1+(SIN(RADIANS((DEGREES(ASIN((1-2*Z_смещение/D_гориз)))*(1-E85/400))-DEGREES(ASIN(2*d_верт/D_гориз-1+2*Z_смещение/D_гориз))*E85/400))+2*Z_смещение/D_гориз-1)/(d_верт/D_гориз),2))))))*(d_верт/D_гориз)/2*1/SIN(RADIANS(Угол_отростка))-(1-COS(RADIANS(DEGREES(ASIN((1-2*Z_смещение/D_гориз)))*(1-E85/400)-DEGREES(ASIN(2*d_верт/D_гориз-1+2*Z_смещение/D_гориз))*E85/400)))/2*COS(RADIANS(Угол_отростка))/SIN(RADIANS(Угол_отростка))))*(-1)</f>
        <v>72.206551609459694</v>
      </c>
      <c r="F84" s="10" cm="1">
        <f t="array" ref="F84">Группа1*(D_гориз*(d_верт/D_гориз/2* SIN(ACOS((1+ (COS((ACOS(1-2*Z_смещение/D_гориз)*(1-F85/400)+ACOS(1-2*Z_смещение/D_гориз-2*d_верт/D_гориз)*F85/400))+2*Z_смещение/D_гориз-1)/(d_верт/D_гориз))))*_xlfn.CSC(RADIANS(Угол_отростка))-(SIN(ACOS(1-2*Z_смещение/D_гориз-2*d_верт/D_гориз))-SIN((ACOS(1-2*Z_смещение/D_гориз)*(1-F85/400)+ACOS(1-2*Z_смещение/D_гориз-2*d_верт/D_гориз)*F85/400)))/2*_xlfn.COT(RADIANS(Угол_отростка))))*(-1)+Группа2*(D_гориз*(SIN(RADIANS(DEGREES(ACOS(SQRT(POWER(1+(SIN(RADIANS((DEGREES(ASIN((1-2*Z_смещение/D_гориз)))*(1-F85/400))-DEGREES(ASIN(2*d_верт/D_гориз-1+2*Z_смещение/D_гориз))*F85/400))+2*Z_смещение/D_гориз-1)/(d_верт/D_гориз),2))))))*(d_верт/D_гориз)/2*1/SIN(RADIANS(Угол_отростка))-(1-COS(RADIANS(DEGREES(ASIN((1-2*Z_смещение/D_гориз)))*(1-F85/400)-DEGREES(ASIN(2*d_верт/D_гориз-1+2*Z_смещение/D_гориз))*F85/400)))/2*COS(RADIANS(Угол_отростка))/SIN(RADIANS(Угол_отростка))))*(-1)</f>
        <v>70.13013847308504</v>
      </c>
      <c r="G84" s="10" cm="1">
        <f t="array" ref="G84">Группа1*(D_гориз*(d_верт/D_гориз/2* SIN(ACOS((1+ (COS((ACOS(1-2*Z_смещение/D_гориз)*(1-G85/400)+ACOS(1-2*Z_смещение/D_гориз-2*d_верт/D_гориз)*G85/400))+2*Z_смещение/D_гориз-1)/(d_верт/D_гориз))))*_xlfn.CSC(RADIANS(Угол_отростка))-(SIN(ACOS(1-2*Z_смещение/D_гориз-2*d_верт/D_гориз))-SIN((ACOS(1-2*Z_смещение/D_гориз)*(1-G85/400)+ACOS(1-2*Z_смещение/D_гориз-2*d_верт/D_гориз)*G85/400)))/2*_xlfn.COT(RADIANS(Угол_отростка))))*(-1)+Группа2*(D_гориз*(SIN(RADIANS(DEGREES(ACOS(SQRT(POWER(1+(SIN(RADIANS((DEGREES(ASIN((1-2*Z_смещение/D_гориз)))*(1-G85/400))-DEGREES(ASIN(2*d_верт/D_гориз-1+2*Z_смещение/D_гориз))*G85/400))+2*Z_смещение/D_гориз-1)/(d_верт/D_гориз),2))))))*(d_верт/D_гориз)/2*1/SIN(RADIANS(Угол_отростка))-(1-COS(RADIANS(DEGREES(ASIN((1-2*Z_смещение/D_гориз)))*(1-G85/400)-DEGREES(ASIN(2*d_верт/D_гориз-1+2*Z_смещение/D_гориз))*G85/400)))/2*COS(RADIANS(Угол_отростка))/SIN(RADIANS(Угол_отростка))))*(-1)</f>
        <v>68.053981510496783</v>
      </c>
      <c r="H84" s="10" cm="1">
        <f t="array" ref="H84">Группа1*(D_гориз*(d_верт/D_гориз/2* SIN(ACOS((1+ (COS((ACOS(1-2*Z_смещение/D_гориз)*(1-H85/400)+ACOS(1-2*Z_смещение/D_гориз-2*d_верт/D_гориз)*H85/400))+2*Z_смещение/D_гориз-1)/(d_верт/D_гориз))))*_xlfn.CSC(RADIANS(Угол_отростка))-(SIN(ACOS(1-2*Z_смещение/D_гориз-2*d_верт/D_гориз))-SIN((ACOS(1-2*Z_смещение/D_гориз)*(1-H85/400)+ACOS(1-2*Z_смещение/D_гориз-2*d_верт/D_гориз)*H85/400)))/2*_xlfn.COT(RADIANS(Угол_отростка))))*(-1)+Группа2*(D_гориз*(SIN(RADIANS(DEGREES(ACOS(SQRT(POWER(1+(SIN(RADIANS((DEGREES(ASIN((1-2*Z_смещение/D_гориз)))*(1-H85/400))-DEGREES(ASIN(2*d_верт/D_гориз-1+2*Z_смещение/D_гориз))*H85/400))+2*Z_смещение/D_гориз-1)/(d_верт/D_гориз),2))))))*(d_верт/D_гориз)/2*1/SIN(RADIANS(Угол_отростка))-(1-COS(RADIANS(DEGREES(ASIN((1-2*Z_смещение/D_гориз)))*(1-H85/400)-DEGREES(ASIN(2*d_верт/D_гориз-1+2*Z_смещение/D_гориз))*H85/400)))/2*COS(RADIANS(Угол_отростка))/SIN(RADIANS(Угол_отростка))))*(-1)</f>
        <v>65.978208788836966</v>
      </c>
      <c r="I84" s="10" cm="1">
        <f t="array" ref="I84">Группа1*(D_гориз*(d_верт/D_гориз/2* SIN(ACOS((1+ (COS((ACOS(1-2*Z_смещение/D_гориз)*(1-I85/400)+ACOS(1-2*Z_смещение/D_гориз-2*d_верт/D_гориз)*I85/400))+2*Z_смещение/D_гориз-1)/(d_верт/D_гориз))))*_xlfn.CSC(RADIANS(Угол_отростка))-(SIN(ACOS(1-2*Z_смещение/D_гориз-2*d_верт/D_гориз))-SIN((ACOS(1-2*Z_смещение/D_гориз)*(1-I85/400)+ACOS(1-2*Z_смещение/D_гориз-2*d_верт/D_гориз)*I85/400)))/2*_xlfn.COT(RADIANS(Угол_отростка))))*(-1)+Группа2*(D_гориз*(SIN(RADIANS(DEGREES(ACOS(SQRT(POWER(1+(SIN(RADIANS((DEGREES(ASIN((1-2*Z_смещение/D_гориз)))*(1-I85/400))-DEGREES(ASIN(2*d_верт/D_гориз-1+2*Z_смещение/D_гориз))*I85/400))+2*Z_смещение/D_гориз-1)/(d_верт/D_гориз),2))))))*(d_верт/D_гориз)/2*1/SIN(RADIANS(Угол_отростка))-(1-COS(RADIANS(DEGREES(ASIN((1-2*Z_смещение/D_гориз)))*(1-I85/400)-DEGREES(ASIN(2*d_верт/D_гориз-1+2*Z_смещение/D_гориз))*I85/400)))/2*COS(RADIANS(Угол_отростка))/SIN(RADIANS(Угол_отростка))))*(-1)</f>
        <v>63.90294835154404</v>
      </c>
      <c r="J84" s="10" cm="1">
        <f t="array" ref="J84">Группа1*(D_гориз*(d_верт/D_гориз/2* SIN(ACOS((1+ (COS((ACOS(1-2*Z_смещение/D_гориз)*(1-J85/400)+ACOS(1-2*Z_смещение/D_гориз-2*d_верт/D_гориз)*J85/400))+2*Z_смещение/D_гориз-1)/(d_верт/D_гориз))))*_xlfn.CSC(RADIANS(Угол_отростка))-(SIN(ACOS(1-2*Z_смещение/D_гориз-2*d_верт/D_гориз))-SIN((ACOS(1-2*Z_смещение/D_гориз)*(1-J85/400)+ACOS(1-2*Z_смещение/D_гориз-2*d_верт/D_гориз)*J85/400)))/2*_xlfn.COT(RADIANS(Угол_отростка))))*(-1)+Группа2*(D_гориз*(SIN(RADIANS(DEGREES(ACOS(SQRT(POWER(1+(SIN(RADIANS((DEGREES(ASIN((1-2*Z_смещение/D_гориз)))*(1-J85/400))-DEGREES(ASIN(2*d_верт/D_гориз-1+2*Z_смещение/D_гориз))*J85/400))+2*Z_смещение/D_гориз-1)/(d_верт/D_гориз),2))))))*(d_верт/D_гориз)/2*1/SIN(RADIANS(Угол_отростка))-(1-COS(RADIANS(DEGREES(ASIN((1-2*Z_смещение/D_гориз)))*(1-J85/400)-DEGREES(ASIN(2*d_верт/D_гориз-1+2*Z_смещение/D_гориз))*J85/400)))/2*COS(RADIANS(Угол_отростка))/SIN(RADIANS(Угол_отростка))))*(-1)</f>
        <v>61.828328210458601</v>
      </c>
      <c r="K84" s="10" cm="1">
        <f t="array" ref="K84">Группа1*(D_гориз*(d_верт/D_гориз/2* SIN(ACOS((1+ (COS((ACOS(1-2*Z_смещение/D_гориз)*(1-K85/400)+ACOS(1-2*Z_смещение/D_гориз-2*d_верт/D_гориз)*K85/400))+2*Z_смещение/D_гориз-1)/(d_верт/D_гориз))))*_xlfn.CSC(RADIANS(Угол_отростка))-(SIN(ACOS(1-2*Z_смещение/D_гориз-2*d_верт/D_гориз))-SIN((ACOS(1-2*Z_смещение/D_гориз)*(1-K85/400)+ACOS(1-2*Z_смещение/D_гориз-2*d_верт/D_гориз)*K85/400)))/2*_xlfn.COT(RADIANS(Угол_отростка))))*(-1)+Группа2*(D_гориз*(SIN(RADIANS(DEGREES(ACOS(SQRT(POWER(1+(SIN(RADIANS((DEGREES(ASIN((1-2*Z_смещение/D_гориз)))*(1-K85/400))-DEGREES(ASIN(2*d_верт/D_гориз-1+2*Z_смещение/D_гориз))*K85/400))+2*Z_смещение/D_гориз-1)/(d_верт/D_гориз),2))))))*(d_верт/D_гориз)/2*1/SIN(RADIANS(Угол_отростка))-(1-COS(RADIANS(DEGREES(ASIN((1-2*Z_смещение/D_гориз)))*(1-K85/400)-DEGREES(ASIN(2*d_верт/D_гориз-1+2*Z_смещение/D_гориз))*K85/400)))/2*COS(RADIANS(Угол_отростка))/SIN(RADIANS(Угол_отростка))))*(-1)</f>
        <v>59.754476337921943</v>
      </c>
      <c r="L84" s="10" cm="1">
        <f t="array" ref="L84">Группа1*(D_гориз*(d_верт/D_гориз/2* SIN(ACOS((1+ (COS((ACOS(1-2*Z_смещение/D_гориз)*(1-L85/400)+ACOS(1-2*Z_смещение/D_гориз-2*d_верт/D_гориз)*L85/400))+2*Z_смещение/D_гориз-1)/(d_верт/D_гориз))))*_xlfn.CSC(RADIANS(Угол_отростка))-(SIN(ACOS(1-2*Z_смещение/D_гориз-2*d_верт/D_гориз))-SIN((ACOS(1-2*Z_смещение/D_гориз)*(1-L85/400)+ACOS(1-2*Z_смещение/D_гориз-2*d_верт/D_гориз)*L85/400)))/2*_xlfn.COT(RADIANS(Угол_отростка))))*(-1)+Группа2*(D_гориз*(SIN(RADIANS(DEGREES(ACOS(SQRT(POWER(1+(SIN(RADIANS((DEGREES(ASIN((1-2*Z_смещение/D_гориз)))*(1-L85/400))-DEGREES(ASIN(2*d_верт/D_гориз-1+2*Z_смещение/D_гориз))*L85/400))+2*Z_смещение/D_гориз-1)/(d_верт/D_гориз),2))))))*(d_верт/D_гориз)/2*1/SIN(RADIANS(Угол_отростка))-(1-COS(RADIANS(DEGREES(ASIN((1-2*Z_смещение/D_гориз)))*(1-L85/400)-DEGREES(ASIN(2*d_верт/D_гориз-1+2*Z_смещение/D_гориз))*L85/400)))/2*COS(RADIANS(Угол_отростка))/SIN(RADIANS(Угол_отростка))))*(-1)</f>
        <v>57.681520658886988</v>
      </c>
      <c r="M84" s="10" cm="1">
        <f t="array" ref="M84">Группа1*(D_гориз*(d_верт/D_гориз/2* SIN(ACOS((1+ (COS((ACOS(1-2*Z_смещение/D_гориз)*(1-M85/400)+ACOS(1-2*Z_смещение/D_гориз-2*d_верт/D_гориз)*M85/400))+2*Z_смещение/D_гориз-1)/(d_верт/D_гориз))))*_xlfn.CSC(RADIANS(Угол_отростка))-(SIN(ACOS(1-2*Z_смещение/D_гориз-2*d_верт/D_гориз))-SIN((ACOS(1-2*Z_смещение/D_гориз)*(1-M85/400)+ACOS(1-2*Z_смещение/D_гориз-2*d_верт/D_гориз)*M85/400)))/2*_xlfn.COT(RADIANS(Угол_отростка))))*(-1)+Группа2*(D_гориз*(SIN(RADIANS(DEGREES(ACOS(SQRT(POWER(1+(SIN(RADIANS((DEGREES(ASIN((1-2*Z_смещение/D_гориз)))*(1-M85/400))-DEGREES(ASIN(2*d_верт/D_гориз-1+2*Z_смещение/D_гориз))*M85/400))+2*Z_смещение/D_гориз-1)/(d_верт/D_гориз),2))))))*(d_верт/D_гориз)/2*1/SIN(RADIANS(Угол_отростка))-(1-COS(RADIANS(DEGREES(ASIN((1-2*Z_смещение/D_гориз)))*(1-M85/400)-DEGREES(ASIN(2*d_верт/D_гориз-1+2*Z_смещение/D_гориз))*M85/400)))/2*COS(RADIANS(Угол_отростка))/SIN(RADIANS(Угол_отростка))))*(-1)</f>
        <v>55.609589043024542</v>
      </c>
      <c r="N84" s="10" cm="1">
        <f t="array" ref="N84">Группа1*(D_гориз*(d_верт/D_гориз/2* SIN(ACOS((1+ (COS((ACOS(1-2*Z_смещение/D_гориз)*(1-N85/400)+ACOS(1-2*Z_смещение/D_гориз-2*d_верт/D_гориз)*N85/400))+2*Z_смещение/D_гориз-1)/(d_верт/D_гориз))))*_xlfn.CSC(RADIANS(Угол_отростка))-(SIN(ACOS(1-2*Z_смещение/D_гориз-2*d_верт/D_гориз))-SIN((ACOS(1-2*Z_смещение/D_гориз)*(1-N85/400)+ACOS(1-2*Z_смещение/D_гориз-2*d_верт/D_гориз)*N85/400)))/2*_xlfn.COT(RADIANS(Угол_отростка))))*(-1)+Группа2*(D_гориз*(SIN(RADIANS(DEGREES(ACOS(SQRT(POWER(1+(SIN(RADIANS((DEGREES(ASIN((1-2*Z_смещение/D_гориз)))*(1-N85/400))-DEGREES(ASIN(2*d_верт/D_гориз-1+2*Z_смещение/D_гориз))*N85/400))+2*Z_смещение/D_гориз-1)/(d_верт/D_гориз),2))))))*(d_верт/D_гориз)/2*1/SIN(RADIANS(Угол_отростка))-(1-COS(RADIANS(DEGREES(ASIN((1-2*Z_смещение/D_гориз)))*(1-N85/400)-DEGREES(ASIN(2*d_верт/D_гориз-1+2*Z_смещение/D_гориз))*N85/400)))/2*COS(RADIANS(Угол_отростка))/SIN(RADIANS(Угол_отростка))))*(-1)</f>
        <v>53.538809296835801</v>
      </c>
      <c r="O84" s="10" cm="1">
        <f t="array" ref="O84">Группа1*(D_гориз*(d_верт/D_гориз/2* SIN(ACOS((1+ (COS((ACOS(1-2*Z_смещение/D_гориз)*(1-O85/400)+ACOS(1-2*Z_смещение/D_гориз-2*d_верт/D_гориз)*O85/400))+2*Z_смещение/D_гориз-1)/(d_верт/D_гориз))))*_xlfn.CSC(RADIANS(Угол_отростка))-(SIN(ACOS(1-2*Z_смещение/D_гориз-2*d_верт/D_гориз))-SIN((ACOS(1-2*Z_смещение/D_гориз)*(1-O85/400)+ACOS(1-2*Z_смещение/D_гориз-2*d_верт/D_гориз)*O85/400)))/2*_xlfn.COT(RADIANS(Угол_отростка))))*(-1)+Группа2*(D_гориз*(SIN(RADIANS(DEGREES(ACOS(SQRT(POWER(1+(SIN(RADIANS((DEGREES(ASIN((1-2*Z_смещение/D_гориз)))*(1-O85/400))-DEGREES(ASIN(2*d_верт/D_гориз-1+2*Z_смещение/D_гориз))*O85/400))+2*Z_смещение/D_гориз-1)/(d_верт/D_гориз),2))))))*(d_верт/D_гориз)/2*1/SIN(RADIANS(Угол_отростка))-(1-COS(RADIANS(DEGREES(ASIN((1-2*Z_смещение/D_гориз)))*(1-O85/400)-DEGREES(ASIN(2*d_верт/D_гориз-1+2*Z_смещение/D_гориз))*O85/400)))/2*COS(RADIANS(Угол_отростка))/SIN(RADIANS(Угол_отростка))))*(-1)</f>
        <v>51.469309155770262</v>
      </c>
      <c r="P84" s="10" cm="1">
        <f t="array" ref="P84">Группа1*(D_гориз*(d_верт/D_гориз/2* SIN(ACOS((1+ (COS((ACOS(1-2*Z_смещение/D_гориз)*(1-P85/400)+ACOS(1-2*Z_смещение/D_гориз-2*d_верт/D_гориз)*P85/400))+2*Z_смещение/D_гориз-1)/(d_верт/D_гориз))))*_xlfn.CSC(RADIANS(Угол_отростка))-(SIN(ACOS(1-2*Z_смещение/D_гориз-2*d_верт/D_гориз))-SIN((ACOS(1-2*Z_смещение/D_гориз)*(1-P85/400)+ACOS(1-2*Z_смещение/D_гориз-2*d_верт/D_гориз)*P85/400)))/2*_xlfn.COT(RADIANS(Угол_отростка))))*(-1)+Группа2*(D_гориз*(SIN(RADIANS(DEGREES(ACOS(SQRT(POWER(1+(SIN(RADIANS((DEGREES(ASIN((1-2*Z_смещение/D_гориз)))*(1-P85/400))-DEGREES(ASIN(2*d_верт/D_гориз-1+2*Z_смещение/D_гориз))*P85/400))+2*Z_смещение/D_гориз-1)/(d_верт/D_гориз),2))))))*(d_верт/D_гориз)/2*1/SIN(RADIANS(Угол_отростка))-(1-COS(RADIANS(DEGREES(ASIN((1-2*Z_смещение/D_гориз)))*(1-P85/400)-DEGREES(ASIN(2*d_верт/D_гориз-1+2*Z_смещение/D_гориз))*P85/400)))/2*COS(RADIANS(Угол_отростка))/SIN(RADIANS(Угол_отростка))))*(-1)</f>
        <v>49.401216276344648</v>
      </c>
      <c r="Q84" s="10" cm="1">
        <f t="array" ref="Q84">Группа1*(D_гориз*(d_верт/D_гориз/2* SIN(ACOS((1+ (COS((ACOS(1-2*Z_смещение/D_гориз)*(1-Q85/400)+ACOS(1-2*Z_смещение/D_гориз-2*d_верт/D_гориз)*Q85/400))+2*Z_смещение/D_гориз-1)/(d_верт/D_гориз))))*_xlfn.CSC(RADIANS(Угол_отростка))-(SIN(ACOS(1-2*Z_смещение/D_гориз-2*d_верт/D_гориз))-SIN((ACOS(1-2*Z_смещение/D_гориз)*(1-Q85/400)+ACOS(1-2*Z_смещение/D_гориз-2*d_верт/D_гориз)*Q85/400)))/2*_xlfn.COT(RADIANS(Угол_отростка))))*(-1)+Группа2*(D_гориз*(SIN(RADIANS(DEGREES(ACOS(SQRT(POWER(1+(SIN(RADIANS((DEGREES(ASIN((1-2*Z_смещение/D_гориз)))*(1-Q85/400))-DEGREES(ASIN(2*d_верт/D_гориз-1+2*Z_смещение/D_гориз))*Q85/400))+2*Z_смещение/D_гориз-1)/(d_верт/D_гориз),2))))))*(d_верт/D_гориз)/2*1/SIN(RADIANS(Угол_отростка))-(1-COS(RADIANS(DEGREES(ASIN((1-2*Z_смещение/D_гориз)))*(1-Q85/400)-DEGREES(ASIN(2*d_верт/D_гориз-1+2*Z_смещение/D_гориз))*Q85/400)))/2*COS(RADIANS(Угол_отростка))/SIN(RADIANS(Угол_отростка))))*(-1)</f>
        <v>47.334658228269483</v>
      </c>
      <c r="R84" s="10" cm="1">
        <f t="array" ref="R84">Группа1*(D_гориз*(d_верт/D_гориз/2* SIN(ACOS((1+ (COS((ACOS(1-2*Z_смещение/D_гориз)*(1-R85/400)+ACOS(1-2*Z_смещение/D_гориз-2*d_верт/D_гориз)*R85/400))+2*Z_смещение/D_гориз-1)/(d_верт/D_гориз))))*_xlfn.CSC(RADIANS(Угол_отростка))-(SIN(ACOS(1-2*Z_смещение/D_гориз-2*d_верт/D_гориз))-SIN((ACOS(1-2*Z_смещение/D_гориз)*(1-R85/400)+ACOS(1-2*Z_смещение/D_гориз-2*d_верт/D_гориз)*R85/400)))/2*_xlfn.COT(RADIANS(Угол_отростка))))*(-1)+Группа2*(D_гориз*(SIN(RADIANS(DEGREES(ACOS(SQRT(POWER(1+(SIN(RADIANS((DEGREES(ASIN((1-2*Z_смещение/D_гориз)))*(1-R85/400))-DEGREES(ASIN(2*d_верт/D_гориз-1+2*Z_смещение/D_гориз))*R85/400))+2*Z_смещение/D_гориз-1)/(d_верт/D_гориз),2))))))*(d_верт/D_гориз)/2*1/SIN(RADIANS(Угол_отростка))-(1-COS(RADIANS(DEGREES(ASIN((1-2*Z_смещение/D_гориз)))*(1-R85/400)-DEGREES(ASIN(2*d_верт/D_гориз-1+2*Z_смещение/D_гориз))*R85/400)))/2*COS(RADIANS(Угол_отростка))/SIN(RADIANS(Угол_отростка))))*(-1)</f>
        <v>45.269762486579332</v>
      </c>
      <c r="S84" s="10" cm="1">
        <f t="array" ref="S84">Группа1*(D_гориз*(d_верт/D_гориз/2* SIN(ACOS((1+ (COS((ACOS(1-2*Z_смещение/D_гориз)*(1-S85/400)+ACOS(1-2*Z_смещение/D_гориз-2*d_верт/D_гориз)*S85/400))+2*Z_смещение/D_гориз-1)/(d_верт/D_гориз))))*_xlfn.CSC(RADIANS(Угол_отростка))-(SIN(ACOS(1-2*Z_смещение/D_гориз-2*d_верт/D_гориз))-SIN((ACOS(1-2*Z_смещение/D_гориз)*(1-S85/400)+ACOS(1-2*Z_смещение/D_гориз-2*d_верт/D_гориз)*S85/400)))/2*_xlfn.COT(RADIANS(Угол_отростка))))*(-1)+Группа2*(D_гориз*(SIN(RADIANS(DEGREES(ACOS(SQRT(POWER(1+(SIN(RADIANS((DEGREES(ASIN((1-2*Z_смещение/D_гориз)))*(1-S85/400))-DEGREES(ASIN(2*d_верт/D_гориз-1+2*Z_смещение/D_гориз))*S85/400))+2*Z_смещение/D_гориз-1)/(d_верт/D_гориз),2))))))*(d_верт/D_гориз)/2*1/SIN(RADIANS(Угол_отростка))-(1-COS(RADIANS(DEGREES(ASIN((1-2*Z_смещение/D_гориз)))*(1-S85/400)-DEGREES(ASIN(2*d_верт/D_гориз-1+2*Z_смещение/D_гориз))*S85/400)))/2*COS(RADIANS(Угол_отростка))/SIN(RADIANS(Угол_отростка))))*(-1)</f>
        <v>43.20665642377017</v>
      </c>
      <c r="T84" s="10" cm="1">
        <f t="array" ref="T84">Группа1*(D_гориз*(d_верт/D_гориз/2* SIN(ACOS((1+ (COS((ACOS(1-2*Z_смещение/D_гориз)*(1-T85/400)+ACOS(1-2*Z_смещение/D_гориз-2*d_верт/D_гориз)*T85/400))+2*Z_смещение/D_гориз-1)/(d_верт/D_гориз))))*_xlfn.CSC(RADIANS(Угол_отростка))-(SIN(ACOS(1-2*Z_смещение/D_гориз-2*d_верт/D_гориз))-SIN((ACOS(1-2*Z_смещение/D_гориз)*(1-T85/400)+ACOS(1-2*Z_смещение/D_гориз-2*d_верт/D_гориз)*T85/400)))/2*_xlfn.COT(RADIANS(Угол_отростка))))*(-1)+Группа2*(D_гориз*(SIN(RADIANS(DEGREES(ACOS(SQRT(POWER(1+(SIN(RADIANS((DEGREES(ASIN((1-2*Z_смещение/D_гориз)))*(1-T85/400))-DEGREES(ASIN(2*d_верт/D_гориз-1+2*Z_смещение/D_гориз))*T85/400))+2*Z_смещение/D_гориз-1)/(d_верт/D_гориз),2))))))*(d_верт/D_гориз)/2*1/SIN(RADIANS(Угол_отростка))-(1-COS(RADIANS(DEGREES(ASIN((1-2*Z_смещение/D_гориз)))*(1-T85/400)-DEGREES(ASIN(2*d_верт/D_гориз-1+2*Z_смещение/D_гориз))*T85/400)))/2*COS(RADIANS(Угол_отростка))/SIN(RADIANS(Угол_отростка))))*(-1)</f>
        <v>41.145467301942148</v>
      </c>
      <c r="U84" s="10" cm="1">
        <f t="array" ref="U84">Группа1*(D_гориз*(d_верт/D_гориз/2* SIN(ACOS((1+ (COS((ACOS(1-2*Z_смещение/D_гориз)*(1-U85/400)+ACOS(1-2*Z_смещение/D_гориз-2*d_верт/D_гориз)*U85/400))+2*Z_смещение/D_гориз-1)/(d_верт/D_гориз))))*_xlfn.CSC(RADIANS(Угол_отростка))-(SIN(ACOS(1-2*Z_смещение/D_гориз-2*d_верт/D_гориз))-SIN((ACOS(1-2*Z_смещение/D_гориз)*(1-U85/400)+ACOS(1-2*Z_смещение/D_гориз-2*d_верт/D_гориз)*U85/400)))/2*_xlfn.COT(RADIANS(Угол_отростка))))*(-1)+Группа2*(D_гориз*(SIN(RADIANS(DEGREES(ACOS(SQRT(POWER(1+(SIN(RADIANS((DEGREES(ASIN((1-2*Z_смещение/D_гориз)))*(1-U85/400))-DEGREES(ASIN(2*d_верт/D_гориз-1+2*Z_смещение/D_гориз))*U85/400))+2*Z_смещение/D_гориз-1)/(d_верт/D_гориз),2))))))*(d_верт/D_гориз)/2*1/SIN(RADIANS(Угол_отростка))-(1-COS(RADIANS(DEGREES(ASIN((1-2*Z_смещение/D_гориз)))*(1-U85/400)-DEGREES(ASIN(2*d_верт/D_гориз-1+2*Z_смещение/D_гориз))*U85/400)))/2*COS(RADIANS(Угол_отростка))/SIN(RADIANS(Угол_отростка))))*(-1)</f>
        <v>39.086322264948997</v>
      </c>
      <c r="V84" s="10" cm="1">
        <f t="array" ref="V84">Группа1*(D_гориз*(d_верт/D_гориз/2* SIN(ACOS((1+ (COS((ACOS(1-2*Z_смещение/D_гориз)*(1-V85/400)+ACOS(1-2*Z_смещение/D_гориз-2*d_верт/D_гориз)*V85/400))+2*Z_смещение/D_гориз-1)/(d_верт/D_гориз))))*_xlfn.CSC(RADIANS(Угол_отростка))-(SIN(ACOS(1-2*Z_смещение/D_гориз-2*d_верт/D_гориз))-SIN((ACOS(1-2*Z_смещение/D_гориз)*(1-V85/400)+ACOS(1-2*Z_смещение/D_гориз-2*d_верт/D_гориз)*V85/400)))/2*_xlfn.COT(RADIANS(Угол_отростка))))*(-1)+Группа2*(D_гориз*(SIN(RADIANS(DEGREES(ACOS(SQRT(POWER(1+(SIN(RADIANS((DEGREES(ASIN((1-2*Z_смещение/D_гориз)))*(1-V85/400))-DEGREES(ASIN(2*d_верт/D_гориз-1+2*Z_смещение/D_гориз))*V85/400))+2*Z_смещение/D_гориз-1)/(d_верт/D_гориз),2))))))*(d_верт/D_гориз)/2*1/SIN(RADIANS(Угол_отростка))-(1-COS(RADIANS(DEGREES(ASIN((1-2*Z_смещение/D_гориз)))*(1-V85/400)-DEGREES(ASIN(2*d_верт/D_гориз-1+2*Z_смещение/D_гориз))*V85/400)))/2*COS(RADIANS(Угол_отростка))/SIN(RADIANS(Угол_отростка))))*(-1)</f>
        <v>37.029348330556545</v>
      </c>
      <c r="W84" s="10" cm="1">
        <f t="array" ref="W84">Группа1*(D_гориз*(d_верт/D_гориз/2* SIN(ACOS((1+ (COS((ACOS(1-2*Z_смещение/D_гориз)*(1-W85/400)+ACOS(1-2*Z_смещение/D_гориз-2*d_верт/D_гориз)*W85/400))+2*Z_смещение/D_гориз-1)/(d_верт/D_гориз))))*_xlfn.CSC(RADIANS(Угол_отростка))-(SIN(ACOS(1-2*Z_смещение/D_гориз-2*d_верт/D_гориз))-SIN((ACOS(1-2*Z_смещение/D_гориз)*(1-W85/400)+ACOS(1-2*Z_смещение/D_гориз-2*d_верт/D_гориз)*W85/400)))/2*_xlfn.COT(RADIANS(Угол_отростка))))*(-1)+Группа2*(D_гориз*(SIN(RADIANS(DEGREES(ACOS(SQRT(POWER(1+(SIN(RADIANS((DEGREES(ASIN((1-2*Z_смещение/D_гориз)))*(1-W85/400))-DEGREES(ASIN(2*d_верт/D_гориз-1+2*Z_смещение/D_гориз))*W85/400))+2*Z_смещение/D_гориз-1)/(d_верт/D_гориз),2))))))*(d_верт/D_гориз)/2*1/SIN(RADIANS(Угол_отростка))-(1-COS(RADIANS(DEGREES(ASIN((1-2*Z_смещение/D_гориз)))*(1-W85/400)-DEGREES(ASIN(2*d_верт/D_гориз-1+2*Z_смещение/D_гориз))*W85/400)))/2*COS(RADIANS(Угол_отростка))/SIN(RADIANS(Угол_отростка))))*(-1)</f>
        <v>34.974672382605867</v>
      </c>
      <c r="X84" s="10" cm="1">
        <f t="array" ref="X84">Группа1*(D_гориз*(d_верт/D_гориз/2* SIN(ACOS((1+ (COS((ACOS(1-2*Z_смещение/D_гориз)*(1-X85/400)+ACOS(1-2*Z_смещение/D_гориз-2*d_верт/D_гориз)*X85/400))+2*Z_смещение/D_гориз-1)/(d_верт/D_гориз))))*_xlfn.CSC(RADIANS(Угол_отростка))-(SIN(ACOS(1-2*Z_смещение/D_гориз-2*d_верт/D_гориз))-SIN((ACOS(1-2*Z_смещение/D_гориз)*(1-X85/400)+ACOS(1-2*Z_смещение/D_гориз-2*d_верт/D_гориз)*X85/400)))/2*_xlfn.COT(RADIANS(Угол_отростка))))*(-1)+Группа2*(D_гориз*(SIN(RADIANS(DEGREES(ACOS(SQRT(POWER(1+(SIN(RADIANS((DEGREES(ASIN((1-2*Z_смещение/D_гориз)))*(1-X85/400))-DEGREES(ASIN(2*d_верт/D_гориз-1+2*Z_смещение/D_гориз))*X85/400))+2*Z_смещение/D_гориз-1)/(d_верт/D_гориз),2))))))*(d_верт/D_гориз)/2*1/SIN(RADIANS(Угол_отростка))-(1-COS(RADIANS(DEGREES(ASIN((1-2*Z_смещение/D_гориз)))*(1-X85/400)-DEGREES(ASIN(2*d_верт/D_гориз-1+2*Z_смещение/D_гориз))*X85/400)))/2*COS(RADIANS(Угол_отростка))/SIN(RADIANS(Угол_отростка))))*(-1)</f>
        <v>32.922421163188282</v>
      </c>
      <c r="Y84" s="10" cm="1">
        <f t="array" ref="Y84">Группа1*(D_гориз*(d_верт/D_гориз/2* SIN(ACOS((1+ (COS((ACOS(1-2*Z_смещение/D_гориз)*(1-Y85/400)+ACOS(1-2*Z_смещение/D_гориз-2*d_верт/D_гориз)*Y85/400))+2*Z_смещение/D_гориз-1)/(d_верт/D_гориз))))*_xlfn.CSC(RADIANS(Угол_отростка))-(SIN(ACOS(1-2*Z_смещение/D_гориз-2*d_верт/D_гориз))-SIN((ACOS(1-2*Z_смещение/D_гориз)*(1-Y85/400)+ACOS(1-2*Z_смещение/D_гориз-2*d_верт/D_гориз)*Y85/400)))/2*_xlfn.COT(RADIANS(Угол_отростка))))*(-1)+Группа2*(D_гориз*(SIN(RADIANS(DEGREES(ACOS(SQRT(POWER(1+(SIN(RADIANS((DEGREES(ASIN((1-2*Z_смещение/D_гориз)))*(1-Y85/400))-DEGREES(ASIN(2*d_верт/D_гориз-1+2*Z_смещение/D_гориз))*Y85/400))+2*Z_смещение/D_гориз-1)/(d_верт/D_гориз),2))))))*(d_верт/D_гориз)/2*1/SIN(RADIANS(Угол_отростка))-(1-COS(RADIANS(DEGREES(ASIN((1-2*Z_смещение/D_гориз)))*(1-Y85/400)-DEGREES(ASIN(2*d_верт/D_гориз-1+2*Z_смещение/D_гориз))*Y85/400)))/2*COS(RADIANS(Угол_отростка))/SIN(RADIANS(Угол_отростка))))*(-1)</f>
        <v>30.872721264825518</v>
      </c>
      <c r="Z84" s="10" cm="1">
        <f t="array" ref="Z84">Группа1*(D_гориз*(d_верт/D_гориз/2* SIN(ACOS((1+ (COS((ACOS(1-2*Z_смещение/D_гориз)*(1-Z85/400)+ACOS(1-2*Z_смещение/D_гориз-2*d_верт/D_гориз)*Z85/400))+2*Z_смещение/D_гориз-1)/(d_верт/D_гориз))))*_xlfn.CSC(RADIANS(Угол_отростка))-(SIN(ACOS(1-2*Z_смещение/D_гориз-2*d_верт/D_гориз))-SIN((ACOS(1-2*Z_смещение/D_гориз)*(1-Z85/400)+ACOS(1-2*Z_смещение/D_гориз-2*d_верт/D_гориз)*Z85/400)))/2*_xlfn.COT(RADIANS(Угол_отростка))))*(-1)+Группа2*(D_гориз*(SIN(RADIANS(DEGREES(ACOS(SQRT(POWER(1+(SIN(RADIANS((DEGREES(ASIN((1-2*Z_смещение/D_гориз)))*(1-Z85/400))-DEGREES(ASIN(2*d_верт/D_гориз-1+2*Z_смещение/D_гориз))*Z85/400))+2*Z_смещение/D_гориз-1)/(d_верт/D_гориз),2))))))*(d_верт/D_гориз)/2*1/SIN(RADIANS(Угол_отростка))-(1-COS(RADIANS(DEGREES(ASIN((1-2*Z_смещение/D_гориз)))*(1-Z85/400)-DEGREES(ASIN(2*d_верт/D_гориз-1+2*Z_смещение/D_гориз))*Z85/400)))/2*COS(RADIANS(Угол_отростка))/SIN(RADIANS(Угол_отростка))))*(-1)</f>
        <v>28.82569912266224</v>
      </c>
      <c r="AA84" s="10" cm="1">
        <f t="array" ref="AA84">Группа1*(D_гориз*(d_верт/D_гориз/2* SIN(ACOS((1+ (COS((ACOS(1-2*Z_смещение/D_гориз)*(1-AA85/400)+ACOS(1-2*Z_смещение/D_гориз-2*d_верт/D_гориз)*AA85/400))+2*Z_смещение/D_гориз-1)/(d_верт/D_гориз))))*_xlfn.CSC(RADIANS(Угол_отростка))-(SIN(ACOS(1-2*Z_смещение/D_гориз-2*d_верт/D_гориз))-SIN((ACOS(1-2*Z_смещение/D_гориз)*(1-AA85/400)+ACOS(1-2*Z_смещение/D_гориз-2*d_верт/D_гориз)*AA85/400)))/2*_xlfn.COT(RADIANS(Угол_отростка))))*(-1)+Группа2*(D_гориз*(SIN(RADIANS(DEGREES(ACOS(SQRT(POWER(1+(SIN(RADIANS((DEGREES(ASIN((1-2*Z_смещение/D_гориз)))*(1-AA85/400))-DEGREES(ASIN(2*d_верт/D_гориз-1+2*Z_смещение/D_гориз))*AA85/400))+2*Z_смещение/D_гориз-1)/(d_верт/D_гориз),2))))))*(d_верт/D_гориз)/2*1/SIN(RADIANS(Угол_отростка))-(1-COS(RADIANS(DEGREES(ASIN((1-2*Z_смещение/D_гориз)))*(1-AA85/400)-DEGREES(ASIN(2*d_верт/D_гориз-1+2*Z_смещение/D_гориз))*AA85/400)))/2*COS(RADIANS(Угол_отростка))/SIN(RADIANS(Угол_отростка))))*(-1)</f>
        <v>26.781481006666915</v>
      </c>
      <c r="AB84" s="10" cm="1">
        <f t="array" ref="AB84">Группа1*(D_гориз*(d_верт/D_гориз/2* SIN(ACOS((1+ (COS((ACOS(1-2*Z_смещение/D_гориз)*(1-AB85/400)+ACOS(1-2*Z_смещение/D_гориз-2*d_верт/D_гориз)*AB85/400))+2*Z_смещение/D_гориз-1)/(d_верт/D_гориз))))*_xlfn.CSC(RADIANS(Угол_отростка))-(SIN(ACOS(1-2*Z_смещение/D_гориз-2*d_верт/D_гориз))-SIN((ACOS(1-2*Z_смещение/D_гориз)*(1-AB85/400)+ACOS(1-2*Z_смещение/D_гориз-2*d_верт/D_гориз)*AB85/400)))/2*_xlfn.COT(RADIANS(Угол_отростка))))*(-1)+Группа2*(D_гориз*(SIN(RADIANS(DEGREES(ACOS(SQRT(POWER(1+(SIN(RADIANS((DEGREES(ASIN((1-2*Z_смещение/D_гориз)))*(1-AB85/400))-DEGREES(ASIN(2*d_верт/D_гориз-1+2*Z_смещение/D_гориз))*AB85/400))+2*Z_смещение/D_гориз-1)/(d_верт/D_гориз),2))))))*(d_верт/D_гориз)/2*1/SIN(RADIANS(Угол_отростка))-(1-COS(RADIANS(DEGREES(ASIN((1-2*Z_смещение/D_гориз)))*(1-AB85/400)-DEGREES(ASIN(2*d_верт/D_гориз-1+2*Z_смещение/D_гориз))*AB85/400)))/2*COS(RADIANS(Угол_отростка))/SIN(RADIANS(Угол_отростка))))*(-1)</f>
        <v>24.740193013841605</v>
      </c>
      <c r="AC84" s="10" cm="1">
        <f t="array" ref="AC84">Группа1*(D_гориз*(d_верт/D_гориз/2* SIN(ACOS((1+ (COS((ACOS(1-2*Z_смещение/D_гориз)*(1-AC85/400)+ACOS(1-2*Z_смещение/D_гориз-2*d_верт/D_гориз)*AC85/400))+2*Z_смещение/D_гориз-1)/(d_верт/D_гориз))))*_xlfn.CSC(RADIANS(Угол_отростка))-(SIN(ACOS(1-2*Z_смещение/D_гориз-2*d_верт/D_гориз))-SIN((ACOS(1-2*Z_смещение/D_гориз)*(1-AC85/400)+ACOS(1-2*Z_смещение/D_гориз-2*d_верт/D_гориз)*AC85/400)))/2*_xlfn.COT(RADIANS(Угол_отростка))))*(-1)+Группа2*(D_гориз*(SIN(RADIANS(DEGREES(ACOS(SQRT(POWER(1+(SIN(RADIANS((DEGREES(ASIN((1-2*Z_смещение/D_гориз)))*(1-AC85/400))-DEGREES(ASIN(2*d_верт/D_гориз-1+2*Z_смещение/D_гориз))*AC85/400))+2*Z_смещение/D_гориз-1)/(d_верт/D_гориз),2))))))*(d_верт/D_гориз)/2*1/SIN(RADIANS(Угол_отростка))-(1-COS(RADIANS(DEGREES(ASIN((1-2*Z_смещение/D_гориз)))*(1-AC85/400)-DEGREES(ASIN(2*d_верт/D_гориз-1+2*Z_смещение/D_гориз))*AC85/400)))/2*COS(RADIANS(Угол_отростка))/SIN(RADIANS(Угол_отростка))))*(-1)</f>
        <v>22.701961060445477</v>
      </c>
      <c r="AD84" s="10" cm="1">
        <f t="array" ref="AD84">Группа1*(D_гориз*(d_верт/D_гориз/2* SIN(ACOS((1+ (COS((ACOS(1-2*Z_смещение/D_гориз)*(1-AD85/400)+ACOS(1-2*Z_смещение/D_гориз-2*d_верт/D_гориз)*AD85/400))+2*Z_смещение/D_гориз-1)/(d_верт/D_гориз))))*_xlfn.CSC(RADIANS(Угол_отростка))-(SIN(ACOS(1-2*Z_смещение/D_гориз-2*d_верт/D_гориз))-SIN((ACOS(1-2*Z_смещение/D_гориз)*(1-AD85/400)+ACOS(1-2*Z_смещение/D_гориз-2*d_верт/D_гориз)*AD85/400)))/2*_xlfn.COT(RADIANS(Угол_отростка))))*(-1)+Группа2*(D_гориз*(SIN(RADIANS(DEGREES(ACOS(SQRT(POWER(1+(SIN(RADIANS((DEGREES(ASIN((1-2*Z_смещение/D_гориз)))*(1-AD85/400))-DEGREES(ASIN(2*d_верт/D_гориз-1+2*Z_смещение/D_гориз))*AD85/400))+2*Z_смещение/D_гориз-1)/(d_верт/D_гориз),2))))))*(d_верт/D_гориз)/2*1/SIN(RADIANS(Угол_отростка))-(1-COS(RADIANS(DEGREES(ASIN((1-2*Z_смещение/D_гориз)))*(1-AD85/400)-DEGREES(ASIN(2*d_верт/D_гориз-1+2*Z_смещение/D_гориз))*AD85/400)))/2*COS(RADIANS(Угол_отростка))/SIN(RADIANS(Угол_отростка))))*(-1)</f>
        <v>20.666910874226154</v>
      </c>
      <c r="AE84" s="10" cm="1">
        <f t="array" ref="AE84">Группа1*(D_гориз*(d_верт/D_гориз/2* SIN(ACOS((1+ (COS((ACOS(1-2*Z_смещение/D_гориз)*(1-AE85/400)+ACOS(1-2*Z_смещение/D_гориз-2*d_верт/D_гориз)*AE85/400))+2*Z_смещение/D_гориз-1)/(d_верт/D_гориз))))*_xlfn.CSC(RADIANS(Угол_отростка))-(SIN(ACOS(1-2*Z_смещение/D_гориз-2*d_верт/D_гориз))-SIN((ACOS(1-2*Z_смещение/D_гориз)*(1-AE85/400)+ACOS(1-2*Z_смещение/D_гориз-2*d_верт/D_гориз)*AE85/400)))/2*_xlfn.COT(RADIANS(Угол_отростка))))*(-1)+Группа2*(D_гориз*(SIN(RADIANS(DEGREES(ACOS(SQRT(POWER(1+(SIN(RADIANS((DEGREES(ASIN((1-2*Z_смещение/D_гориз)))*(1-AE85/400))-DEGREES(ASIN(2*d_верт/D_гориз-1+2*Z_смещение/D_гориз))*AE85/400))+2*Z_смещение/D_гориз-1)/(d_верт/D_гориз),2))))))*(d_верт/D_гориз)/2*1/SIN(RADIANS(Угол_отростка))-(1-COS(RADIANS(DEGREES(ASIN((1-2*Z_смещение/D_гориз)))*(1-AE85/400)-DEGREES(ASIN(2*d_верт/D_гориз-1+2*Z_смещение/D_гориз))*AE85/400)))/2*COS(RADIANS(Угол_отростка))/SIN(RADIANS(Угол_отростка))))*(-1)</f>
        <v>18.635167986664769</v>
      </c>
      <c r="AF84" s="10" cm="1">
        <f t="array" ref="AF84">Группа1*(D_гориз*(d_верт/D_гориз/2* SIN(ACOS((1+ (COS((ACOS(1-2*Z_смещение/D_гориз)*(1-AF85/400)+ACOS(1-2*Z_смещение/D_гориз-2*d_верт/D_гориз)*AF85/400))+2*Z_смещение/D_гориз-1)/(d_верт/D_гориз))))*_xlfn.CSC(RADIANS(Угол_отростка))-(SIN(ACOS(1-2*Z_смещение/D_гориз-2*d_верт/D_гориз))-SIN((ACOS(1-2*Z_смещение/D_гориз)*(1-AF85/400)+ACOS(1-2*Z_смещение/D_гориз-2*d_верт/D_гориз)*AF85/400)))/2*_xlfn.COT(RADIANS(Угол_отростка))))*(-1)+Группа2*(D_гориз*(SIN(RADIANS(DEGREES(ACOS(SQRT(POWER(1+(SIN(RADIANS((DEGREES(ASIN((1-2*Z_смещение/D_гориз)))*(1-AF85/400))-DEGREES(ASIN(2*d_верт/D_гориз-1+2*Z_смещение/D_гориз))*AF85/400))+2*Z_смещение/D_гориз-1)/(d_верт/D_гориз),2))))))*(d_верт/D_гориз)/2*1/SIN(RADIANS(Угол_отростка))-(1-COS(RADIANS(DEGREES(ASIN((1-2*Z_смещение/D_гориз)))*(1-AF85/400)-DEGREES(ASIN(2*d_верт/D_гориз-1+2*Z_смещение/D_гориз))*AF85/400)))/2*COS(RADIANS(Угол_отростка))/SIN(RADIANS(Угол_отростка))))*(-1)</f>
        <v>16.606857725233446</v>
      </c>
      <c r="AG84" s="10" cm="1">
        <f t="array" ref="AG84">Группа1*(D_гориз*(d_верт/D_гориз/2* SIN(ACOS((1+ (COS((ACOS(1-2*Z_смещение/D_гориз)*(1-AG85/400)+ACOS(1-2*Z_смещение/D_гориз-2*d_верт/D_гориз)*AG85/400))+2*Z_смещение/D_гориз-1)/(d_верт/D_гориз))))*_xlfn.CSC(RADIANS(Угол_отростка))-(SIN(ACOS(1-2*Z_смещение/D_гориз-2*d_верт/D_гориз))-SIN((ACOS(1-2*Z_смещение/D_гориз)*(1-AG85/400)+ACOS(1-2*Z_смещение/D_гориз-2*d_верт/D_гориз)*AG85/400)))/2*_xlfn.COT(RADIANS(Угол_отростка))))*(-1)+Группа2*(D_гориз*(SIN(RADIANS(DEGREES(ACOS(SQRT(POWER(1+(SIN(RADIANS((DEGREES(ASIN((1-2*Z_смещение/D_гориз)))*(1-AG85/400))-DEGREES(ASIN(2*d_верт/D_гориз-1+2*Z_смещение/D_гориз))*AG85/400))+2*Z_смещение/D_гориз-1)/(d_верт/D_гориз),2))))))*(d_верт/D_гориз)/2*1/SIN(RADIANS(Угол_отростка))-(1-COS(RADIANS(DEGREES(ASIN((1-2*Z_смещение/D_гориз)))*(1-AG85/400)-DEGREES(ASIN(2*d_верт/D_гориз-1+2*Z_смещение/D_гориз))*AG85/400)))/2*COS(RADIANS(Угол_отростка))/SIN(RADIANS(Угол_отростка))))*(-1)</f>
        <v>14.58210520566308</v>
      </c>
      <c r="AH84" s="10" cm="1">
        <f t="array" ref="AH84">Группа1*(D_гориз*(d_верт/D_гориз/2* SIN(ACOS((1+ (COS((ACOS(1-2*Z_смещение/D_гориз)*(1-AH85/400)+ACOS(1-2*Z_смещение/D_гориз-2*d_верт/D_гориз)*AH85/400))+2*Z_смещение/D_гориз-1)/(d_верт/D_гориз))))*_xlfn.CSC(RADIANS(Угол_отростка))-(SIN(ACOS(1-2*Z_смещение/D_гориз-2*d_верт/D_гориз))-SIN((ACOS(1-2*Z_смещение/D_гориз)*(1-AH85/400)+ACOS(1-2*Z_смещение/D_гориз-2*d_верт/D_гориз)*AH85/400)))/2*_xlfn.COT(RADIANS(Угол_отростка))))*(-1)+Группа2*(D_гориз*(SIN(RADIANS(DEGREES(ACOS(SQRT(POWER(1+(SIN(RADIANS((DEGREES(ASIN((1-2*Z_смещение/D_гориз)))*(1-AH85/400))-DEGREES(ASIN(2*d_верт/D_гориз-1+2*Z_смещение/D_гориз))*AH85/400))+2*Z_смещение/D_гориз-1)/(d_верт/D_гориз),2))))))*(d_верт/D_гориз)/2*1/SIN(RADIANS(Угол_отростка))-(1-COS(RADIANS(DEGREES(ASIN((1-2*Z_смещение/D_гориз)))*(1-AH85/400)-DEGREES(ASIN(2*d_верт/D_гориз-1+2*Z_смещение/D_гориз))*AH85/400)))/2*COS(RADIANS(Угол_отростка))/SIN(RADIANS(Угол_отростка))))*(-1)</f>
        <v>12.561035324226651</v>
      </c>
      <c r="AI84" s="10" cm="1">
        <f t="array" ref="AI84">Группа1*(D_гориз*(d_верт/D_гориз/2* SIN(ACOS((1+ (COS((ACOS(1-2*Z_смещение/D_гориз)*(1-AI85/400)+ACOS(1-2*Z_смещение/D_гориз-2*d_верт/D_гориз)*AI85/400))+2*Z_смещение/D_гориз-1)/(d_верт/D_гориз))))*_xlfn.CSC(RADIANS(Угол_отростка))-(SIN(ACOS(1-2*Z_смещение/D_гориз-2*d_верт/D_гориз))-SIN((ACOS(1-2*Z_смещение/D_гориз)*(1-AI85/400)+ACOS(1-2*Z_смещение/D_гориз-2*d_верт/D_гориз)*AI85/400)))/2*_xlfn.COT(RADIANS(Угол_отростка))))*(-1)+Группа2*(D_гориз*(SIN(RADIANS(DEGREES(ACOS(SQRT(POWER(1+(SIN(RADIANS((DEGREES(ASIN((1-2*Z_смещение/D_гориз)))*(1-AI85/400))-DEGREES(ASIN(2*d_верт/D_гориз-1+2*Z_смещение/D_гориз))*AI85/400))+2*Z_смещение/D_гориз-1)/(d_верт/D_гориз),2))))))*(d_верт/D_гориз)/2*1/SIN(RADIANS(Угол_отростка))-(1-COS(RADIANS(DEGREES(ASIN((1-2*Z_смещение/D_гориз)))*(1-AI85/400)-DEGREES(ASIN(2*d_верт/D_гориз-1+2*Z_смещение/D_гориз))*AI85/400)))/2*COS(RADIANS(Угол_отростка))/SIN(RADIANS(Угол_отростка))))*(-1)</f>
        <v>10.543772750034449</v>
      </c>
      <c r="AJ84" s="10" cm="1">
        <f t="array" ref="AJ84">Группа1*(D_гориз*(d_верт/D_гориз/2* SIN(ACOS((1+ (COS((ACOS(1-2*Z_смещение/D_гориз)*(1-AJ85/400)+ACOS(1-2*Z_смещение/D_гориз-2*d_верт/D_гориз)*AJ85/400))+2*Z_смещение/D_гориз-1)/(d_верт/D_гориз))))*_xlfn.CSC(RADIANS(Угол_отростка))-(SIN(ACOS(1-2*Z_смещение/D_гориз-2*d_верт/D_гориз))-SIN((ACOS(1-2*Z_смещение/D_гориз)*(1-AJ85/400)+ACOS(1-2*Z_смещение/D_гориз-2*d_верт/D_гориз)*AJ85/400)))/2*_xlfn.COT(RADIANS(Угол_отростка))))*(-1)+Группа2*(D_гориз*(SIN(RADIANS(DEGREES(ACOS(SQRT(POWER(1+(SIN(RADIANS((DEGREES(ASIN((1-2*Z_смещение/D_гориз)))*(1-AJ85/400))-DEGREES(ASIN(2*d_верт/D_гориз-1+2*Z_смещение/D_гориз))*AJ85/400))+2*Z_смещение/D_гориз-1)/(d_верт/D_гориз),2))))))*(d_верт/D_гориз)/2*1/SIN(RADIANS(Угол_отростка))-(1-COS(RADIANS(DEGREES(ASIN((1-2*Z_смещение/D_гориз)))*(1-AJ85/400)-DEGREES(ASIN(2*d_верт/D_гориз-1+2*Z_смещение/D_гориз))*AJ85/400)))/2*COS(RADIANS(Угол_отростка))/SIN(RADIANS(Угол_отростка))))*(-1)</f>
        <v>8.5304419173440653</v>
      </c>
      <c r="AK84" s="10" cm="1">
        <f t="array" ref="AK84">Группа1*(D_гориз*(d_верт/D_гориз/2* SIN(ACOS((1+ (COS((ACOS(1-2*Z_смещение/D_гориз)*(1-AK85/400)+ACOS(1-2*Z_смещение/D_гориз-2*d_верт/D_гориз)*AK85/400))+2*Z_смещение/D_гориз-1)/(d_верт/D_гориз))))*_xlfn.CSC(RADIANS(Угол_отростка))-(SIN(ACOS(1-2*Z_смещение/D_гориз-2*d_верт/D_гориз))-SIN((ACOS(1-2*Z_смещение/D_гориз)*(1-AK85/400)+ACOS(1-2*Z_смещение/D_гориз-2*d_верт/D_гориз)*AK85/400)))/2*_xlfn.COT(RADIANS(Угол_отростка))))*(-1)+Группа2*(D_гориз*(SIN(RADIANS(DEGREES(ACOS(SQRT(POWER(1+(SIN(RADIANS((DEGREES(ASIN((1-2*Z_смещение/D_гориз)))*(1-AK85/400))-DEGREES(ASIN(2*d_верт/D_гориз-1+2*Z_смещение/D_гориз))*AK85/400))+2*Z_смещение/D_гориз-1)/(d_верт/D_гориз),2))))))*(d_верт/D_гориз)/2*1/SIN(RADIANS(Угол_отростка))-(1-COS(RADIANS(DEGREES(ASIN((1-2*Z_смещение/D_гориз)))*(1-AK85/400)-DEGREES(ASIN(2*d_верт/D_гориз-1+2*Z_смещение/D_гориз))*AK85/400)))/2*COS(RADIANS(Угол_отростка))/SIN(RADIANS(Угол_отростка))))*(-1)</f>
        <v>6.5211670178852099</v>
      </c>
      <c r="AL84" s="10" cm="1">
        <f t="array" ref="AL84">Группа1*(D_гориз*(d_верт/D_гориз/2* SIN(ACOS((1+ (COS((ACOS(1-2*Z_смещение/D_гориз)*(1-AL85/400)+ACOS(1-2*Z_смещение/D_гориз-2*d_верт/D_гориз)*AL85/400))+2*Z_смещение/D_гориз-1)/(d_верт/D_гориз))))*_xlfn.CSC(RADIANS(Угол_отростка))-(SIN(ACOS(1-2*Z_смещение/D_гориз-2*d_верт/D_гориз))-SIN((ACOS(1-2*Z_смещение/D_гориз)*(1-AL85/400)+ACOS(1-2*Z_смещение/D_гориз-2*d_верт/D_гориз)*AL85/400)))/2*_xlfn.COT(RADIANS(Угол_отростка))))*(-1)+Группа2*(D_гориз*(SIN(RADIANS(DEGREES(ACOS(SQRT(POWER(1+(SIN(RADIANS((DEGREES(ASIN((1-2*Z_смещение/D_гориз)))*(1-AL85/400))-DEGREES(ASIN(2*d_верт/D_гориз-1+2*Z_смещение/D_гориз))*AL85/400))+2*Z_смещение/D_гориз-1)/(d_верт/D_гориз),2))))))*(d_верт/D_гориз)/2*1/SIN(RADIANS(Угол_отростка))-(1-COS(RADIANS(DEGREES(ASIN((1-2*Z_смещение/D_гориз)))*(1-AL85/400)-DEGREES(ASIN(2*d_верт/D_гориз-1+2*Z_смещение/D_гориз))*AL85/400)))/2*COS(RADIANS(Угол_отростка))/SIN(RADIANS(Угол_отростка))))*(-1)</f>
        <v>4.5160719931978219</v>
      </c>
      <c r="AM84" s="10" cm="1">
        <f t="array" ref="AM84">Группа1*(D_гориз*(d_верт/D_гориз/2* SIN(ACOS((1+ (COS((ACOS(1-2*Z_смещение/D_гориз)*(1-AM85/400)+ACOS(1-2*Z_смещение/D_гориз-2*d_верт/D_гориз)*AM85/400))+2*Z_смещение/D_гориз-1)/(d_верт/D_гориз))))*_xlfn.CSC(RADIANS(Угол_отростка))-(SIN(ACOS(1-2*Z_смещение/D_гориз-2*d_верт/D_гориз))-SIN((ACOS(1-2*Z_смещение/D_гориз)*(1-AM85/400)+ACOS(1-2*Z_смещение/D_гориз-2*d_верт/D_гориз)*AM85/400)))/2*_xlfn.COT(RADIANS(Угол_отростка))))*(-1)+Группа2*(D_гориз*(SIN(RADIANS(DEGREES(ACOS(SQRT(POWER(1+(SIN(RADIANS((DEGREES(ASIN((1-2*Z_смещение/D_гориз)))*(1-AM85/400))-DEGREES(ASIN(2*d_верт/D_гориз-1+2*Z_смещение/D_гориз))*AM85/400))+2*Z_смещение/D_гориз-1)/(d_верт/D_гориз),2))))))*(d_верт/D_гориз)/2*1/SIN(RADIANS(Угол_отростка))-(1-COS(RADIANS(DEGREES(ASIN((1-2*Z_смещение/D_гориз)))*(1-AM85/400)-DEGREES(ASIN(2*d_верт/D_гориз-1+2*Z_смещение/D_гориз))*AM85/400)))/2*COS(RADIANS(Угол_отростка))/SIN(RADIANS(Угол_отростка))))*(-1)</f>
        <v>2.5152805269881369</v>
      </c>
      <c r="AN84" s="10" cm="1">
        <f t="array" ref="AN84">Группа1*(D_гориз*(d_верт/D_гориз/2* SIN(ACOS((1+ (COS((ACOS(1-2*Z_смещение/D_гориз)*(1-AN85/400)+ACOS(1-2*Z_смещение/D_гориз-2*d_верт/D_гориз)*AN85/400))+2*Z_смещение/D_гориз-1)/(d_верт/D_гориз))))*_xlfn.CSC(RADIANS(Угол_отростка))-(SIN(ACOS(1-2*Z_смещение/D_гориз-2*d_верт/D_гориз))-SIN((ACOS(1-2*Z_смещение/D_гориз)*(1-AN85/400)+ACOS(1-2*Z_смещение/D_гориз-2*d_верт/D_гориз)*AN85/400)))/2*_xlfn.COT(RADIANS(Угол_отростка))))*(-1)+Группа2*(D_гориз*(SIN(RADIANS(DEGREES(ACOS(SQRT(POWER(1+(SIN(RADIANS((DEGREES(ASIN((1-2*Z_смещение/D_гориз)))*(1-AN85/400))-DEGREES(ASIN(2*d_верт/D_гориз-1+2*Z_смещение/D_гориз))*AN85/400))+2*Z_смещение/D_гориз-1)/(d_верт/D_гориз),2))))))*(d_верт/D_гориз)/2*1/SIN(RADIANS(Угол_отростка))-(1-COS(RADIANS(DEGREES(ASIN((1-2*Z_смещение/D_гориз)))*(1-AN85/400)-DEGREES(ASIN(2*d_верт/D_гориз-1+2*Z_смещение/D_гориз))*AN85/400)))/2*COS(RADIANS(Угол_отростка))/SIN(RADIANS(Угол_отростка))))*(-1)</f>
        <v>0.51891603749843052</v>
      </c>
      <c r="AO84" s="10" cm="1">
        <f t="array" ref="AO84">Группа1*(D_гориз*(d_верт/D_гориз/2* SIN(ACOS((1+ (COS((ACOS(1-2*Z_смещение/D_гориз)*(1-AO85/400)+ACOS(1-2*Z_смещение/D_гориз-2*d_верт/D_гориз)*AO85/400))+2*Z_смещение/D_гориз-1)/(d_верт/D_гориз))))*_xlfn.CSC(RADIANS(Угол_отростка))-(SIN(ACOS(1-2*Z_смещение/D_гориз-2*d_верт/D_гориз))-SIN((ACOS(1-2*Z_смещение/D_гориз)*(1-AO85/400)+ACOS(1-2*Z_смещение/D_гориз-2*d_верт/D_гориз)*AO85/400)))/2*_xlfn.COT(RADIANS(Угол_отростка))))*(-1)+Группа2*(D_гориз*(SIN(RADIANS(DEGREES(ACOS(SQRT(POWER(1+(SIN(RADIANS((DEGREES(ASIN((1-2*Z_смещение/D_гориз)))*(1-AO85/400))-DEGREES(ASIN(2*d_верт/D_гориз-1+2*Z_смещение/D_гориз))*AO85/400))+2*Z_смещение/D_гориз-1)/(d_верт/D_гориз),2))))))*(d_верт/D_гориз)/2*1/SIN(RADIANS(Угол_отростка))-(1-COS(RADIANS(DEGREES(ASIN((1-2*Z_смещение/D_гориз)))*(1-AO85/400)-DEGREES(ASIN(2*d_верт/D_гориз-1+2*Z_смещение/D_гориз))*AO85/400)))/2*COS(RADIANS(Угол_отростка))/SIN(RADIANS(Угол_отростка))))*(-1)</f>
        <v>-1.4728983301062732</v>
      </c>
      <c r="AP84" s="10" cm="1">
        <f t="array" ref="AP84">Группа1*(D_гориз*(d_верт/D_гориз/2* SIN(ACOS((1+ (COS((ACOS(1-2*Z_смещение/D_гориз)*(1-AP85/400)+ACOS(1-2*Z_смещение/D_гориз-2*d_верт/D_гориз)*AP85/400))+2*Z_смещение/D_гориз-1)/(d_верт/D_гориз))))*_xlfn.CSC(RADIANS(Угол_отростка))-(SIN(ACOS(1-2*Z_смещение/D_гориз-2*d_верт/D_гориз))-SIN((ACOS(1-2*Z_смещение/D_гориз)*(1-AP85/400)+ACOS(1-2*Z_смещение/D_гориз-2*d_верт/D_гориз)*AP85/400)))/2*_xlfn.COT(RADIANS(Угол_отростка))))*(-1)+Группа2*(D_гориз*(SIN(RADIANS(DEGREES(ACOS(SQRT(POWER(1+(SIN(RADIANS((DEGREES(ASIN((1-2*Z_смещение/D_гориз)))*(1-AP85/400))-DEGREES(ASIN(2*d_верт/D_гориз-1+2*Z_смещение/D_гориз))*AP85/400))+2*Z_смещение/D_гориз-1)/(d_верт/D_гориз),2))))))*(d_верт/D_гориз)/2*1/SIN(RADIANS(Угол_отростка))-(1-COS(RADIANS(DEGREES(ASIN((1-2*Z_смещение/D_гориз)))*(1-AP85/400)-DEGREES(ASIN(2*d_верт/D_гориз-1+2*Z_смещение/D_гориз))*AP85/400)))/2*COS(RADIANS(Угол_отростка))/SIN(RADIANS(Угол_отростка))))*(-1)</f>
        <v>-3.4600397113330588</v>
      </c>
      <c r="AQ84" s="10" cm="1">
        <f t="array" ref="AQ84">Группа1*(D_гориз*(d_верт/D_гориз/2* SIN(ACOS((1+ (COS((ACOS(1-2*Z_смещение/D_гориз)*(1-AQ85/400)+ACOS(1-2*Z_смещение/D_гориз-2*d_верт/D_гориз)*AQ85/400))+2*Z_смещение/D_гориз-1)/(d_верт/D_гориз))))*_xlfn.CSC(RADIANS(Угол_отростка))-(SIN(ACOS(1-2*Z_смещение/D_гориз-2*d_верт/D_гориз))-SIN((ACOS(1-2*Z_смещение/D_гориз)*(1-AQ85/400)+ACOS(1-2*Z_смещение/D_гориз-2*d_верт/D_гориз)*AQ85/400)))/2*_xlfn.COT(RADIANS(Угол_отростка))))*(-1)+Группа2*(D_гориз*(SIN(RADIANS(DEGREES(ACOS(SQRT(POWER(1+(SIN(RADIANS((DEGREES(ASIN((1-2*Z_смещение/D_гориз)))*(1-AQ85/400))-DEGREES(ASIN(2*d_верт/D_гориз-1+2*Z_смещение/D_гориз))*AQ85/400))+2*Z_смещение/D_гориз-1)/(d_верт/D_гориз),2))))))*(d_верт/D_гориз)/2*1/SIN(RADIANS(Угол_отростка))-(1-COS(RADIANS(DEGREES(ASIN((1-2*Z_смещение/D_гориз)))*(1-AQ85/400)-DEGREES(ASIN(2*d_верт/D_гориз-1+2*Z_смещение/D_гориз))*AQ85/400)))/2*COS(RADIANS(Угол_отростка))/SIN(RADIANS(Угол_отростка))))*(-1)</f>
        <v>-5.4423855299414789</v>
      </c>
      <c r="AR84" s="10" cm="1">
        <f t="array" ref="AR84">Группа1*(D_гориз*(d_верт/D_гориз/2* SIN(ACOS((1+ (COS((ACOS(1-2*Z_смещение/D_гориз)*(1-AR85/400)+ACOS(1-2*Z_смещение/D_гориз-2*d_верт/D_гориз)*AR85/400))+2*Z_смещение/D_гориз-1)/(d_верт/D_гориз))))*_xlfn.CSC(RADIANS(Угол_отростка))-(SIN(ACOS(1-2*Z_смещение/D_гориз-2*d_верт/D_гориз))-SIN((ACOS(1-2*Z_смещение/D_гориз)*(1-AR85/400)+ACOS(1-2*Z_смещение/D_гориз-2*d_верт/D_гориз)*AR85/400)))/2*_xlfn.COT(RADIANS(Угол_отростка))))*(-1)+Группа2*(D_гориз*(SIN(RADIANS(DEGREES(ACOS(SQRT(POWER(1+(SIN(RADIANS((DEGREES(ASIN((1-2*Z_смещение/D_гориз)))*(1-AR85/400))-DEGREES(ASIN(2*d_верт/D_гориз-1+2*Z_смещение/D_гориз))*AR85/400))+2*Z_смещение/D_гориз-1)/(d_верт/D_гориз),2))))))*(d_верт/D_гориз)/2*1/SIN(RADIANS(Угол_отростка))-(1-COS(RADIANS(DEGREES(ASIN((1-2*Z_смещение/D_гориз)))*(1-AR85/400)-DEGREES(ASIN(2*d_верт/D_гориз-1+2*Z_смещение/D_гориз))*AR85/400)))/2*COS(RADIANS(Угол_отростка))/SIN(RADIANS(Угол_отростка))))*(-1)</f>
        <v>-7.4198135055036545</v>
      </c>
      <c r="AS84" s="10" cm="1">
        <f t="array" ref="AS84">Группа1*(D_гориз*(d_верт/D_гориз/2* SIN(ACOS((1+ (COS((ACOS(1-2*Z_смещение/D_гориз)*(1-AS85/400)+ACOS(1-2*Z_смещение/D_гориз-2*d_верт/D_гориз)*AS85/400))+2*Z_смещение/D_гориз-1)/(d_верт/D_гориз))))*_xlfn.CSC(RADIANS(Угол_отростка))-(SIN(ACOS(1-2*Z_смещение/D_гориз-2*d_верт/D_гориз))-SIN((ACOS(1-2*Z_смещение/D_гориз)*(1-AS85/400)+ACOS(1-2*Z_смещение/D_гориз-2*d_верт/D_гориз)*AS85/400)))/2*_xlfn.COT(RADIANS(Угол_отростка))))*(-1)+Группа2*(D_гориз*(SIN(RADIANS(DEGREES(ACOS(SQRT(POWER(1+(SIN(RADIANS((DEGREES(ASIN((1-2*Z_смещение/D_гориз)))*(1-AS85/400))-DEGREES(ASIN(2*d_верт/D_гориз-1+2*Z_смещение/D_гориз))*AS85/400))+2*Z_смещение/D_гориз-1)/(d_верт/D_гориз),2))))))*(d_верт/D_гориз)/2*1/SIN(RADIANS(Угол_отростка))-(1-COS(RADIANS(DEGREES(ASIN((1-2*Z_смещение/D_гориз)))*(1-AS85/400)-DEGREES(ASIN(2*d_верт/D_гориз-1+2*Z_смещение/D_гориз))*AS85/400)))/2*COS(RADIANS(Угол_отростка))/SIN(RADIANS(Угол_отростка))))*(-1)</f>
        <v>-9.3922016609476291</v>
      </c>
      <c r="AT84" s="10" cm="1">
        <f t="array" ref="AT84">Группа1*(D_гориз*(d_верт/D_гориз/2* SIN(ACOS((1+ (COS((ACOS(1-2*Z_смещение/D_гориз)*(1-AT85/400)+ACOS(1-2*Z_смещение/D_гориз-2*d_верт/D_гориз)*AT85/400))+2*Z_смещение/D_гориз-1)/(d_верт/D_гориз))))*_xlfn.CSC(RADIANS(Угол_отростка))-(SIN(ACOS(1-2*Z_смещение/D_гориз-2*d_верт/D_гориз))-SIN((ACOS(1-2*Z_смещение/D_гориз)*(1-AT85/400)+ACOS(1-2*Z_смещение/D_гориз-2*d_верт/D_гориз)*AT85/400)))/2*_xlfn.COT(RADIANS(Угол_отростка))))*(-1)+Группа2*(D_гориз*(SIN(RADIANS(DEGREES(ACOS(SQRT(POWER(1+(SIN(RADIANS((DEGREES(ASIN((1-2*Z_смещение/D_гориз)))*(1-AT85/400))-DEGREES(ASIN(2*d_верт/D_гориз-1+2*Z_смещение/D_гориз))*AT85/400))+2*Z_смещение/D_гориз-1)/(d_верт/D_гориз),2))))))*(d_верт/D_гориз)/2*1/SIN(RADIANS(Угол_отростка))-(1-COS(RADIANS(DEGREES(ASIN((1-2*Z_смещение/D_гориз)))*(1-AT85/400)-DEGREES(ASIN(2*d_верт/D_гориз-1+2*Z_смещение/D_гориз))*AT85/400)))/2*COS(RADIANS(Угол_отростка))/SIN(RADIANS(Угол_отростка))))*(-1)</f>
        <v>-11.359428330081196</v>
      </c>
      <c r="AU84" s="10" cm="1">
        <f t="array" ref="AU84">Группа1*(D_гориз*(d_верт/D_гориз/2* SIN(ACOS((1+ (COS((ACOS(1-2*Z_смещение/D_гориз)*(1-AU85/400)+ACOS(1-2*Z_смещение/D_гориз-2*d_верт/D_гориз)*AU85/400))+2*Z_смещение/D_гориз-1)/(d_верт/D_гориз))))*_xlfn.CSC(RADIANS(Угол_отростка))-(SIN(ACOS(1-2*Z_смещение/D_гориз-2*d_верт/D_гориз))-SIN((ACOS(1-2*Z_смещение/D_гориз)*(1-AU85/400)+ACOS(1-2*Z_смещение/D_гориз-2*d_верт/D_гориз)*AU85/400)))/2*_xlfn.COT(RADIANS(Угол_отростка))))*(-1)+Группа2*(D_гориз*(SIN(RADIANS(DEGREES(ACOS(SQRT(POWER(1+(SIN(RADIANS((DEGREES(ASIN((1-2*Z_смещение/D_гориз)))*(1-AU85/400))-DEGREES(ASIN(2*d_верт/D_гориз-1+2*Z_смещение/D_гориз))*AU85/400))+2*Z_смещение/D_гориз-1)/(d_верт/D_гориз),2))))))*(d_верт/D_гориз)/2*1/SIN(RADIANS(Угол_отростка))-(1-COS(RADIANS(DEGREES(ASIN((1-2*Z_смещение/D_гориз)))*(1-AU85/400)-DEGREES(ASIN(2*d_верт/D_гориз-1+2*Z_смещение/D_гориз))*AU85/400)))/2*COS(RADIANS(Угол_отростка))/SIN(RADIANS(Угол_отростка))))*(-1)</f>
        <v>-13.321372165096793</v>
      </c>
      <c r="AV84" s="10" cm="1">
        <f t="array" ref="AV84">Группа1*(D_гориз*(d_верт/D_гориз/2* SIN(ACOS((1+ (COS((ACOS(1-2*Z_смещение/D_гориз)*(1-AV85/400)+ACOS(1-2*Z_смещение/D_гориз-2*d_верт/D_гориз)*AV85/400))+2*Z_смещение/D_гориз-1)/(d_верт/D_гориз))))*_xlfn.CSC(RADIANS(Угол_отростка))-(SIN(ACOS(1-2*Z_смещение/D_гориз-2*d_верт/D_гориз))-SIN((ACOS(1-2*Z_смещение/D_гориз)*(1-AV85/400)+ACOS(1-2*Z_смещение/D_гориз-2*d_верт/D_гориз)*AV85/400)))/2*_xlfn.COT(RADIANS(Угол_отростка))))*(-1)+Группа2*(D_гориз*(SIN(RADIANS(DEGREES(ACOS(SQRT(POWER(1+(SIN(RADIANS((DEGREES(ASIN((1-2*Z_смещение/D_гориз)))*(1-AV85/400))-DEGREES(ASIN(2*d_верт/D_гориз-1+2*Z_смещение/D_гориз))*AV85/400))+2*Z_смещение/D_гориз-1)/(d_верт/D_гориз),2))))))*(d_верт/D_гориз)/2*1/SIN(RADIANS(Угол_отростка))-(1-COS(RADIANS(DEGREES(ASIN((1-2*Z_смещение/D_гориз)))*(1-AV85/400)-DEGREES(ASIN(2*d_верт/D_гориз-1+2*Z_смещение/D_гориз))*AV85/400)))/2*COS(RADIANS(Угол_отростка))/SIN(RADIANS(Угол_отростка))))*(-1)</f>
        <v>-15.277912144057403</v>
      </c>
      <c r="AW84" s="10" cm="1">
        <f t="array" ref="AW84">Группа1*(D_гориз*(d_верт/D_гориз/2* SIN(ACOS((1+ (COS((ACOS(1-2*Z_смещение/D_гориз)*(1-AW85/400)+ACOS(1-2*Z_смещение/D_гориз-2*d_верт/D_гориз)*AW85/400))+2*Z_смещение/D_гориз-1)/(d_верт/D_гориз))))*_xlfn.CSC(RADIANS(Угол_отростка))-(SIN(ACOS(1-2*Z_смещение/D_гориз-2*d_верт/D_гориз))-SIN((ACOS(1-2*Z_смещение/D_гориз)*(1-AW85/400)+ACOS(1-2*Z_смещение/D_гориз-2*d_верт/D_гориз)*AW85/400)))/2*_xlfn.COT(RADIANS(Угол_отростка))))*(-1)+Группа2*(D_гориз*(SIN(RADIANS(DEGREES(ACOS(SQRT(POWER(1+(SIN(RADIANS((DEGREES(ASIN((1-2*Z_смещение/D_гориз)))*(1-AW85/400))-DEGREES(ASIN(2*d_верт/D_гориз-1+2*Z_смещение/D_гориз))*AW85/400))+2*Z_смещение/D_гориз-1)/(d_верт/D_гориз),2))))))*(d_верт/D_гориз)/2*1/SIN(RADIANS(Угол_отростка))-(1-COS(RADIANS(DEGREES(ASIN((1-2*Z_смещение/D_гориз)))*(1-AW85/400)-DEGREES(ASIN(2*d_верт/D_гориз-1+2*Z_смещение/D_гориз))*AW85/400)))/2*COS(RADIANS(Угол_отростка))/SIN(RADIANS(Угол_отростка))))*(-1)</f>
        <v>-17.228927578360565</v>
      </c>
      <c r="AX84" s="10" cm="1">
        <f t="array" ref="AX84">Группа1*(D_гориз*(d_верт/D_гориз/2* SIN(ACOS((1+ (COS((ACOS(1-2*Z_смещение/D_гориз)*(1-AX85/400)+ACOS(1-2*Z_смещение/D_гориз-2*d_верт/D_гориз)*AX85/400))+2*Z_смещение/D_гориз-1)/(d_верт/D_гориз))))*_xlfn.CSC(RADIANS(Угол_отростка))-(SIN(ACOS(1-2*Z_смещение/D_гориз-2*d_верт/D_гориз))-SIN((ACOS(1-2*Z_смещение/D_гориз)*(1-AX85/400)+ACOS(1-2*Z_смещение/D_гориз-2*d_верт/D_гориз)*AX85/400)))/2*_xlfn.COT(RADIANS(Угол_отростка))))*(-1)+Группа2*(D_гориз*(SIN(RADIANS(DEGREES(ACOS(SQRT(POWER(1+(SIN(RADIANS((DEGREES(ASIN((1-2*Z_смещение/D_гориз)))*(1-AX85/400))-DEGREES(ASIN(2*d_верт/D_гориз-1+2*Z_смещение/D_гориз))*AX85/400))+2*Z_смещение/D_гориз-1)/(d_верт/D_гориз),2))))))*(d_верт/D_гориз)/2*1/SIN(RADIANS(Угол_отростка))-(1-COS(RADIANS(DEGREES(ASIN((1-2*Z_смещение/D_гориз)))*(1-AX85/400)-DEGREES(ASIN(2*d_верт/D_гориз-1+2*Z_смещение/D_гориз))*AX85/400)))/2*COS(RADIANS(Угол_отростка))/SIN(RADIANS(Угол_отростка))))*(-1)</f>
        <v>-19.174298120184506</v>
      </c>
      <c r="AY84" s="10" cm="1">
        <f t="array" ref="AY84">Группа1*(D_гориз*(d_верт/D_гориз/2* SIN(ACOS((1+ (COS((ACOS(1-2*Z_смещение/D_гориз)*(1-AY85/400)+ACOS(1-2*Z_смещение/D_гориз-2*d_верт/D_гориз)*AY85/400))+2*Z_смещение/D_гориз-1)/(d_верт/D_гориз))))*_xlfn.CSC(RADIANS(Угол_отростка))-(SIN(ACOS(1-2*Z_смещение/D_гориз-2*d_верт/D_гориз))-SIN((ACOS(1-2*Z_смещение/D_гориз)*(1-AY85/400)+ACOS(1-2*Z_смещение/D_гориз-2*d_верт/D_гориз)*AY85/400)))/2*_xlfn.COT(RADIANS(Угол_отростка))))*(-1)+Группа2*(D_гориз*(SIN(RADIANS(DEGREES(ACOS(SQRT(POWER(1+(SIN(RADIANS((DEGREES(ASIN((1-2*Z_смещение/D_гориз)))*(1-AY85/400))-DEGREES(ASIN(2*d_верт/D_гориз-1+2*Z_смещение/D_гориз))*AY85/400))+2*Z_смещение/D_гориз-1)/(d_верт/D_гориз),2))))))*(d_верт/D_гориз)/2*1/SIN(RADIANS(Угол_отростка))-(1-COS(RADIANS(DEGREES(ASIN((1-2*Z_смещение/D_гориз)))*(1-AY85/400)-DEGREES(ASIN(2*d_верт/D_гориз-1+2*Z_смещение/D_гориз))*AY85/400)))/2*COS(RADIANS(Угол_отростка))/SIN(RADIANS(Угол_отростка))))*(-1)</f>
        <v>-21.113903769910674</v>
      </c>
      <c r="AZ84" s="10" cm="1">
        <f t="array" ref="AZ84">Группа1*(D_гориз*(d_верт/D_гориз/2* SIN(ACOS((1+ (COS((ACOS(1-2*Z_смещение/D_гориз)*(1-AZ85/400)+ACOS(1-2*Z_смещение/D_гориз-2*d_верт/D_гориз)*AZ85/400))+2*Z_смещение/D_гориз-1)/(d_верт/D_гориз))))*_xlfn.CSC(RADIANS(Угол_отростка))-(SIN(ACOS(1-2*Z_смещение/D_гориз-2*d_верт/D_гориз))-SIN((ACOS(1-2*Z_смещение/D_гориз)*(1-AZ85/400)+ACOS(1-2*Z_смещение/D_гориз-2*d_верт/D_гориз)*AZ85/400)))/2*_xlfn.COT(RADIANS(Угол_отростка))))*(-1)+Группа2*(D_гориз*(SIN(RADIANS(DEGREES(ACOS(SQRT(POWER(1+(SIN(RADIANS((DEGREES(ASIN((1-2*Z_смещение/D_гориз)))*(1-AZ85/400))-DEGREES(ASIN(2*d_верт/D_гориз-1+2*Z_смещение/D_гориз))*AZ85/400))+2*Z_смещение/D_гориз-1)/(d_верт/D_гориз),2))))))*(d_верт/D_гориз)/2*1/SIN(RADIANS(Угол_отростка))-(1-COS(RADIANS(DEGREES(ASIN((1-2*Z_смещение/D_гориз)))*(1-AZ85/400)-DEGREES(ASIN(2*d_верт/D_гориз-1+2*Z_смещение/D_гориз))*AZ85/400)))/2*COS(RADIANS(Угол_отростка))/SIN(RADIANS(Угол_отростка))))*(-1)</f>
        <v>-23.047624883526137</v>
      </c>
      <c r="BA84" s="10" cm="1">
        <f t="array" ref="BA84">Группа1*(D_гориз*(d_верт/D_гориз/2* SIN(ACOS((1+ (COS((ACOS(1-2*Z_смещение/D_гориз)*(1-BA85/400)+ACOS(1-2*Z_смещение/D_гориз-2*d_верт/D_гориз)*BA85/400))+2*Z_смещение/D_гориз-1)/(d_верт/D_гориз))))*_xlfn.CSC(RADIANS(Угол_отростка))-(SIN(ACOS(1-2*Z_смещение/D_гориз-2*d_верт/D_гориз))-SIN((ACOS(1-2*Z_смещение/D_гориз)*(1-BA85/400)+ACOS(1-2*Z_смещение/D_гориз-2*d_верт/D_гориз)*BA85/400)))/2*_xlfn.COT(RADIANS(Угол_отростка))))*(-1)+Группа2*(D_гориз*(SIN(RADIANS(DEGREES(ACOS(SQRT(POWER(1+(SIN(RADIANS((DEGREES(ASIN((1-2*Z_смещение/D_гориз)))*(1-BA85/400))-DEGREES(ASIN(2*d_верт/D_гориз-1+2*Z_смещение/D_гориз))*BA85/400))+2*Z_смещение/D_гориз-1)/(d_верт/D_гориз),2))))))*(d_верт/D_гориз)/2*1/SIN(RADIANS(Угол_отростка))-(1-COS(RADIANS(DEGREES(ASIN((1-2*Z_смещение/D_гориз)))*(1-BA85/400)-DEGREES(ASIN(2*d_верт/D_гориз-1+2*Z_смещение/D_гориз))*BA85/400)))/2*COS(RADIANS(Угол_отростка))/SIN(RADIANS(Угол_отростка))))*(-1)</f>
        <v>-24.975342180004102</v>
      </c>
      <c r="BB84" s="10" cm="1">
        <f t="array" ref="BB84">Группа1*(D_гориз*(d_верт/D_гориз/2* SIN(ACOS((1+ (COS((ACOS(1-2*Z_смещение/D_гориз)*(1-BB85/400)+ACOS(1-2*Z_смещение/D_гориз-2*d_верт/D_гориз)*BB85/400))+2*Z_смещение/D_гориз-1)/(d_верт/D_гориз))))*_xlfn.CSC(RADIANS(Угол_отростка))-(SIN(ACOS(1-2*Z_смещение/D_гориз-2*d_верт/D_гориз))-SIN((ACOS(1-2*Z_смещение/D_гориз)*(1-BB85/400)+ACOS(1-2*Z_смещение/D_гориз-2*d_верт/D_гориз)*BB85/400)))/2*_xlfn.COT(RADIANS(Угол_отростка))))*(-1)+Группа2*(D_гориз*(SIN(RADIANS(DEGREES(ACOS(SQRT(POWER(1+(SIN(RADIANS((DEGREES(ASIN((1-2*Z_смещение/D_гориз)))*(1-BB85/400))-DEGREES(ASIN(2*d_верт/D_гориз-1+2*Z_смещение/D_гориз))*BB85/400))+2*Z_смещение/D_гориз-1)/(d_верт/D_гориз),2))))))*(d_верт/D_гориз)/2*1/SIN(RADIANS(Угол_отростка))-(1-COS(RADIANS(DEGREES(ASIN((1-2*Z_смещение/D_гориз)))*(1-BB85/400)-DEGREES(ASIN(2*d_верт/D_гориз-1+2*Z_смещение/D_гориз))*BB85/400)))/2*COS(RADIANS(Угол_отростка))/SIN(RADIANS(Угол_отростка))))*(-1)</f>
        <v>-26.896936748661112</v>
      </c>
      <c r="BC84" s="10" cm="1">
        <f t="array" ref="BC84">Группа1*(D_гориз*(d_верт/D_гориз/2* SIN(ACOS((1+ (COS((ACOS(1-2*Z_смещение/D_гориз)*(1-BC85/400)+ACOS(1-2*Z_смещение/D_гориз-2*d_верт/D_гориз)*BC85/400))+2*Z_смещение/D_гориз-1)/(d_верт/D_гориз))))*_xlfn.CSC(RADIANS(Угол_отростка))-(SIN(ACOS(1-2*Z_смещение/D_гориз-2*d_верт/D_гориз))-SIN((ACOS(1-2*Z_смещение/D_гориз)*(1-BC85/400)+ACOS(1-2*Z_смещение/D_гориз-2*d_верт/D_гориз)*BC85/400)))/2*_xlfn.COT(RADIANS(Угол_отростка))))*(-1)+Группа2*(D_гориз*(SIN(RADIANS(DEGREES(ACOS(SQRT(POWER(1+(SIN(RADIANS((DEGREES(ASIN((1-2*Z_смещение/D_гориз)))*(1-BC85/400))-DEGREES(ASIN(2*d_верт/D_гориз-1+2*Z_смещение/D_гориз))*BC85/400))+2*Z_смещение/D_гориз-1)/(d_верт/D_гориз),2))))))*(d_верт/D_гориз)/2*1/SIN(RADIANS(Угол_отростка))-(1-COS(RADIANS(DEGREES(ASIN((1-2*Z_смещение/D_гориз)))*(1-BC85/400)-DEGREES(ASIN(2*d_верт/D_гориз-1+2*Z_смещение/D_гориз))*BC85/400)))/2*COS(RADIANS(Угол_отростка))/SIN(RADIANS(Угол_отростка))))*(-1)</f>
        <v>-28.812290056492813</v>
      </c>
      <c r="BD84" s="10" cm="1">
        <f t="array" ref="BD84">Группа1*(D_гориз*(d_верт/D_гориз/2* SIN(ACOS((1+ (COS((ACOS(1-2*Z_смещение/D_гориз)*(1-BD85/400)+ACOS(1-2*Z_смещение/D_гориз-2*d_верт/D_гориз)*BD85/400))+2*Z_смещение/D_гориз-1)/(d_верт/D_гориз))))*_xlfn.CSC(RADIANS(Угол_отростка))-(SIN(ACOS(1-2*Z_смещение/D_гориз-2*d_верт/D_гориз))-SIN((ACOS(1-2*Z_смещение/D_гориз)*(1-BD85/400)+ACOS(1-2*Z_смещение/D_гориз-2*d_верт/D_гориз)*BD85/400)))/2*_xlfn.COT(RADIANS(Угол_отростка))))*(-1)+Группа2*(D_гориз*(SIN(RADIANS(DEGREES(ACOS(SQRT(POWER(1+(SIN(RADIANS((DEGREES(ASIN((1-2*Z_смещение/D_гориз)))*(1-BD85/400))-DEGREES(ASIN(2*d_верт/D_гориз-1+2*Z_смещение/D_гориз))*BD85/400))+2*Z_смещение/D_гориз-1)/(d_верт/D_гориз),2))))))*(d_верт/D_гориз)/2*1/SIN(RADIANS(Угол_отростка))-(1-COS(RADIANS(DEGREES(ASIN((1-2*Z_смещение/D_гориз)))*(1-BD85/400)-DEGREES(ASIN(2*d_верт/D_гориз-1+2*Z_смещение/D_гориз))*BD85/400)))/2*COS(RADIANS(Угол_отростка))/SIN(RADIANS(Угол_отростка))))*(-1)</f>
        <v>-30.721283955485166</v>
      </c>
      <c r="BE84" s="10" cm="1">
        <f t="array" ref="BE84">Группа1*(D_гориз*(d_верт/D_гориз/2* SIN(ACOS((1+ (COS((ACOS(1-2*Z_смещение/D_гориз)*(1-BE85/400)+ACOS(1-2*Z_смещение/D_гориз-2*d_верт/D_гориз)*BE85/400))+2*Z_смещение/D_гориз-1)/(d_верт/D_гориз))))*_xlfn.CSC(RADIANS(Угол_отростка))-(SIN(ACOS(1-2*Z_смещение/D_гориз-2*d_верт/D_гориз))-SIN((ACOS(1-2*Z_смещение/D_гориз)*(1-BE85/400)+ACOS(1-2*Z_смещение/D_гориз-2*d_верт/D_гориз)*BE85/400)))/2*_xlfn.COT(RADIANS(Угол_отростка))))*(-1)+Группа2*(D_гориз*(SIN(RADIANS(DEGREES(ACOS(SQRT(POWER(1+(SIN(RADIANS((DEGREES(ASIN((1-2*Z_смещение/D_гориз)))*(1-BE85/400))-DEGREES(ASIN(2*d_верт/D_гориз-1+2*Z_смещение/D_гориз))*BE85/400))+2*Z_смещение/D_гориз-1)/(d_верт/D_гориз),2))))))*(d_верт/D_гориз)/2*1/SIN(RADIANS(Угол_отростка))-(1-COS(RADIANS(DEGREES(ASIN((1-2*Z_смещение/D_гориз)))*(1-BE85/400)-DEGREES(ASIN(2*d_верт/D_гориз-1+2*Z_смещение/D_гориз))*BE85/400)))/2*COS(RADIANS(Угол_отростка))/SIN(RADIANS(Угол_отростка))))*(-1)</f>
        <v>-32.623800689902112</v>
      </c>
      <c r="BF84" s="10" cm="1">
        <f t="array" ref="BF84">Группа1*(D_гориз*(d_верт/D_гориз/2* SIN(ACOS((1+ (COS((ACOS(1-2*Z_смещение/D_гориз)*(1-BF85/400)+ACOS(1-2*Z_смещение/D_гориз-2*d_верт/D_гориз)*BF85/400))+2*Z_смещение/D_гориз-1)/(d_верт/D_гориз))))*_xlfn.CSC(RADIANS(Угол_отростка))-(SIN(ACOS(1-2*Z_смещение/D_гориз-2*d_верт/D_гориз))-SIN((ACOS(1-2*Z_смещение/D_гориз)*(1-BF85/400)+ACOS(1-2*Z_смещение/D_гориз-2*d_верт/D_гориз)*BF85/400)))/2*_xlfn.COT(RADIANS(Угол_отростка))))*(-1)+Группа2*(D_гориз*(SIN(RADIANS(DEGREES(ACOS(SQRT(POWER(1+(SIN(RADIANS((DEGREES(ASIN((1-2*Z_смещение/D_гориз)))*(1-BF85/400))-DEGREES(ASIN(2*d_верт/D_гориз-1+2*Z_смещение/D_гориз))*BF85/400))+2*Z_смещение/D_гориз-1)/(d_верт/D_гориз),2))))))*(d_верт/D_гориз)/2*1/SIN(RADIANS(Угол_отростка))-(1-COS(RADIANS(DEGREES(ASIN((1-2*Z_смещение/D_гориз)))*(1-BF85/400)-DEGREES(ASIN(2*d_верт/D_гориз-1+2*Z_смещение/D_гориз))*BF85/400)))/2*COS(RADIANS(Угол_отростка))/SIN(RADIANS(Угол_отростка))))*(-1)</f>
        <v>-34.519722903549969</v>
      </c>
      <c r="BG84" s="10" cm="1">
        <f t="array" ref="BG84">Группа1*(D_гориз*(d_верт/D_гориз/2* SIN(ACOS((1+ (COS((ACOS(1-2*Z_смещение/D_гориз)*(1-BG85/400)+ACOS(1-2*Z_смещение/D_гориз-2*d_верт/D_гориз)*BG85/400))+2*Z_смещение/D_гориз-1)/(d_верт/D_гориз))))*_xlfn.CSC(RADIANS(Угол_отростка))-(SIN(ACOS(1-2*Z_смещение/D_гориз-2*d_верт/D_гориз))-SIN((ACOS(1-2*Z_смещение/D_гориз)*(1-BG85/400)+ACOS(1-2*Z_смещение/D_гориз-2*d_верт/D_гориз)*BG85/400)))/2*_xlfn.COT(RADIANS(Угол_отростка))))*(-1)+Группа2*(D_гориз*(SIN(RADIANS(DEGREES(ACOS(SQRT(POWER(1+(SIN(RADIANS((DEGREES(ASIN((1-2*Z_смещение/D_гориз)))*(1-BG85/400))-DEGREES(ASIN(2*d_верт/D_гориз-1+2*Z_смещение/D_гориз))*BG85/400))+2*Z_смещение/D_гориз-1)/(d_верт/D_гориз),2))))))*(d_верт/D_гориз)/2*1/SIN(RADIANS(Угол_отростка))-(1-COS(RADIANS(DEGREES(ASIN((1-2*Z_смещение/D_гориз)))*(1-BG85/400)-DEGREES(ASIN(2*d_верт/D_гориз-1+2*Z_смещение/D_гориз))*BG85/400)))/2*COS(RADIANS(Угол_отростка))/SIN(RADIANS(Угол_отростка))))*(-1)</f>
        <v>-36.408933647015886</v>
      </c>
      <c r="BH84" s="10" cm="1">
        <f t="array" ref="BH84">Группа1*(D_гориз*(d_верт/D_гориз/2* SIN(ACOS((1+ (COS((ACOS(1-2*Z_смещение/D_гориз)*(1-BH85/400)+ACOS(1-2*Z_смещение/D_гориз-2*d_верт/D_гориз)*BH85/400))+2*Z_смещение/D_гориз-1)/(d_верт/D_гориз))))*_xlfn.CSC(RADIANS(Угол_отростка))-(SIN(ACOS(1-2*Z_смещение/D_гориз-2*d_верт/D_гориз))-SIN((ACOS(1-2*Z_смещение/D_гориз)*(1-BH85/400)+ACOS(1-2*Z_смещение/D_гориз-2*d_верт/D_гориз)*BH85/400)))/2*_xlfn.COT(RADIANS(Угол_отростка))))*(-1)+Группа2*(D_гориз*(SIN(RADIANS(DEGREES(ACOS(SQRT(POWER(1+(SIN(RADIANS((DEGREES(ASIN((1-2*Z_смещение/D_гориз)))*(1-BH85/400))-DEGREES(ASIN(2*d_верт/D_гориз-1+2*Z_смещение/D_гориз))*BH85/400))+2*Z_смещение/D_гориз-1)/(d_верт/D_гориз),2))))))*(d_верт/D_гориз)/2*1/SIN(RADIANS(Угол_отростка))-(1-COS(RADIANS(DEGREES(ASIN((1-2*Z_смещение/D_гориз)))*(1-BH85/400)-DEGREES(ASIN(2*d_верт/D_гориз-1+2*Z_смещение/D_гориз))*BH85/400)))/2*COS(RADIANS(Угол_отростка))/SIN(RADIANS(Угол_отростка))))*(-1)</f>
        <v>-38.291316384882229</v>
      </c>
      <c r="BI84" s="10" cm="1">
        <f t="array" ref="BI84">Группа1*(D_гориз*(d_верт/D_гориз/2* SIN(ACOS((1+ (COS((ACOS(1-2*Z_смещение/D_гориз)*(1-BI85/400)+ACOS(1-2*Z_смещение/D_гориз-2*d_верт/D_гориз)*BI85/400))+2*Z_смещение/D_гориз-1)/(d_верт/D_гориз))))*_xlfn.CSC(RADIANS(Угол_отростка))-(SIN(ACOS(1-2*Z_смещение/D_гориз-2*d_верт/D_гориз))-SIN((ACOS(1-2*Z_смещение/D_гориз)*(1-BI85/400)+ACOS(1-2*Z_смещение/D_гориз-2*d_верт/D_гориз)*BI85/400)))/2*_xlfn.COT(RADIANS(Угол_отростка))))*(-1)+Группа2*(D_гориз*(SIN(RADIANS(DEGREES(ACOS(SQRT(POWER(1+(SIN(RADIANS((DEGREES(ASIN((1-2*Z_смещение/D_гориз)))*(1-BI85/400))-DEGREES(ASIN(2*d_верт/D_гориз-1+2*Z_смещение/D_гориз))*BI85/400))+2*Z_смещение/D_гориз-1)/(d_верт/D_гориз),2))))))*(d_верт/D_гориз)/2*1/SIN(RADIANS(Угол_отростка))-(1-COS(RADIANS(DEGREES(ASIN((1-2*Z_смещение/D_гориз)))*(1-BI85/400)-DEGREES(ASIN(2*d_верт/D_гориз-1+2*Z_смещение/D_гориз))*BI85/400)))/2*COS(RADIANS(Угол_отростка))/SIN(RADIANS(Угол_отростка))))*(-1)</f>
        <v>-40.166755002915146</v>
      </c>
      <c r="BJ84" s="10" cm="1">
        <f t="array" ref="BJ84">Группа1*(D_гориз*(d_верт/D_гориз/2* SIN(ACOS((1+ (COS((ACOS(1-2*Z_смещение/D_гориз)*(1-BJ85/400)+ACOS(1-2*Z_смещение/D_гориз-2*d_верт/D_гориз)*BJ85/400))+2*Z_смещение/D_гориз-1)/(d_верт/D_гориз))))*_xlfn.CSC(RADIANS(Угол_отростка))-(SIN(ACOS(1-2*Z_смещение/D_гориз-2*d_верт/D_гориз))-SIN((ACOS(1-2*Z_смещение/D_гориз)*(1-BJ85/400)+ACOS(1-2*Z_смещение/D_гориз-2*d_верт/D_гориз)*BJ85/400)))/2*_xlfn.COT(RADIANS(Угол_отростка))))*(-1)+Группа2*(D_гориз*(SIN(RADIANS(DEGREES(ACOS(SQRT(POWER(1+(SIN(RADIANS((DEGREES(ASIN((1-2*Z_смещение/D_гориз)))*(1-BJ85/400))-DEGREES(ASIN(2*d_верт/D_гориз-1+2*Z_смещение/D_гориз))*BJ85/400))+2*Z_смещение/D_гориз-1)/(d_верт/D_гориз),2))))))*(d_верт/D_гориз)/2*1/SIN(RADIANS(Угол_отростка))-(1-COS(RADIANS(DEGREES(ASIN((1-2*Z_смещение/D_гориз)))*(1-BJ85/400)-DEGREES(ASIN(2*d_верт/D_гориз-1+2*Z_смещение/D_гориз))*BJ85/400)))/2*COS(RADIANS(Угол_отростка))/SIN(RADIANS(Угол_отростка))))*(-1)</f>
        <v>-42.035133815226217</v>
      </c>
      <c r="BK84" s="10" cm="1">
        <f t="array" ref="BK84">Группа1*(D_гориз*(d_верт/D_гориз/2* SIN(ACOS((1+ (COS((ACOS(1-2*Z_смещение/D_гориз)*(1-BK85/400)+ACOS(1-2*Z_смещение/D_гориз-2*d_верт/D_гориз)*BK85/400))+2*Z_смещение/D_гориз-1)/(d_верт/D_гориз))))*_xlfn.CSC(RADIANS(Угол_отростка))-(SIN(ACOS(1-2*Z_смещение/D_гориз-2*d_верт/D_гориз))-SIN((ACOS(1-2*Z_смещение/D_гориз)*(1-BK85/400)+ACOS(1-2*Z_смещение/D_гориз-2*d_верт/D_гориз)*BK85/400)))/2*_xlfn.COT(RADIANS(Угол_отростка))))*(-1)+Группа2*(D_гориз*(SIN(RADIANS(DEGREES(ACOS(SQRT(POWER(1+(SIN(RADIANS((DEGREES(ASIN((1-2*Z_смещение/D_гориз)))*(1-BK85/400))-DEGREES(ASIN(2*d_верт/D_гориз-1+2*Z_смещение/D_гориз))*BK85/400))+2*Z_смещение/D_гориз-1)/(d_верт/D_гориз),2))))))*(d_верт/D_гориз)/2*1/SIN(RADIANS(Угол_отростка))-(1-COS(RADIANS(DEGREES(ASIN((1-2*Z_смещение/D_гориз)))*(1-BK85/400)-DEGREES(ASIN(2*d_верт/D_гориз-1+2*Z_смещение/D_гориз))*BK85/400)))/2*COS(RADIANS(Угол_отростка))/SIN(RADIANS(Угол_отростка))))*(-1)</f>
        <v>-43.896337571409703</v>
      </c>
      <c r="BL84" s="10" cm="1">
        <f t="array" ref="BL84">Группа1*(D_гориз*(d_верт/D_гориз/2* SIN(ACOS((1+ (COS((ACOS(1-2*Z_смещение/D_гориз)*(1-BL85/400)+ACOS(1-2*Z_смещение/D_гориз-2*d_верт/D_гориз)*BL85/400))+2*Z_смещение/D_гориз-1)/(d_верт/D_гориз))))*_xlfn.CSC(RADIANS(Угол_отростка))-(SIN(ACOS(1-2*Z_смещение/D_гориз-2*d_верт/D_гориз))-SIN((ACOS(1-2*Z_смещение/D_гориз)*(1-BL85/400)+ACOS(1-2*Z_смещение/D_гориз-2*d_верт/D_гориз)*BL85/400)))/2*_xlfn.COT(RADIANS(Угол_отростка))))*(-1)+Группа2*(D_гориз*(SIN(RADIANS(DEGREES(ACOS(SQRT(POWER(1+(SIN(RADIANS((DEGREES(ASIN((1-2*Z_смещение/D_гориз)))*(1-BL85/400))-DEGREES(ASIN(2*d_верт/D_гориз-1+2*Z_смещение/D_гориз))*BL85/400))+2*Z_смещение/D_гориз-1)/(d_верт/D_гориз),2))))))*(d_верт/D_гориз)/2*1/SIN(RADIANS(Угол_отростка))-(1-COS(RADIANS(DEGREES(ASIN((1-2*Z_смещение/D_гориз)))*(1-BL85/400)-DEGREES(ASIN(2*d_верт/D_гориз-1+2*Z_смещение/D_гориз))*BL85/400)))/2*COS(RADIANS(Угол_отростка))/SIN(RADIANS(Угол_отростка))))*(-1)</f>
        <v>-45.750251463650827</v>
      </c>
      <c r="BM84" s="10" cm="1">
        <f t="array" ref="BM84">Группа1*(D_гориз*(d_верт/D_гориз/2* SIN(ACOS((1+ (COS((ACOS(1-2*Z_смещение/D_гориз)*(1-BM85/400)+ACOS(1-2*Z_смещение/D_гориз-2*d_верт/D_гориз)*BM85/400))+2*Z_смещение/D_гориз-1)/(d_верт/D_гориз))))*_xlfn.CSC(RADIANS(Угол_отростка))-(SIN(ACOS(1-2*Z_смещение/D_гориз-2*d_верт/D_гориз))-SIN((ACOS(1-2*Z_смещение/D_гориз)*(1-BM85/400)+ACOS(1-2*Z_смещение/D_гориз-2*d_верт/D_гориз)*BM85/400)))/2*_xlfn.COT(RADIANS(Угол_отростка))))*(-1)+Группа2*(D_гориз*(SIN(RADIANS(DEGREES(ACOS(SQRT(POWER(1+(SIN(RADIANS((DEGREES(ASIN((1-2*Z_смещение/D_гориз)))*(1-BM85/400))-DEGREES(ASIN(2*d_верт/D_гориз-1+2*Z_смещение/D_гориз))*BM85/400))+2*Z_смещение/D_гориз-1)/(d_верт/D_гориз),2))))))*(d_верт/D_гориз)/2*1/SIN(RADIANS(Угол_отростка))-(1-COS(RADIANS(DEGREES(ASIN((1-2*Z_смещение/D_гориз)))*(1-BM85/400)-DEGREES(ASIN(2*d_верт/D_гориз-1+2*Z_смещение/D_гориз))*BM85/400)))/2*COS(RADIANS(Угол_отростка))/SIN(RADIANS(Угол_отростка))))*(-1)</f>
        <v>-47.596761133807973</v>
      </c>
      <c r="BN84" s="10" cm="1">
        <f t="array" ref="BN84">Группа1*(D_гориз*(d_верт/D_гориз/2* SIN(ACOS((1+ (COS((ACOS(1-2*Z_смещение/D_гориз)*(1-BN85/400)+ACOS(1-2*Z_смещение/D_гориз-2*d_верт/D_гориз)*BN85/400))+2*Z_смещение/D_гориз-1)/(d_верт/D_гориз))))*_xlfn.CSC(RADIANS(Угол_отростка))-(SIN(ACOS(1-2*Z_смещение/D_гориз-2*d_верт/D_гориз))-SIN((ACOS(1-2*Z_смещение/D_гориз)*(1-BN85/400)+ACOS(1-2*Z_смещение/D_гориз-2*d_верт/D_гориз)*BN85/400)))/2*_xlfn.COT(RADIANS(Угол_отростка))))*(-1)+Группа2*(D_гориз*(SIN(RADIANS(DEGREES(ACOS(SQRT(POWER(1+(SIN(RADIANS((DEGREES(ASIN((1-2*Z_смещение/D_гориз)))*(1-BN85/400))-DEGREES(ASIN(2*d_верт/D_гориз-1+2*Z_смещение/D_гориз))*BN85/400))+2*Z_смещение/D_гориз-1)/(d_верт/D_гориз),2))))))*(d_верт/D_гориз)/2*1/SIN(RADIANS(Угол_отростка))-(1-COS(RADIANS(DEGREES(ASIN((1-2*Z_смещение/D_гориз)))*(1-BN85/400)-DEGREES(ASIN(2*d_верт/D_гориз-1+2*Z_смещение/D_гориз))*BN85/400)))/2*COS(RADIANS(Угол_отростка))/SIN(RADIANS(Угол_отростка))))*(-1)</f>
        <v>-49.435752680466862</v>
      </c>
      <c r="BO84" s="10" cm="1">
        <f t="array" ref="BO84">Группа1*(D_гориз*(d_верт/D_гориз/2* SIN(ACOS((1+ (COS((ACOS(1-2*Z_смещение/D_гориз)*(1-BO85/400)+ACOS(1-2*Z_смещение/D_гориз-2*d_верт/D_гориз)*BO85/400))+2*Z_смещение/D_гориз-1)/(d_верт/D_гориз))))*_xlfn.CSC(RADIANS(Угол_отростка))-(SIN(ACOS(1-2*Z_смещение/D_гориз-2*d_верт/D_гориз))-SIN((ACOS(1-2*Z_смещение/D_гориз)*(1-BO85/400)+ACOS(1-2*Z_смещение/D_гориз-2*d_верт/D_гориз)*BO85/400)))/2*_xlfn.COT(RADIANS(Угол_отростка))))*(-1)+Группа2*(D_гориз*(SIN(RADIANS(DEGREES(ACOS(SQRT(POWER(1+(SIN(RADIANS((DEGREES(ASIN((1-2*Z_смещение/D_гориз)))*(1-BO85/400))-DEGREES(ASIN(2*d_верт/D_гориз-1+2*Z_смещение/D_гориз))*BO85/400))+2*Z_смещение/D_гориз-1)/(d_верт/D_гориз),2))))))*(d_верт/D_гориз)/2*1/SIN(RADIANS(Угол_отростка))-(1-COS(RADIANS(DEGREES(ASIN((1-2*Z_смещение/D_гориз)))*(1-BO85/400)-DEGREES(ASIN(2*d_верт/D_гориз-1+2*Z_смещение/D_гориз))*BO85/400)))/2*COS(RADIANS(Угол_отростка))/SIN(RADIANS(Угол_отростка))))*(-1)</f>
        <v>-51.267112665966351</v>
      </c>
      <c r="BP84" s="10" cm="1">
        <f t="array" ref="BP84">Группа1*(D_гориз*(d_верт/D_гориз/2* SIN(ACOS((1+ (COS((ACOS(1-2*Z_смещение/D_гориз)*(1-BP85/400)+ACOS(1-2*Z_смещение/D_гориз-2*d_верт/D_гориз)*BP85/400))+2*Z_смещение/D_гориз-1)/(d_верт/D_гориз))))*_xlfn.CSC(RADIANS(Угол_отростка))-(SIN(ACOS(1-2*Z_смещение/D_гориз-2*d_верт/D_гориз))-SIN((ACOS(1-2*Z_смещение/D_гориз)*(1-BP85/400)+ACOS(1-2*Z_смещение/D_гориз-2*d_верт/D_гориз)*BP85/400)))/2*_xlfn.COT(RADIANS(Угол_отростка))))*(-1)+Группа2*(D_гориз*(SIN(RADIANS(DEGREES(ACOS(SQRT(POWER(1+(SIN(RADIANS((DEGREES(ASIN((1-2*Z_смещение/D_гориз)))*(1-BP85/400))-DEGREES(ASIN(2*d_верт/D_гориз-1+2*Z_смещение/D_гориз))*BP85/400))+2*Z_смещение/D_гориз-1)/(d_верт/D_гориз),2))))))*(d_верт/D_гориз)/2*1/SIN(RADIANS(Угол_отростка))-(1-COS(RADIANS(DEGREES(ASIN((1-2*Z_смещение/D_гориз)))*(1-BP85/400)-DEGREES(ASIN(2*d_верт/D_гориз-1+2*Z_смещение/D_гориз))*BP85/400)))/2*COS(RADIANS(Угол_отростка))/SIN(RADIANS(Угол_отростка))))*(-1)</f>
        <v>-53.090728123396289</v>
      </c>
      <c r="BQ84" s="10" cm="1">
        <f t="array" ref="BQ84">Группа1*(D_гориз*(d_верт/D_гориз/2* SIN(ACOS((1+ (COS((ACOS(1-2*Z_смещение/D_гориз)*(1-BQ85/400)+ACOS(1-2*Z_смещение/D_гориз-2*d_верт/D_гориз)*BQ85/400))+2*Z_смещение/D_гориз-1)/(d_верт/D_гориз))))*_xlfn.CSC(RADIANS(Угол_отростка))-(SIN(ACOS(1-2*Z_смещение/D_гориз-2*d_верт/D_гориз))-SIN((ACOS(1-2*Z_смещение/D_гориз)*(1-BQ85/400)+ACOS(1-2*Z_смещение/D_гориз-2*d_верт/D_гориз)*BQ85/400)))/2*_xlfn.COT(RADIANS(Угол_отростка))))*(-1)+Группа2*(D_гориз*(SIN(RADIANS(DEGREES(ACOS(SQRT(POWER(1+(SIN(RADIANS((DEGREES(ASIN((1-2*Z_смещение/D_гориз)))*(1-BQ85/400))-DEGREES(ASIN(2*d_верт/D_гориз-1+2*Z_смещение/D_гориз))*BQ85/400))+2*Z_смещение/D_гориз-1)/(d_верт/D_гориз),2))))))*(d_верт/D_гориз)/2*1/SIN(RADIANS(Угол_отростка))-(1-COS(RADIANS(DEGREES(ASIN((1-2*Z_смещение/D_гориз)))*(1-BQ85/400)-DEGREES(ASIN(2*d_верт/D_гориз-1+2*Z_смещение/D_гориз))*BQ85/400)))/2*COS(RADIANS(Угол_отростка))/SIN(RADIANS(Угол_отростка))))*(-1)</f>
        <v>-54.906486563565075</v>
      </c>
      <c r="BR84" s="10" cm="1">
        <f t="array" ref="BR84">Группа1*(D_гориз*(d_верт/D_гориз/2* SIN(ACOS((1+ (COS((ACOS(1-2*Z_смещение/D_гориз)*(1-BR85/400)+ACOS(1-2*Z_смещение/D_гориз-2*d_верт/D_гориз)*BR85/400))+2*Z_смещение/D_гориз-1)/(d_верт/D_гориз))))*_xlfn.CSC(RADIANS(Угол_отростка))-(SIN(ACOS(1-2*Z_смещение/D_гориз-2*d_верт/D_гориз))-SIN((ACOS(1-2*Z_смещение/D_гориз)*(1-BR85/400)+ACOS(1-2*Z_смещение/D_гориз-2*d_верт/D_гориз)*BR85/400)))/2*_xlfn.COT(RADIANS(Угол_отростка))))*(-1)+Группа2*(D_гориз*(SIN(RADIANS(DEGREES(ACOS(SQRT(POWER(1+(SIN(RADIANS((DEGREES(ASIN((1-2*Z_смещение/D_гориз)))*(1-BR85/400))-DEGREES(ASIN(2*d_верт/D_гориз-1+2*Z_смещение/D_гориз))*BR85/400))+2*Z_смещение/D_гориз-1)/(d_верт/D_гориз),2))))))*(d_верт/D_гориз)/2*1/SIN(RADIANS(Угол_отростка))-(1-COS(RADIANS(DEGREES(ASIN((1-2*Z_смещение/D_гориз)))*(1-BR85/400)-DEGREES(ASIN(2*d_верт/D_гориз-1+2*Z_смещение/D_гориз))*BR85/400)))/2*COS(RADIANS(Угол_отростка))/SIN(RADIANS(Угол_отростка))))*(-1)</f>
        <v>-56.714275981939267</v>
      </c>
      <c r="BS84" s="10" cm="1">
        <f t="array" ref="BS84">Группа1*(D_гориз*(d_верт/D_гориз/2* SIN(ACOS((1+ (COS((ACOS(1-2*Z_смещение/D_гориз)*(1-BS85/400)+ACOS(1-2*Z_смещение/D_гориз-2*d_верт/D_гориз)*BS85/400))+2*Z_смещение/D_гориз-1)/(d_верт/D_гориз))))*_xlfn.CSC(RADIANS(Угол_отростка))-(SIN(ACOS(1-2*Z_смещение/D_гориз-2*d_верт/D_гориз))-SIN((ACOS(1-2*Z_смещение/D_гориз)*(1-BS85/400)+ACOS(1-2*Z_смещение/D_гориз-2*d_верт/D_гориз)*BS85/400)))/2*_xlfn.COT(RADIANS(Угол_отростка))))*(-1)+Группа2*(D_гориз*(SIN(RADIANS(DEGREES(ACOS(SQRT(POWER(1+(SIN(RADIANS((DEGREES(ASIN((1-2*Z_смещение/D_гориз)))*(1-BS85/400))-DEGREES(ASIN(2*d_верт/D_гориз-1+2*Z_смещение/D_гориз))*BS85/400))+2*Z_смещение/D_гориз-1)/(d_верт/D_гориз),2))))))*(d_верт/D_гориз)/2*1/SIN(RADIANS(Угол_отростка))-(1-COS(RADIANS(DEGREES(ASIN((1-2*Z_смещение/D_гориз)))*(1-BS85/400)-DEGREES(ASIN(2*d_верт/D_гориз-1+2*Z_смещение/D_гориз))*BS85/400)))/2*COS(RADIANS(Угол_отростка))/SIN(RADIANS(Угол_отростка))))*(-1)</f>
        <v>-58.513984865551976</v>
      </c>
      <c r="BT84" s="10" cm="1">
        <f t="array" ref="BT84">Группа1*(D_гориз*(d_верт/D_гориз/2* SIN(ACOS((1+ (COS((ACOS(1-2*Z_смещение/D_гориз)*(1-BT85/400)+ACOS(1-2*Z_смещение/D_гориз-2*d_верт/D_гориз)*BT85/400))+2*Z_смещение/D_гориз-1)/(d_верт/D_гориз))))*_xlfn.CSC(RADIANS(Угол_отростка))-(SIN(ACOS(1-2*Z_смещение/D_гориз-2*d_верт/D_гориз))-SIN((ACOS(1-2*Z_смещение/D_гориз)*(1-BT85/400)+ACOS(1-2*Z_смещение/D_гориз-2*d_верт/D_гориз)*BT85/400)))/2*_xlfn.COT(RADIANS(Угол_отростка))))*(-1)+Группа2*(D_гориз*(SIN(RADIANS(DEGREES(ACOS(SQRT(POWER(1+(SIN(RADIANS((DEGREES(ASIN((1-2*Z_смещение/D_гориз)))*(1-BT85/400))-DEGREES(ASIN(2*d_верт/D_гориз-1+2*Z_смещение/D_гориз))*BT85/400))+2*Z_смещение/D_гориз-1)/(d_верт/D_гориз),2))))))*(d_верт/D_гориз)/2*1/SIN(RADIANS(Угол_отростка))-(1-COS(RADIANS(DEGREES(ASIN((1-2*Z_смещение/D_гориз)))*(1-BT85/400)-DEGREES(ASIN(2*d_верт/D_гориз-1+2*Z_смещение/D_гориз))*BT85/400)))/2*COS(RADIANS(Угол_отростка))/SIN(RADIANS(Угол_отростка))))*(-1)</f>
        <v>-60.305502199881886</v>
      </c>
      <c r="BU84" s="10" cm="1">
        <f t="array" ref="BU84">Группа1*(D_гориз*(d_верт/D_гориз/2* SIN(ACOS((1+ (COS((ACOS(1-2*Z_смещение/D_гориз)*(1-BU85/400)+ACOS(1-2*Z_смещение/D_гориз-2*d_верт/D_гориз)*BU85/400))+2*Z_смещение/D_гориз-1)/(d_верт/D_гориз))))*_xlfn.CSC(RADIANS(Угол_отростка))-(SIN(ACOS(1-2*Z_смещение/D_гориз-2*d_верт/D_гориз))-SIN((ACOS(1-2*Z_смещение/D_гориз)*(1-BU85/400)+ACOS(1-2*Z_смещение/D_гориз-2*d_верт/D_гориз)*BU85/400)))/2*_xlfn.COT(RADIANS(Угол_отростка))))*(-1)+Группа2*(D_гориз*(SIN(RADIANS(DEGREES(ACOS(SQRT(POWER(1+(SIN(RADIANS((DEGREES(ASIN((1-2*Z_смещение/D_гориз)))*(1-BU85/400))-DEGREES(ASIN(2*d_верт/D_гориз-1+2*Z_смещение/D_гориз))*BU85/400))+2*Z_смещение/D_гориз-1)/(d_верт/D_гориз),2))))))*(d_верт/D_гориз)/2*1/SIN(RADIANS(Угол_отростка))-(1-COS(RADIANS(DEGREES(ASIN((1-2*Z_смещение/D_гориз)))*(1-BU85/400)-DEGREES(ASIN(2*d_верт/D_гориз-1+2*Z_смещение/D_гориз))*BU85/400)))/2*COS(RADIANS(Угол_отростка))/SIN(RADIANS(Угол_отростка))))*(-1)</f>
        <v>-62.08871747570111</v>
      </c>
      <c r="BV84" s="10" cm="1">
        <f t="array" ref="BV84">Группа1*(D_гориз*(d_верт/D_гориз/2* SIN(ACOS((1+ (COS((ACOS(1-2*Z_смещение/D_гориз)*(1-BV85/400)+ACOS(1-2*Z_смещение/D_гориз-2*d_верт/D_гориз)*BV85/400))+2*Z_смещение/D_гориз-1)/(d_верт/D_гориз))))*_xlfn.CSC(RADIANS(Угол_отростка))-(SIN(ACOS(1-2*Z_смещение/D_гориз-2*d_верт/D_гориз))-SIN((ACOS(1-2*Z_смещение/D_гориз)*(1-BV85/400)+ACOS(1-2*Z_смещение/D_гориз-2*d_верт/D_гориз)*BV85/400)))/2*_xlfn.COT(RADIANS(Угол_отростка))))*(-1)+Группа2*(D_гориз*(SIN(RADIANS(DEGREES(ACOS(SQRT(POWER(1+(SIN(RADIANS((DEGREES(ASIN((1-2*Z_смещение/D_гориз)))*(1-BV85/400))-DEGREES(ASIN(2*d_верт/D_гориз-1+2*Z_смещение/D_гориз))*BV85/400))+2*Z_смещение/D_гориз-1)/(d_верт/D_гориз),2))))))*(d_верт/D_гориз)/2*1/SIN(RADIANS(Угол_отростка))-(1-COS(RADIANS(DEGREES(ASIN((1-2*Z_смещение/D_гориз)))*(1-BV85/400)-DEGREES(ASIN(2*d_верт/D_гориз-1+2*Z_смещение/D_гориз))*BV85/400)))/2*COS(RADIANS(Угол_отростка))/SIN(RADIANS(Угол_отростка))))*(-1)</f>
        <v>-63.863520695891651</v>
      </c>
      <c r="BW84" s="10" cm="1">
        <f t="array" ref="BW84">Группа1*(D_гориз*(d_верт/D_гориз/2* SIN(ACOS((1+ (COS((ACOS(1-2*Z_смещение/D_гориз)*(1-BW85/400)+ACOS(1-2*Z_смещение/D_гориз-2*d_верт/D_гориз)*BW85/400))+2*Z_смещение/D_гориз-1)/(d_верт/D_гориз))))*_xlfn.CSC(RADIANS(Угол_отростка))-(SIN(ACOS(1-2*Z_смещение/D_гориз-2*d_верт/D_гориз))-SIN((ACOS(1-2*Z_смещение/D_гориз)*(1-BW85/400)+ACOS(1-2*Z_смещение/D_гориз-2*d_верт/D_гориз)*BW85/400)))/2*_xlfn.COT(RADIANS(Угол_отростка))))*(-1)+Группа2*(D_гориз*(SIN(RADIANS(DEGREES(ACOS(SQRT(POWER(1+(SIN(RADIANS((DEGREES(ASIN((1-2*Z_смещение/D_гориз)))*(1-BW85/400))-DEGREES(ASIN(2*d_верт/D_гориз-1+2*Z_смещение/D_гориз))*BW85/400))+2*Z_смещение/D_гориз-1)/(d_верт/D_гориз),2))))))*(d_верт/D_гориз)/2*1/SIN(RADIANS(Угол_отростка))-(1-COS(RADIANS(DEGREES(ASIN((1-2*Z_смещение/D_гориз)))*(1-BW85/400)-DEGREES(ASIN(2*d_верт/D_гориз-1+2*Z_смещение/D_гориз))*BW85/400)))/2*COS(RADIANS(Угол_отростка))/SIN(RADIANS(Угол_отростка))))*(-1)</f>
        <v>-65.629802382230864</v>
      </c>
      <c r="BX84" s="10" cm="1">
        <f t="array" ref="BX84">Группа1*(D_гориз*(d_верт/D_гориз/2* SIN(ACOS((1+ (COS((ACOS(1-2*Z_смещение/D_гориз)*(1-BX85/400)+ACOS(1-2*Z_смещение/D_гориз-2*d_верт/D_гориз)*BX85/400))+2*Z_смещение/D_гориз-1)/(d_верт/D_гориз))))*_xlfn.CSC(RADIANS(Угол_отростка))-(SIN(ACOS(1-2*Z_смещение/D_гориз-2*d_верт/D_гориз))-SIN((ACOS(1-2*Z_смещение/D_гориз)*(1-BX85/400)+ACOS(1-2*Z_смещение/D_гориз-2*d_верт/D_гориз)*BX85/400)))/2*_xlfn.COT(RADIANS(Угол_отростка))))*(-1)+Группа2*(D_гориз*(SIN(RADIANS(DEGREES(ACOS(SQRT(POWER(1+(SIN(RADIANS((DEGREES(ASIN((1-2*Z_смещение/D_гориз)))*(1-BX85/400))-DEGREES(ASIN(2*d_верт/D_гориз-1+2*Z_смещение/D_гориз))*BX85/400))+2*Z_смещение/D_гориз-1)/(d_верт/D_гориз),2))))))*(d_верт/D_гориз)/2*1/SIN(RADIANS(Угол_отростка))-(1-COS(RADIANS(DEGREES(ASIN((1-2*Z_смещение/D_гориз)))*(1-BX85/400)-DEGREES(ASIN(2*d_верт/D_гориз-1+2*Z_смещение/D_гориз))*BX85/400)))/2*COS(RADIANS(Угол_отростка))/SIN(RADIANS(Угол_отростка))))*(-1)</f>
        <v>-67.387453582144389</v>
      </c>
      <c r="BY84" s="10" cm="1">
        <f t="array" ref="BY84">Группа1*(D_гориз*(d_верт/D_гориз/2* SIN(ACOS((1+ (COS((ACOS(1-2*Z_смещение/D_гориз)*(1-BY85/400)+ACOS(1-2*Z_смещение/D_гориз-2*d_верт/D_гориз)*BY85/400))+2*Z_смещение/D_гориз-1)/(d_верт/D_гориз))))*_xlfn.CSC(RADIANS(Угол_отростка))-(SIN(ACOS(1-2*Z_смещение/D_гориз-2*d_верт/D_гориз))-SIN((ACOS(1-2*Z_смещение/D_гориз)*(1-BY85/400)+ACOS(1-2*Z_смещение/D_гориз-2*d_верт/D_гориз)*BY85/400)))/2*_xlfn.COT(RADIANS(Угол_отростка))))*(-1)+Группа2*(D_гориз*(SIN(RADIANS(DEGREES(ACOS(SQRT(POWER(1+(SIN(RADIANS((DEGREES(ASIN((1-2*Z_смещение/D_гориз)))*(1-BY85/400))-DEGREES(ASIN(2*d_верт/D_гориз-1+2*Z_смещение/D_гориз))*BY85/400))+2*Z_смещение/D_гориз-1)/(d_верт/D_гориз),2))))))*(d_верт/D_гориз)/2*1/SIN(RADIANS(Угол_отростка))-(1-COS(RADIANS(DEGREES(ASIN((1-2*Z_смещение/D_гориз)))*(1-BY85/400)-DEGREES(ASIN(2*d_верт/D_гориз-1+2*Z_смещение/D_гориз))*BY85/400)))/2*COS(RADIANS(Угол_отростка))/SIN(RADIANS(Угол_отростка))))*(-1)</f>
        <v>-69.136365875426947</v>
      </c>
      <c r="BZ84" s="10" cm="1">
        <f t="array" ref="BZ84">Группа1*(D_гориз*(d_верт/D_гориз/2* SIN(ACOS((1+ (COS((ACOS(1-2*Z_смещение/D_гориз)*(1-BZ85/400)+ACOS(1-2*Z_смещение/D_гориз-2*d_верт/D_гориз)*BZ85/400))+2*Z_смещение/D_гориз-1)/(d_верт/D_гориз))))*_xlfn.CSC(RADIANS(Угол_отростка))-(SIN(ACOS(1-2*Z_смещение/D_гориз-2*d_верт/D_гориз))-SIN((ACOS(1-2*Z_смещение/D_гориз)*(1-BZ85/400)+ACOS(1-2*Z_смещение/D_гориз-2*d_верт/D_гориз)*BZ85/400)))/2*_xlfn.COT(RADIANS(Угол_отростка))))*(-1)+Группа2*(D_гориз*(SIN(RADIANS(DEGREES(ACOS(SQRT(POWER(1+(SIN(RADIANS((DEGREES(ASIN((1-2*Z_смещение/D_гориз)))*(1-BZ85/400))-DEGREES(ASIN(2*d_верт/D_гориз-1+2*Z_смещение/D_гориз))*BZ85/400))+2*Z_смещение/D_гориз-1)/(d_верт/D_гориз),2))))))*(d_верт/D_гориз)/2*1/SIN(RADIANS(Угол_отростка))-(1-COS(RADIANS(DEGREES(ASIN((1-2*Z_смещение/D_гориз)))*(1-BZ85/400)-DEGREES(ASIN(2*d_верт/D_гориз-1+2*Z_смещение/D_гориз))*BZ85/400)))/2*COS(RADIANS(Угол_отростка))/SIN(RADIANS(Угол_отростка))))*(-1)</f>
        <v>-70.876431380930256</v>
      </c>
      <c r="CA84" s="10" cm="1">
        <f t="array" ref="CA84">Группа1*(D_гориз*(d_верт/D_гориз/2* SIN(ACOS((1+ (COS((ACOS(1-2*Z_смещение/D_гориз)*(1-CA85/400)+ACOS(1-2*Z_смещение/D_гориз-2*d_верт/D_гориз)*CA85/400))+2*Z_смещение/D_гориз-1)/(d_верт/D_гориз))))*_xlfn.CSC(RADIANS(Угол_отростка))-(SIN(ACOS(1-2*Z_смещение/D_гориз-2*d_верт/D_гориз))-SIN((ACOS(1-2*Z_смещение/D_гориз)*(1-CA85/400)+ACOS(1-2*Z_смещение/D_гориз-2*d_верт/D_гориз)*CA85/400)))/2*_xlfn.COT(RADIANS(Угол_отростка))))*(-1)+Группа2*(D_гориз*(SIN(RADIANS(DEGREES(ACOS(SQRT(POWER(1+(SIN(RADIANS((DEGREES(ASIN((1-2*Z_смещение/D_гориз)))*(1-CA85/400))-DEGREES(ASIN(2*d_верт/D_гориз-1+2*Z_смещение/D_гориз))*CA85/400))+2*Z_смещение/D_гориз-1)/(d_верт/D_гориз),2))))))*(d_верт/D_гориз)/2*1/SIN(RADIANS(Угол_отростка))-(1-COS(RADIANS(DEGREES(ASIN((1-2*Z_смещение/D_гориз)))*(1-CA85/400)-DEGREES(ASIN(2*d_верт/D_гориз-1+2*Z_смещение/D_гориз))*CA85/400)))/2*COS(RADIANS(Угол_отростка))/SIN(RADIANS(Угол_отростка))))*(-1)</f>
        <v>-72.607542763217296</v>
      </c>
      <c r="CB84" s="10" cm="1">
        <f t="array" ref="CB84">Группа1*(D_гориз*(d_верт/D_гориз/2* SIN(ACOS((1+ (COS((ACOS(1-2*Z_смещение/D_гориз)*(1-CB85/400)+ACOS(1-2*Z_смещение/D_гориз-2*d_верт/D_гориз)*CB85/400))+2*Z_смещение/D_гориз-1)/(d_верт/D_гориз))))*_xlfn.CSC(RADIANS(Угол_отростка))-(SIN(ACOS(1-2*Z_смещение/D_гориз-2*d_верт/D_гориз))-SIN((ACOS(1-2*Z_смещение/D_гориз)*(1-CB85/400)+ACOS(1-2*Z_смещение/D_гориз-2*d_верт/D_гориз)*CB85/400)))/2*_xlfn.COT(RADIANS(Угол_отростка))))*(-1)+Группа2*(D_гориз*(SIN(RADIANS(DEGREES(ACOS(SQRT(POWER(1+(SIN(RADIANS((DEGREES(ASIN((1-2*Z_смещение/D_гориз)))*(1-CB85/400))-DEGREES(ASIN(2*d_верт/D_гориз-1+2*Z_смещение/D_гориз))*CB85/400))+2*Z_смещение/D_гориз-1)/(d_верт/D_гориз),2))))))*(d_верт/D_гориз)/2*1/SIN(RADIANS(Угол_отростка))-(1-COS(RADIANS(DEGREES(ASIN((1-2*Z_смещение/D_гориз)))*(1-CB85/400)-DEGREES(ASIN(2*d_верт/D_гориз-1+2*Z_смещение/D_гориз))*CB85/400)))/2*COS(RADIANS(Угол_отростка))/SIN(RADIANS(Угол_отростка))))*(-1)</f>
        <v>-74.329593239183893</v>
      </c>
      <c r="CC84" s="10" cm="1">
        <f t="array" ref="CC84">Группа1*(D_гориз*(d_верт/D_гориз/2* SIN(ACOS((1+ (COS((ACOS(1-2*Z_смещение/D_гориз)*(1-CC85/400)+ACOS(1-2*Z_смещение/D_гориз-2*d_верт/D_гориз)*CC85/400))+2*Z_смещение/D_гориз-1)/(d_верт/D_гориз))))*_xlfn.CSC(RADIANS(Угол_отростка))-(SIN(ACOS(1-2*Z_смещение/D_гориз-2*d_верт/D_гориз))-SIN((ACOS(1-2*Z_смещение/D_гориз)*(1-CC85/400)+ACOS(1-2*Z_смещение/D_гориз-2*d_верт/D_гориз)*CC85/400)))/2*_xlfn.COT(RADIANS(Угол_отростка))))*(-1)+Группа2*(D_гориз*(SIN(RADIANS(DEGREES(ACOS(SQRT(POWER(1+(SIN(RADIANS((DEGREES(ASIN((1-2*Z_смещение/D_гориз)))*(1-CC85/400))-DEGREES(ASIN(2*d_верт/D_гориз-1+2*Z_смещение/D_гориз))*CC85/400))+2*Z_смещение/D_гориз-1)/(d_верт/D_гориз),2))))))*(d_верт/D_гориз)/2*1/SIN(RADIANS(Угол_отростка))-(1-COS(RADIANS(DEGREES(ASIN((1-2*Z_смещение/D_гориз)))*(1-CC85/400)-DEGREES(ASIN(2*d_верт/D_гориз-1+2*Z_смещение/D_гориз))*CC85/400)))/2*COS(RADIANS(Угол_отростка))/SIN(RADIANS(Угол_отростка))))*(-1)</f>
        <v>-76.042476584645101</v>
      </c>
      <c r="CD84" s="10" cm="1">
        <f t="array" ref="CD84">Группа1*(D_гориз*(d_верт/D_гориз/2* SIN(ACOS((1+ (COS((ACOS(1-2*Z_смещение/D_гориз)*(1-CD85/400)+ACOS(1-2*Z_смещение/D_гориз-2*d_верт/D_гориз)*CD85/400))+2*Z_смещение/D_гориз-1)/(d_верт/D_гориз))))*_xlfn.CSC(RADIANS(Угол_отростка))-(SIN(ACOS(1-2*Z_смещение/D_гориз-2*d_верт/D_гориз))-SIN((ACOS(1-2*Z_смещение/D_гориз)*(1-CD85/400)+ACOS(1-2*Z_смещение/D_гориз-2*d_верт/D_гориз)*CD85/400)))/2*_xlfn.COT(RADIANS(Угол_отростка))))*(-1)+Группа2*(D_гориз*(SIN(RADIANS(DEGREES(ACOS(SQRT(POWER(1+(SIN(RADIANS((DEGREES(ASIN((1-2*Z_смещение/D_гориз)))*(1-CD85/400))-DEGREES(ASIN(2*d_верт/D_гориз-1+2*Z_смещение/D_гориз))*CD85/400))+2*Z_смещение/D_гориз-1)/(d_верт/D_гориз),2))))))*(d_верт/D_гориз)/2*1/SIN(RADIANS(Угол_отростка))-(1-COS(RADIANS(DEGREES(ASIN((1-2*Z_смещение/D_гориз)))*(1-CD85/400)-DEGREES(ASIN(2*d_верт/D_гориз-1+2*Z_смещение/D_гориз))*CD85/400)))/2*COS(RADIANS(Угол_отростка))/SIN(RADIANS(Угол_отростка))))*(-1)</f>
        <v>-77.746087140887724</v>
      </c>
      <c r="CE84" s="10" cm="1">
        <f t="array" ref="CE84">Группа1*(D_гориз*(d_верт/D_гориз/2* SIN(ACOS((1+ (COS((ACOS(1-2*Z_смещение/D_гориз)*(1-CE85/400)+ACOS(1-2*Z_смещение/D_гориз-2*d_верт/D_гориз)*CE85/400))+2*Z_смещение/D_гориз-1)/(d_верт/D_гориз))))*_xlfn.CSC(RADIANS(Угол_отростка))-(SIN(ACOS(1-2*Z_смещение/D_гориз-2*d_верт/D_гориз))-SIN((ACOS(1-2*Z_смещение/D_гориз)*(1-CE85/400)+ACOS(1-2*Z_смещение/D_гориз-2*d_верт/D_гориз)*CE85/400)))/2*_xlfn.COT(RADIANS(Угол_отростка))))*(-1)+Группа2*(D_гориз*(SIN(RADIANS(DEGREES(ACOS(SQRT(POWER(1+(SIN(RADIANS((DEGREES(ASIN((1-2*Z_смещение/D_гориз)))*(1-CE85/400))-DEGREES(ASIN(2*d_верт/D_гориз-1+2*Z_смещение/D_гориз))*CE85/400))+2*Z_смещение/D_гориз-1)/(d_верт/D_гориз),2))))))*(d_верт/D_гориз)/2*1/SIN(RADIANS(Угол_отростка))-(1-COS(RADIANS(DEGREES(ASIN((1-2*Z_смещение/D_гориз)))*(1-CE85/400)-DEGREES(ASIN(2*d_верт/D_гориз-1+2*Z_смещение/D_гориз))*CE85/400)))/2*COS(RADIANS(Угол_отростка))/SIN(RADIANS(Угол_отростка))))*(-1)</f>
        <v>-79.440319821187956</v>
      </c>
      <c r="CF84" s="10" cm="1">
        <f t="array" ref="CF84">Группа1*(D_гориз*(d_верт/D_гориз/2* SIN(ACOS((1+ (COS((ACOS(1-2*Z_смещение/D_гориз)*(1-CF85/400)+ACOS(1-2*Z_смещение/D_гориз-2*d_верт/D_гориз)*CF85/400))+2*Z_смещение/D_гориз-1)/(d_верт/D_гориз))))*_xlfn.CSC(RADIANS(Угол_отростка))-(SIN(ACOS(1-2*Z_смещение/D_гориз-2*d_верт/D_гориз))-SIN((ACOS(1-2*Z_смещение/D_гориз)*(1-CF85/400)+ACOS(1-2*Z_смещение/D_гориз-2*d_верт/D_гориз)*CF85/400)))/2*_xlfn.COT(RADIANS(Угол_отростка))))*(-1)+Группа2*(D_гориз*(SIN(RADIANS(DEGREES(ACOS(SQRT(POWER(1+(SIN(RADIANS((DEGREES(ASIN((1-2*Z_смещение/D_гориз)))*(1-CF85/400))-DEGREES(ASIN(2*d_верт/D_гориз-1+2*Z_смещение/D_гориз))*CF85/400))+2*Z_смещение/D_гориз-1)/(d_верт/D_гориз),2))))))*(d_верт/D_гориз)/2*1/SIN(RADIANS(Угол_отростка))-(1-COS(RADIANS(DEGREES(ASIN((1-2*Z_смещение/D_гориз)))*(1-CF85/400)-DEGREES(ASIN(2*d_верт/D_гориз-1+2*Z_смещение/D_гориз))*CF85/400)))/2*COS(RADIANS(Угол_отростка))/SIN(RADIANS(Угол_отростка))))*(-1)</f>
        <v>-81.125070117293518</v>
      </c>
      <c r="CG84" s="10" cm="1">
        <f t="array" ref="CG84">Группа1*(D_гориз*(d_верт/D_гориз/2* SIN(ACOS((1+ (COS((ACOS(1-2*Z_смещение/D_гориз)*(1-CG85/400)+ACOS(1-2*Z_смещение/D_гориз-2*d_верт/D_гориз)*CG85/400))+2*Z_смещение/D_гориз-1)/(d_верт/D_гориз))))*_xlfn.CSC(RADIANS(Угол_отростка))-(SIN(ACOS(1-2*Z_смещение/D_гориз-2*d_верт/D_гориз))-SIN((ACOS(1-2*Z_смещение/D_гориз)*(1-CG85/400)+ACOS(1-2*Z_смещение/D_гориз-2*d_верт/D_гориз)*CG85/400)))/2*_xlfn.COT(RADIANS(Угол_отростка))))*(-1)+Группа2*(D_гориз*(SIN(RADIANS(DEGREES(ACOS(SQRT(POWER(1+(SIN(RADIANS((DEGREES(ASIN((1-2*Z_смещение/D_гориз)))*(1-CG85/400))-DEGREES(ASIN(2*d_верт/D_гориз-1+2*Z_смещение/D_гориз))*CG85/400))+2*Z_смещение/D_гориз-1)/(d_верт/D_гориз),2))))))*(d_верт/D_гориз)/2*1/SIN(RADIANS(Угол_отростка))-(1-COS(RADIANS(DEGREES(ASIN((1-2*Z_смещение/D_гориз)))*(1-CG85/400)-DEGREES(ASIN(2*d_верт/D_гориз-1+2*Z_смещение/D_гориз))*CG85/400)))/2*COS(RADIANS(Угол_отростка))/SIN(RADIANS(Угол_отростка))))*(-1)</f>
        <v>-82.800234105870288</v>
      </c>
      <c r="CH84" s="10" cm="1">
        <f t="array" ref="CH84">Группа1*(D_гориз*(d_верт/D_гориз/2* SIN(ACOS((1+ (COS((ACOS(1-2*Z_смещение/D_гориз)*(1-CH85/400)+ACOS(1-2*Z_смещение/D_гориз-2*d_верт/D_гориз)*CH85/400))+2*Z_смещение/D_гориз-1)/(d_верт/D_гориз))))*_xlfn.CSC(RADIANS(Угол_отростка))-(SIN(ACOS(1-2*Z_смещение/D_гориз-2*d_верт/D_гориз))-SIN((ACOS(1-2*Z_смещение/D_гориз)*(1-CH85/400)+ACOS(1-2*Z_смещение/D_гориз-2*d_верт/D_гориз)*CH85/400)))/2*_xlfn.COT(RADIANS(Угол_отростка))))*(-1)+Группа2*(D_гориз*(SIN(RADIANS(DEGREES(ACOS(SQRT(POWER(1+(SIN(RADIANS((DEGREES(ASIN((1-2*Z_смещение/D_гориз)))*(1-CH85/400))-DEGREES(ASIN(2*d_верт/D_гориз-1+2*Z_смещение/D_гориз))*CH85/400))+2*Z_смещение/D_гориз-1)/(d_верт/D_гориз),2))))))*(d_верт/D_гориз)/2*1/SIN(RADIANS(Угол_отростка))-(1-COS(RADIANS(DEGREES(ASIN((1-2*Z_смещение/D_гориз)))*(1-CH85/400)-DEGREES(ASIN(2*d_верт/D_гориз-1+2*Z_смещение/D_гориз))*CH85/400)))/2*COS(RADIANS(Угол_отростка))/SIN(RADIANS(Угол_отростка))))*(-1)</f>
        <v>-84.465708454912715</v>
      </c>
      <c r="CI84" s="10" cm="1">
        <f t="array" ref="CI84">Группа1*(D_гориз*(d_верт/D_гориз/2* SIN(ACOS((1+ (COS((ACOS(1-2*Z_смещение/D_гориз)*(1-CI85/400)+ACOS(1-2*Z_смещение/D_гориз-2*d_верт/D_гориз)*CI85/400))+2*Z_смещение/D_гориз-1)/(d_верт/D_гориз))))*_xlfn.CSC(RADIANS(Угол_отростка))-(SIN(ACOS(1-2*Z_смещение/D_гориз-2*d_верт/D_гориз))-SIN((ACOS(1-2*Z_смещение/D_гориз)*(1-CI85/400)+ACOS(1-2*Z_смещение/D_гориз-2*d_верт/D_гориз)*CI85/400)))/2*_xlfn.COT(RADIANS(Угол_отростка))))*(-1)+Группа2*(D_гориз*(SIN(RADIANS(DEGREES(ACOS(SQRT(POWER(1+(SIN(RADIANS((DEGREES(ASIN((1-2*Z_смещение/D_гориз)))*(1-CI85/400))-DEGREES(ASIN(2*d_верт/D_гориз-1+2*Z_смещение/D_гориз))*CI85/400))+2*Z_смещение/D_гориз-1)/(d_верт/D_гориз),2))))))*(d_верт/D_гориз)/2*1/SIN(RADIANS(Угол_отростка))-(1-COS(RADIANS(DEGREES(ASIN((1-2*Z_смещение/D_гориз)))*(1-CI85/400)-DEGREES(ASIN(2*d_верт/D_гориз-1+2*Z_смещение/D_гориз))*CI85/400)))/2*COS(RADIANS(Угол_отростка))/SIN(RADIANS(Угол_отростка))))*(-1)</f>
        <v>-86.121390430117785</v>
      </c>
      <c r="CJ84" s="10" cm="1">
        <f t="array" ref="CJ84">Группа1*(D_гориз*(d_верт/D_гориз/2* SIN(ACOS((1+ (COS((ACOS(1-2*Z_смещение/D_гориз)*(1-CJ85/400)+ACOS(1-2*Z_смещение/D_гориз-2*d_верт/D_гориз)*CJ85/400))+2*Z_смещение/D_гориз-1)/(d_верт/D_гориз))))*_xlfn.CSC(RADIANS(Угол_отростка))-(SIN(ACOS(1-2*Z_смещение/D_гориз-2*d_верт/D_гориз))-SIN((ACOS(1-2*Z_смещение/D_гориз)*(1-CJ85/400)+ACOS(1-2*Z_смещение/D_гориз-2*d_верт/D_гориз)*CJ85/400)))/2*_xlfn.COT(RADIANS(Угол_отростка))))*(-1)+Группа2*(D_гориз*(SIN(RADIANS(DEGREES(ACOS(SQRT(POWER(1+(SIN(RADIANS((DEGREES(ASIN((1-2*Z_смещение/D_гориз)))*(1-CJ85/400))-DEGREES(ASIN(2*d_верт/D_гориз-1+2*Z_смещение/D_гориз))*CJ85/400))+2*Z_смещение/D_гориз-1)/(d_верт/D_гориз),2))))))*(d_верт/D_гориз)/2*1/SIN(RADIANS(Угол_отростка))-(1-COS(RADIANS(DEGREES(ASIN((1-2*Z_смещение/D_гориз)))*(1-CJ85/400)-DEGREES(ASIN(2*d_верт/D_гориз-1+2*Z_смещение/D_гориз))*CJ85/400)))/2*COS(RADIANS(Угол_отростка))/SIN(RADIANS(Угол_отростка))))*(-1)</f>
        <v>-87.767177901222468</v>
      </c>
      <c r="CK84" s="10" cm="1">
        <f t="array" ref="CK84">Группа1*(D_гориз*(d_верт/D_гориз/2* SIN(ACOS((1+ (COS((ACOS(1-2*Z_смещение/D_гориз)*(1-CK85/400)+ACOS(1-2*Z_смещение/D_гориз-2*d_верт/D_гориз)*CK85/400))+2*Z_смещение/D_гориз-1)/(d_верт/D_гориз))))*_xlfn.CSC(RADIANS(Угол_отростка))-(SIN(ACOS(1-2*Z_смещение/D_гориз-2*d_верт/D_гориз))-SIN((ACOS(1-2*Z_смещение/D_гориз)*(1-CK85/400)+ACOS(1-2*Z_смещение/D_гориз-2*d_верт/D_гориз)*CK85/400)))/2*_xlfn.COT(RADIANS(Угол_отростка))))*(-1)+Группа2*(D_гориз*(SIN(RADIANS(DEGREES(ACOS(SQRT(POWER(1+(SIN(RADIANS((DEGREES(ASIN((1-2*Z_смещение/D_гориз)))*(1-CK85/400))-DEGREES(ASIN(2*d_верт/D_гориз-1+2*Z_смещение/D_гориз))*CK85/400))+2*Z_смещение/D_гориз-1)/(d_верт/D_гориз),2))))))*(d_верт/D_гориз)/2*1/SIN(RADIANS(Угол_отростка))-(1-COS(RADIANS(DEGREES(ASIN((1-2*Z_смещение/D_гориз)))*(1-CK85/400)-DEGREES(ASIN(2*d_верт/D_гориз-1+2*Z_смещение/D_гориз))*CK85/400)))/2*COS(RADIANS(Угол_отростка))/SIN(RADIANS(Угол_отростка))))*(-1)</f>
        <v>-89.402969348303074</v>
      </c>
      <c r="CL84" s="10" cm="1">
        <f t="array" ref="CL84">Группа1*(D_гориз*(d_верт/D_гориз/2* SIN(ACOS((1+ (COS((ACOS(1-2*Z_смещение/D_гориз)*(1-CL85/400)+ACOS(1-2*Z_смещение/D_гориз-2*d_верт/D_гориз)*CL85/400))+2*Z_смещение/D_гориз-1)/(d_верт/D_гориз))))*_xlfn.CSC(RADIANS(Угол_отростка))-(SIN(ACOS(1-2*Z_смещение/D_гориз-2*d_верт/D_гориз))-SIN((ACOS(1-2*Z_смещение/D_гориз)*(1-CL85/400)+ACOS(1-2*Z_смещение/D_гориз-2*d_верт/D_гориз)*CL85/400)))/2*_xlfn.COT(RADIANS(Угол_отростка))))*(-1)+Группа2*(D_гориз*(SIN(RADIANS(DEGREES(ACOS(SQRT(POWER(1+(SIN(RADIANS((DEGREES(ASIN((1-2*Z_смещение/D_гориз)))*(1-CL85/400))-DEGREES(ASIN(2*d_верт/D_гориз-1+2*Z_смещение/D_гориз))*CL85/400))+2*Z_смещение/D_гориз-1)/(d_верт/D_гориз),2))))))*(d_верт/D_гориз)/2*1/SIN(RADIANS(Угол_отростка))-(1-COS(RADIANS(DEGREES(ASIN((1-2*Z_смещение/D_гориз)))*(1-CL85/400)-DEGREES(ASIN(2*d_верт/D_гориз-1+2*Z_смещение/D_гориз))*CL85/400)))/2*COS(RADIANS(Угол_отростка))/SIN(RADIANS(Угол_отростка))))*(-1)</f>
        <v>-91.028663868037938</v>
      </c>
      <c r="CM84" s="10" cm="1">
        <f t="array" ref="CM84">Группа1*(D_гориз*(d_верт/D_гориз/2* SIN(ACOS((1+ (COS((ACOS(1-2*Z_смещение/D_гориз)*(1-CM85/400)+ACOS(1-2*Z_смещение/D_гориз-2*d_верт/D_гориз)*CM85/400))+2*Z_смещение/D_гориз-1)/(d_верт/D_гориз))))*_xlfn.CSC(RADIANS(Угол_отростка))-(SIN(ACOS(1-2*Z_смещение/D_гориз-2*d_верт/D_гориз))-SIN((ACOS(1-2*Z_смещение/D_гориз)*(1-CM85/400)+ACOS(1-2*Z_смещение/D_гориз-2*d_верт/D_гориз)*CM85/400)))/2*_xlfn.COT(RADIANS(Угол_отростка))))*(-1)+Группа2*(D_гориз*(SIN(RADIANS(DEGREES(ACOS(SQRT(POWER(1+(SIN(RADIANS((DEGREES(ASIN((1-2*Z_смещение/D_гориз)))*(1-CM85/400))-DEGREES(ASIN(2*d_верт/D_гориз-1+2*Z_смещение/D_гориз))*CM85/400))+2*Z_смещение/D_гориз-1)/(d_верт/D_гориз),2))))))*(d_верт/D_гориз)/2*1/SIN(RADIANS(Угол_отростка))-(1-COS(RADIANS(DEGREES(ASIN((1-2*Z_смещение/D_гориз)))*(1-CM85/400)-DEGREES(ASIN(2*d_верт/D_гориз-1+2*Z_смещение/D_гориз))*CM85/400)))/2*COS(RADIANS(Угол_отростка))/SIN(RADIANS(Угол_отростка))))*(-1)</f>
        <v>-92.644161179931373</v>
      </c>
      <c r="CN84" s="10" cm="1">
        <f t="array" ref="CN84">Группа1*(D_гориз*(d_верт/D_гориз/2* SIN(ACOS((1+ (COS((ACOS(1-2*Z_смещение/D_гориз)*(1-CN85/400)+ACOS(1-2*Z_смещение/D_гориз-2*d_верт/D_гориз)*CN85/400))+2*Z_смещение/D_гориз-1)/(d_верт/D_гориз))))*_xlfn.CSC(RADIANS(Угол_отростка))-(SIN(ACOS(1-2*Z_смещение/D_гориз-2*d_верт/D_гориз))-SIN((ACOS(1-2*Z_смещение/D_гориз)*(1-CN85/400)+ACOS(1-2*Z_смещение/D_гориз-2*d_верт/D_гориз)*CN85/400)))/2*_xlfn.COT(RADIANS(Угол_отростка))))*(-1)+Группа2*(D_гориз*(SIN(RADIANS(DEGREES(ACOS(SQRT(POWER(1+(SIN(RADIANS((DEGREES(ASIN((1-2*Z_смещение/D_гориз)))*(1-CN85/400))-DEGREES(ASIN(2*d_верт/D_гориз-1+2*Z_смещение/D_гориз))*CN85/400))+2*Z_смещение/D_гориз-1)/(d_верт/D_гориз),2))))))*(d_верт/D_гориз)/2*1/SIN(RADIANS(Угол_отростка))-(1-COS(RADIANS(DEGREES(ASIN((1-2*Z_смещение/D_гориз)))*(1-CN85/400)-DEGREES(ASIN(2*d_верт/D_гориз-1+2*Z_смещение/D_гориз))*CN85/400)))/2*COS(RADIANS(Угол_отростка))/SIN(RADIANS(Угол_отростка))))*(-1)</f>
        <v>-94.249361632499401</v>
      </c>
      <c r="CO84" s="10" cm="1">
        <f t="array" ref="CO84">Группа1*(D_гориз*(d_верт/D_гориз/2* SIN(ACOS((1+ (COS((ACOS(1-2*Z_смещение/D_гориз)*(1-CO85/400)+ACOS(1-2*Z_смещение/D_гориз-2*d_верт/D_гориз)*CO85/400))+2*Z_смещение/D_гориз-1)/(d_верт/D_гориз))))*_xlfn.CSC(RADIANS(Угол_отростка))-(SIN(ACOS(1-2*Z_смещение/D_гориз-2*d_верт/D_гориз))-SIN((ACOS(1-2*Z_смещение/D_гориз)*(1-CO85/400)+ACOS(1-2*Z_смещение/D_гориз-2*d_верт/D_гориз)*CO85/400)))/2*_xlfn.COT(RADIANS(Угол_отростка))))*(-1)+Группа2*(D_гориз*(SIN(RADIANS(DEGREES(ACOS(SQRT(POWER(1+(SIN(RADIANS((DEGREES(ASIN((1-2*Z_смещение/D_гориз)))*(1-CO85/400))-DEGREES(ASIN(2*d_верт/D_гориз-1+2*Z_смещение/D_гориз))*CO85/400))+2*Z_смещение/D_гориз-1)/(d_верт/D_гориз),2))))))*(d_верт/D_гориз)/2*1/SIN(RADIANS(Угол_отростка))-(1-COS(RADIANS(DEGREES(ASIN((1-2*Z_смещение/D_гориз)))*(1-CO85/400)-DEGREES(ASIN(2*d_верт/D_гориз-1+2*Z_смещение/D_гориз))*CO85/400)))/2*COS(RADIANS(Угол_отростка))/SIN(RADIANS(Угол_отростка))))*(-1)</f>
        <v>-95.844166209417097</v>
      </c>
      <c r="CP84" s="10" cm="1">
        <f t="array" ref="CP84">Группа1*(D_гориз*(d_верт/D_гориз/2* SIN(ACOS((1+ (COS((ACOS(1-2*Z_смещение/D_гориз)*(1-CP85/400)+ACOS(1-2*Z_смещение/D_гориз-2*d_верт/D_гориз)*CP85/400))+2*Z_смещение/D_гориз-1)/(d_верт/D_гориз))))*_xlfn.CSC(RADIANS(Угол_отростка))-(SIN(ACOS(1-2*Z_смещение/D_гориз-2*d_верт/D_гориз))-SIN((ACOS(1-2*Z_смещение/D_гориз)*(1-CP85/400)+ACOS(1-2*Z_смещение/D_гориз-2*d_верт/D_гориз)*CP85/400)))/2*_xlfn.COT(RADIANS(Угол_отростка))))*(-1)+Группа2*(D_гориз*(SIN(RADIANS(DEGREES(ACOS(SQRT(POWER(1+(SIN(RADIANS((DEGREES(ASIN((1-2*Z_смещение/D_гориз)))*(1-CP85/400))-DEGREES(ASIN(2*d_верт/D_гориз-1+2*Z_смещение/D_гориз))*CP85/400))+2*Z_смещение/D_гориз-1)/(d_верт/D_гориз),2))))))*(d_верт/D_гориз)/2*1/SIN(RADIANS(Угол_отростка))-(1-COS(RADIANS(DEGREES(ASIN((1-2*Z_смещение/D_гориз)))*(1-CP85/400)-DEGREES(ASIN(2*d_верт/D_гориз-1+2*Z_смещение/D_гориз))*CP85/400)))/2*COS(RADIANS(Угол_отростка))/SIN(RADIANS(Угол_отростка))))*(-1)</f>
        <v>-97.428476535625862</v>
      </c>
      <c r="CQ84" s="10" cm="1">
        <f t="array" ref="CQ84">Группа1*(D_гориз*(d_верт/D_гориз/2* SIN(ACOS((1+ (COS((ACOS(1-2*Z_смещение/D_гориз)*(1-CQ85/400)+ACOS(1-2*Z_смещение/D_гориз-2*d_верт/D_гориз)*CQ85/400))+2*Z_смещение/D_гориз-1)/(d_верт/D_гориз))))*_xlfn.CSC(RADIANS(Угол_отростка))-(SIN(ACOS(1-2*Z_смещение/D_гориз-2*d_верт/D_гориз))-SIN((ACOS(1-2*Z_смещение/D_гориз)*(1-CQ85/400)+ACOS(1-2*Z_смещение/D_гориз-2*d_верт/D_гориз)*CQ85/400)))/2*_xlfn.COT(RADIANS(Угол_отростка))))*(-1)+Группа2*(D_гориз*(SIN(RADIANS(DEGREES(ACOS(SQRT(POWER(1+(SIN(RADIANS((DEGREES(ASIN((1-2*Z_смещение/D_гориз)))*(1-CQ85/400))-DEGREES(ASIN(2*d_верт/D_гориз-1+2*Z_смещение/D_гориз))*CQ85/400))+2*Z_смещение/D_гориз-1)/(d_верт/D_гориз),2))))))*(d_верт/D_гориз)/2*1/SIN(RADIANS(Угол_отростка))-(1-COS(RADIANS(DEGREES(ASIN((1-2*Z_смещение/D_гориз)))*(1-CQ85/400)-DEGREES(ASIN(2*d_верт/D_гориз-1+2*Z_смещение/D_гориз))*CQ85/400)))/2*COS(RADIANS(Угол_отростка))/SIN(RADIANS(Угол_отростка))))*(-1)</f>
        <v>-99.002194883402098</v>
      </c>
      <c r="CR84" s="10" cm="1">
        <f t="array" ref="CR84">Группа1*(D_гориз*(d_верт/D_гориз/2* SIN(ACOS((1+ (COS((ACOS(1-2*Z_смещение/D_гориз)*(1-CR85/400)+ACOS(1-2*Z_смещение/D_гориз-2*d_верт/D_гориз)*CR85/400))+2*Z_смещение/D_гориз-1)/(d_верт/D_гориз))))*_xlfn.CSC(RADIANS(Угол_отростка))-(SIN(ACOS(1-2*Z_смещение/D_гориз-2*d_верт/D_гориз))-SIN((ACOS(1-2*Z_смещение/D_гориз)*(1-CR85/400)+ACOS(1-2*Z_смещение/D_гориз-2*d_верт/D_гориз)*CR85/400)))/2*_xlfn.COT(RADIANS(Угол_отростка))))*(-1)+Группа2*(D_гориз*(SIN(RADIANS(DEGREES(ACOS(SQRT(POWER(1+(SIN(RADIANS((DEGREES(ASIN((1-2*Z_смещение/D_гориз)))*(1-CR85/400))-DEGREES(ASIN(2*d_верт/D_гориз-1+2*Z_смещение/D_гориз))*CR85/400))+2*Z_смещение/D_гориз-1)/(d_верт/D_гориз),2))))))*(d_верт/D_гориз)/2*1/SIN(RADIANS(Угол_отростка))-(1-COS(RADIANS(DEGREES(ASIN((1-2*Z_смещение/D_гориз)))*(1-CR85/400)-DEGREES(ASIN(2*d_верт/D_гориз-1+2*Z_смещение/D_гориз))*CR85/400)))/2*COS(RADIANS(Угол_отростка))/SIN(RADIANS(Угол_отростка))))*(-1)</f>
        <v>-100.56522417838509</v>
      </c>
      <c r="CS84" s="10" cm="1">
        <f t="array" ref="CS84">Группа1*(D_гориз*(d_верт/D_гориз/2* SIN(ACOS((1+ (COS((ACOS(1-2*Z_смещение/D_гориз)*(1-CS85/400)+ACOS(1-2*Z_смещение/D_гориз-2*d_верт/D_гориз)*CS85/400))+2*Z_смещение/D_гориз-1)/(d_верт/D_гориз))))*_xlfn.CSC(RADIANS(Угол_отростка))-(SIN(ACOS(1-2*Z_смещение/D_гориз-2*d_верт/D_гориз))-SIN((ACOS(1-2*Z_смещение/D_гориз)*(1-CS85/400)+ACOS(1-2*Z_смещение/D_гориз-2*d_верт/D_гориз)*CS85/400)))/2*_xlfn.COT(RADIANS(Угол_отростка))))*(-1)+Группа2*(D_гориз*(SIN(RADIANS(DEGREES(ACOS(SQRT(POWER(1+(SIN(RADIANS((DEGREES(ASIN((1-2*Z_смещение/D_гориз)))*(1-CS85/400))-DEGREES(ASIN(2*d_верт/D_гориз-1+2*Z_смещение/D_гориз))*CS85/400))+2*Z_смещение/D_гориз-1)/(d_верт/D_гориз),2))))))*(d_верт/D_гориз)/2*1/SIN(RADIANS(Угол_отростка))-(1-COS(RADIANS(DEGREES(ASIN((1-2*Z_смещение/D_гориз)))*(1-CS85/400)-DEGREES(ASIN(2*d_верт/D_гориз-1+2*Z_смещение/D_гориз))*CS85/400)))/2*COS(RADIANS(Угол_отростка))/SIN(RADIANS(Угол_отростка))))*(-1)</f>
        <v>-102.11746800556546</v>
      </c>
      <c r="CT84" s="10" cm="1">
        <f t="array" ref="CT84">Группа1*(D_гориз*(d_верт/D_гориз/2* SIN(ACOS((1+ (COS((ACOS(1-2*Z_смещение/D_гориз)*(1-CT85/400)+ACOS(1-2*Z_смещение/D_гориз-2*d_верт/D_гориз)*CT85/400))+2*Z_смещение/D_гориз-1)/(d_верт/D_гориз))))*_xlfn.CSC(RADIANS(Угол_отростка))-(SIN(ACOS(1-2*Z_смещение/D_гориз-2*d_верт/D_гориз))-SIN((ACOS(1-2*Z_смещение/D_гориз)*(1-CT85/400)+ACOS(1-2*Z_смещение/D_гориз-2*d_верт/D_гориз)*CT85/400)))/2*_xlfn.COT(RADIANS(Угол_отростка))))*(-1)+Группа2*(D_гориз*(SIN(RADIANS(DEGREES(ACOS(SQRT(POWER(1+(SIN(RADIANS((DEGREES(ASIN((1-2*Z_смещение/D_гориз)))*(1-CT85/400))-DEGREES(ASIN(2*d_верт/D_гориз-1+2*Z_смещение/D_гориз))*CT85/400))+2*Z_смещение/D_гориз-1)/(d_верт/D_гориз),2))))))*(d_верт/D_гориз)/2*1/SIN(RADIANS(Угол_отростка))-(1-COS(RADIANS(DEGREES(ASIN((1-2*Z_смещение/D_гориз)))*(1-CT85/400)-DEGREES(ASIN(2*d_верт/D_гориз-1+2*Z_смещение/D_гориз))*CT85/400)))/2*COS(RADIANS(Угол_отростка))/SIN(RADIANS(Угол_отростка))))*(-1)</f>
        <v>-103.65883061523236</v>
      </c>
      <c r="CU84" s="10" cm="1">
        <f t="array" ref="CU84">Группа1*(D_гориз*(d_верт/D_гориз/2* SIN(ACOS((1+ (COS((ACOS(1-2*Z_смещение/D_гориз)*(1-CU85/400)+ACOS(1-2*Z_смещение/D_гориз-2*d_верт/D_гориз)*CU85/400))+2*Z_смещение/D_гориз-1)/(d_верт/D_гориз))))*_xlfn.CSC(RADIANS(Угол_отростка))-(SIN(ACOS(1-2*Z_смещение/D_гориз-2*d_верт/D_гориз))-SIN((ACOS(1-2*Z_смещение/D_гориз)*(1-CU85/400)+ACOS(1-2*Z_смещение/D_гориз-2*d_верт/D_гориз)*CU85/400)))/2*_xlfn.COT(RADIANS(Угол_отростка))))*(-1)+Группа2*(D_гориз*(SIN(RADIANS(DEGREES(ACOS(SQRT(POWER(1+(SIN(RADIANS((DEGREES(ASIN((1-2*Z_смещение/D_гориз)))*(1-CU85/400))-DEGREES(ASIN(2*d_верт/D_гориз-1+2*Z_смещение/D_гориз))*CU85/400))+2*Z_смещение/D_гориз-1)/(d_верт/D_гориз),2))))))*(d_верт/D_гориз)/2*1/SIN(RADIANS(Угол_отростка))-(1-COS(RADIANS(DEGREES(ASIN((1-2*Z_смещение/D_гориз)))*(1-CU85/400)-DEGREES(ASIN(2*d_верт/D_гориз-1+2*Z_смещение/D_гориз))*CU85/400)))/2*COS(RADIANS(Угол_отростка))/SIN(RADIANS(Угол_отростка))))*(-1)</f>
        <v>-105.18921692887936</v>
      </c>
      <c r="CV84" s="10" cm="1">
        <f t="array" ref="CV84">Группа1*(D_гориз*(d_верт/D_гориз/2* SIN(ACOS((1+ (COS((ACOS(1-2*Z_смещение/D_гориз)*(1-CV85/400)+ACOS(1-2*Z_смещение/D_гориз-2*d_верт/D_гориз)*CV85/400))+2*Z_смещение/D_гориз-1)/(d_верт/D_гориз))))*_xlfn.CSC(RADIANS(Угол_отростка))-(SIN(ACOS(1-2*Z_смещение/D_гориз-2*d_верт/D_гориз))-SIN((ACOS(1-2*Z_смещение/D_гориз)*(1-CV85/400)+ACOS(1-2*Z_смещение/D_гориз-2*d_верт/D_гориз)*CV85/400)))/2*_xlfn.COT(RADIANS(Угол_отростка))))*(-1)+Группа2*(D_гориз*(SIN(RADIANS(DEGREES(ACOS(SQRT(POWER(1+(SIN(RADIANS((DEGREES(ASIN((1-2*Z_смещение/D_гориз)))*(1-CV85/400))-DEGREES(ASIN(2*d_верт/D_гориз-1+2*Z_смещение/D_гориз))*CV85/400))+2*Z_смещение/D_гориз-1)/(d_верт/D_гориз),2))))))*(d_верт/D_гориз)/2*1/SIN(RADIANS(Угол_отростка))-(1-COS(RADIANS(DEGREES(ASIN((1-2*Z_смещение/D_гориз)))*(1-CV85/400)-DEGREES(ASIN(2*d_верт/D_гориз-1+2*Z_смещение/D_гориз))*CV85/400)))/2*COS(RADIANS(Угол_отростка))/SIN(RADIANS(Угол_отростка))))*(-1)</f>
        <v>-106.70853254506999</v>
      </c>
      <c r="CW84" s="10" cm="1">
        <f t="array" ref="CW84">Группа1*(D_гориз*(d_верт/D_гориз/2* SIN(ACOS((1+ (COS((ACOS(1-2*Z_смещение/D_гориз)*(1-CW85/400)+ACOS(1-2*Z_смещение/D_гориз-2*d_верт/D_гориз)*CW85/400))+2*Z_смещение/D_гориз-1)/(d_верт/D_гориз))))*_xlfn.CSC(RADIANS(Угол_отростка))-(SIN(ACOS(1-2*Z_смещение/D_гориз-2*d_верт/D_гориз))-SIN((ACOS(1-2*Z_смещение/D_гориз)*(1-CW85/400)+ACOS(1-2*Z_смещение/D_гориз-2*d_верт/D_гориз)*CW85/400)))/2*_xlfn.COT(RADIANS(Угол_отростка))))*(-1)+Группа2*(D_гориз*(SIN(RADIANS(DEGREES(ACOS(SQRT(POWER(1+(SIN(RADIANS((DEGREES(ASIN((1-2*Z_смещение/D_гориз)))*(1-CW85/400))-DEGREES(ASIN(2*d_верт/D_гориз-1+2*Z_смещение/D_гориз))*CW85/400))+2*Z_смещение/D_гориз-1)/(d_верт/D_гориз),2))))))*(d_верт/D_гориз)/2*1/SIN(RADIANS(Угол_отростка))-(1-COS(RADIANS(DEGREES(ASIN((1-2*Z_смещение/D_гориз)))*(1-CW85/400)-DEGREES(ASIN(2*d_верт/D_гориз-1+2*Z_смещение/D_гориз))*CW85/400)))/2*COS(RADIANS(Угол_отростка))/SIN(RADIANS(Угол_отростка))))*(-1)</f>
        <v>-108.2166837452604</v>
      </c>
      <c r="CX84" s="10" cm="1">
        <f t="array" ref="CX84">Группа1*(D_гориз*(d_верт/D_гориз/2* SIN(ACOS((1+ (COS((ACOS(1-2*Z_смещение/D_гориз)*(1-CX85/400)+ACOS(1-2*Z_смещение/D_гориз-2*d_верт/D_гориз)*CX85/400))+2*Z_смещение/D_гориз-1)/(d_верт/D_гориз))))*_xlfn.CSC(RADIANS(Угол_отростка))-(SIN(ACOS(1-2*Z_смещение/D_гориз-2*d_верт/D_гориз))-SIN((ACOS(1-2*Z_смещение/D_гориз)*(1-CX85/400)+ACOS(1-2*Z_смещение/D_гориз-2*d_верт/D_гориз)*CX85/400)))/2*_xlfn.COT(RADIANS(Угол_отростка))))*(-1)+Группа2*(D_гориз*(SIN(RADIANS(DEGREES(ACOS(SQRT(POWER(1+(SIN(RADIANS((DEGREES(ASIN((1-2*Z_смещение/D_гориз)))*(1-CX85/400))-DEGREES(ASIN(2*d_верт/D_гориз-1+2*Z_смещение/D_гориз))*CX85/400))+2*Z_смещение/D_гориз-1)/(d_верт/D_гориз),2))))))*(d_верт/D_гориз)/2*1/SIN(RADIANS(Угол_отростка))-(1-COS(RADIANS(DEGREES(ASIN((1-2*Z_смещение/D_гориз)))*(1-CX85/400)-DEGREES(ASIN(2*d_верт/D_гориз-1+2*Z_смещение/D_гориз))*CX85/400)))/2*COS(RADIANS(Угол_отростка))/SIN(RADIANS(Угол_отростка))))*(-1)</f>
        <v>-109.7135774995805</v>
      </c>
      <c r="CY84" s="10" cm="1">
        <f t="array" ref="CY84">Группа1*(D_гориз*(d_верт/D_гориз/2* SIN(ACOS((1+ (COS((ACOS(1-2*Z_смещение/D_гориз)*(1-CY85/400)+ACOS(1-2*Z_смещение/D_гориз-2*d_верт/D_гориз)*CY85/400))+2*Z_смещение/D_гориз-1)/(d_верт/D_гориз))))*_xlfn.CSC(RADIANS(Угол_отростка))-(SIN(ACOS(1-2*Z_смещение/D_гориз-2*d_верт/D_гориз))-SIN((ACOS(1-2*Z_смещение/D_гориз)*(1-CY85/400)+ACOS(1-2*Z_смещение/D_гориз-2*d_верт/D_гориз)*CY85/400)))/2*_xlfn.COT(RADIANS(Угол_отростка))))*(-1)+Группа2*(D_гориз*(SIN(RADIANS(DEGREES(ACOS(SQRT(POWER(1+(SIN(RADIANS((DEGREES(ASIN((1-2*Z_смещение/D_гориз)))*(1-CY85/400))-DEGREES(ASIN(2*d_верт/D_гориз-1+2*Z_смещение/D_гориз))*CY85/400))+2*Z_смещение/D_гориз-1)/(d_верт/D_гориз),2))))))*(d_верт/D_гориз)/2*1/SIN(RADIANS(Угол_отростка))-(1-COS(RADIANS(DEGREES(ASIN((1-2*Z_смещение/D_гориз)))*(1-CY85/400)-DEGREES(ASIN(2*d_верт/D_гориз-1+2*Z_смещение/D_гориз))*CY85/400)))/2*COS(RADIANS(Угол_отростка))/SIN(RADIANS(Угол_отростка))))*(-1)</f>
        <v>-111.19912147257263</v>
      </c>
      <c r="CZ84" s="10" cm="1">
        <f t="array" ref="CZ84">Группа1*(D_гориз*(d_верт/D_гориз/2* SIN(ACOS((1+ (COS((ACOS(1-2*Z_смещение/D_гориз)*(1-CZ85/400)+ACOS(1-2*Z_смещение/D_гориз-2*d_верт/D_гориз)*CZ85/400))+2*Z_смещение/D_гориз-1)/(d_верт/D_гориз))))*_xlfn.CSC(RADIANS(Угол_отростка))-(SIN(ACOS(1-2*Z_смещение/D_гориз-2*d_верт/D_гориз))-SIN((ACOS(1-2*Z_смещение/D_гориз)*(1-CZ85/400)+ACOS(1-2*Z_смещение/D_гориз-2*d_верт/D_гориз)*CZ85/400)))/2*_xlfn.COT(RADIANS(Угол_отростка))))*(-1)+Группа2*(D_гориз*(SIN(RADIANS(DEGREES(ACOS(SQRT(POWER(1+(SIN(RADIANS((DEGREES(ASIN((1-2*Z_смещение/D_гориз)))*(1-CZ85/400))-DEGREES(ASIN(2*d_верт/D_гориз-1+2*Z_смещение/D_гориз))*CZ85/400))+2*Z_смещение/D_гориз-1)/(d_верт/D_гориз),2))))))*(d_верт/D_гориз)/2*1/SIN(RADIANS(Угол_отростка))-(1-COS(RADIANS(DEGREES(ASIN((1-2*Z_смещение/D_гориз)))*(1-CZ85/400)-DEGREES(ASIN(2*d_верт/D_гориз-1+2*Z_смещение/D_гориз))*CZ85/400)))/2*COS(RADIANS(Угол_отростка))/SIN(RADIANS(Угол_отростка))))*(-1)</f>
        <v>-112.67322402888688</v>
      </c>
      <c r="DA84" s="10" cm="1">
        <f t="array" ref="DA84">Группа1*(D_гориз*(d_верт/D_гориз/2* SIN(ACOS((1+ (COS((ACOS(1-2*Z_смещение/D_гориз)*(1-DA85/400)+ACOS(1-2*Z_смещение/D_гориз-2*d_верт/D_гориз)*DA85/400))+2*Z_смещение/D_гориз-1)/(d_верт/D_гориз))))*_xlfn.CSC(RADIANS(Угол_отростка))-(SIN(ACOS(1-2*Z_смещение/D_гориз-2*d_верт/D_гориз))-SIN((ACOS(1-2*Z_смещение/D_гориз)*(1-DA85/400)+ACOS(1-2*Z_смещение/D_гориз-2*d_верт/D_гориз)*DA85/400)))/2*_xlfn.COT(RADIANS(Угол_отростка))))*(-1)+Группа2*(D_гориз*(SIN(RADIANS(DEGREES(ACOS(SQRT(POWER(1+(SIN(RADIANS((DEGREES(ASIN((1-2*Z_смещение/D_гориз)))*(1-DA85/400))-DEGREES(ASIN(2*d_верт/D_гориз-1+2*Z_смещение/D_гориз))*DA85/400))+2*Z_смещение/D_гориз-1)/(d_верт/D_гориз),2))))))*(d_верт/D_гориз)/2*1/SIN(RADIANS(Угол_отростка))-(1-COS(RADIANS(DEGREES(ASIN((1-2*Z_смещение/D_гориз)))*(1-DA85/400)-DEGREES(ASIN(2*d_верт/D_гориз-1+2*Z_смещение/D_гориз))*DA85/400)))/2*COS(RADIANS(Угол_отростка))/SIN(RADIANS(Угол_отростка))))*(-1)</f>
        <v>-114.135794238934</v>
      </c>
      <c r="DB84" s="10" cm="1">
        <f t="array" ref="DB84">Группа1*(D_гориз*(d_верт/D_гориз/2* SIN(ACOS((1+ (COS((ACOS(1-2*Z_смещение/D_гориз)*(1-DB85/400)+ACOS(1-2*Z_смещение/D_гориз-2*d_верт/D_гориз)*DB85/400))+2*Z_смещение/D_гориз-1)/(d_верт/D_гориз))))*_xlfn.CSC(RADIANS(Угол_отростка))-(SIN(ACOS(1-2*Z_смещение/D_гориз-2*d_верт/D_гориз))-SIN((ACOS(1-2*Z_смещение/D_гориз)*(1-DB85/400)+ACOS(1-2*Z_смещение/D_гориз-2*d_верт/D_гориз)*DB85/400)))/2*_xlfn.COT(RADIANS(Угол_отростка))))*(-1)+Группа2*(D_гориз*(SIN(RADIANS(DEGREES(ACOS(SQRT(POWER(1+(SIN(RADIANS((DEGREES(ASIN((1-2*Z_смещение/D_гориз)))*(1-DB85/400))-DEGREES(ASIN(2*d_верт/D_гориз-1+2*Z_смещение/D_гориз))*DB85/400))+2*Z_смещение/D_гориз-1)/(d_верт/D_гориз),2))))))*(d_верт/D_гориз)/2*1/SIN(RADIANS(Угол_отростка))-(1-COS(RADIANS(DEGREES(ASIN((1-2*Z_смещение/D_гориз)))*(1-DB85/400)-DEGREES(ASIN(2*d_верт/D_гориз-1+2*Z_смещение/D_гориз))*DB85/400)))/2*COS(RADIANS(Угол_отростка))/SIN(RADIANS(Угол_отростка))))*(-1)</f>
        <v>-115.58674188449409</v>
      </c>
      <c r="DC84" s="10" cm="1">
        <f t="array" ref="DC84">Группа1*(D_гориз*(d_верт/D_гориз/2* SIN(ACOS((1+ (COS((ACOS(1-2*Z_смещение/D_гориз)*(1-DC85/400)+ACOS(1-2*Z_смещение/D_гориз-2*d_верт/D_гориз)*DC85/400))+2*Z_смещение/D_гориз-1)/(d_верт/D_гориз))))*_xlfn.CSC(RADIANS(Угол_отростка))-(SIN(ACOS(1-2*Z_смещение/D_гориз-2*d_верт/D_гориз))-SIN((ACOS(1-2*Z_смещение/D_гориз)*(1-DC85/400)+ACOS(1-2*Z_смещение/D_гориз-2*d_верт/D_гориз)*DC85/400)))/2*_xlfn.COT(RADIANS(Угол_отростка))))*(-1)+Группа2*(D_гориз*(SIN(RADIANS(DEGREES(ACOS(SQRT(POWER(1+(SIN(RADIANS((DEGREES(ASIN((1-2*Z_смещение/D_гориз)))*(1-DC85/400))-DEGREES(ASIN(2*d_верт/D_гориз-1+2*Z_смещение/D_гориз))*DC85/400))+2*Z_смещение/D_гориз-1)/(d_верт/D_гориз),2))))))*(d_верт/D_гориз)/2*1/SIN(RADIANS(Угол_отростка))-(1-COS(RADIANS(DEGREES(ASIN((1-2*Z_смещение/D_гориз)))*(1-DC85/400)-DEGREES(ASIN(2*d_верт/D_гориз-1+2*Z_смещение/D_гориз))*DC85/400)))/2*COS(RADIANS(Угол_отростка))/SIN(RADIANS(Угол_отростка))))*(-1)</f>
        <v>-117.02597746428178</v>
      </c>
      <c r="DD84" s="10" cm="1">
        <f t="array" ref="DD84">Группа1*(D_гориз*(d_верт/D_гориз/2* SIN(ACOS((1+ (COS((ACOS(1-2*Z_смещение/D_гориз)*(1-DD85/400)+ACOS(1-2*Z_смещение/D_гориз-2*d_верт/D_гориз)*DD85/400))+2*Z_смещение/D_гориз-1)/(d_верт/D_гориз))))*_xlfn.CSC(RADIANS(Угол_отростка))-(SIN(ACOS(1-2*Z_смещение/D_гориз-2*d_верт/D_гориз))-SIN((ACOS(1-2*Z_смещение/D_гориз)*(1-DD85/400)+ACOS(1-2*Z_смещение/D_гориз-2*d_верт/D_гориз)*DD85/400)))/2*_xlfn.COT(RADIANS(Угол_отростка))))*(-1)+Группа2*(D_гориз*(SIN(RADIANS(DEGREES(ACOS(SQRT(POWER(1+(SIN(RADIANS((DEGREES(ASIN((1-2*Z_смещение/D_гориз)))*(1-DD85/400))-DEGREES(ASIN(2*d_верт/D_гориз-1+2*Z_смещение/D_гориз))*DD85/400))+2*Z_смещение/D_гориз-1)/(d_верт/D_гориз),2))))))*(d_верт/D_гориз)/2*1/SIN(RADIANS(Угол_отростка))-(1-COS(RADIANS(DEGREES(ASIN((1-2*Z_смещение/D_гориз)))*(1-DD85/400)-DEGREES(ASIN(2*d_верт/D_гориз-1+2*Z_смещение/D_гориз))*DD85/400)))/2*COS(RADIANS(Угол_отростка))/SIN(RADIANS(Угол_отростка))))*(-1)</f>
        <v>-118.45341219946715</v>
      </c>
      <c r="DE84" s="10" cm="1">
        <f t="array" ref="DE84">Группа1*(D_гориз*(d_верт/D_гориз/2* SIN(ACOS((1+ (COS((ACOS(1-2*Z_смещение/D_гориз)*(1-DE85/400)+ACOS(1-2*Z_смещение/D_гориз-2*d_верт/D_гориз)*DE85/400))+2*Z_смещение/D_гориз-1)/(d_верт/D_гориз))))*_xlfn.CSC(RADIANS(Угол_отростка))-(SIN(ACOS(1-2*Z_смещение/D_гориз-2*d_верт/D_гориз))-SIN((ACOS(1-2*Z_смещение/D_гориз)*(1-DE85/400)+ACOS(1-2*Z_смещение/D_гориз-2*d_верт/D_гориз)*DE85/400)))/2*_xlfn.COT(RADIANS(Угол_отростка))))*(-1)+Группа2*(D_гориз*(SIN(RADIANS(DEGREES(ACOS(SQRT(POWER(1+(SIN(RADIANS((DEGREES(ASIN((1-2*Z_смещение/D_гориз)))*(1-DE85/400))-DEGREES(ASIN(2*d_верт/D_гориз-1+2*Z_смещение/D_гориз))*DE85/400))+2*Z_смещение/D_гориз-1)/(d_верт/D_гориз),2))))))*(d_верт/D_гориз)/2*1/SIN(RADIANS(Угол_отростка))-(1-COS(RADIANS(DEGREES(ASIN((1-2*Z_смещение/D_гориз)))*(1-DE85/400)-DEGREES(ASIN(2*d_верт/D_гориз-1+2*Z_смещение/D_гориз))*DE85/400)))/2*COS(RADIANS(Угол_отростка))/SIN(RADIANS(Угол_отростка))))*(-1)</f>
        <v>-119.86895803915186</v>
      </c>
      <c r="DF84" s="10" cm="1">
        <f t="array" ref="DF84">Группа1*(D_гориз*(d_верт/D_гориз/2* SIN(ACOS((1+ (COS((ACOS(1-2*Z_смещение/D_гориз)*(1-DF85/400)+ACOS(1-2*Z_смещение/D_гориз-2*d_верт/D_гориз)*DF85/400))+2*Z_смещение/D_гориз-1)/(d_верт/D_гориз))))*_xlfn.CSC(RADIANS(Угол_отростка))-(SIN(ACOS(1-2*Z_смещение/D_гориз-2*d_верт/D_гориз))-SIN((ACOS(1-2*Z_смещение/D_гориз)*(1-DF85/400)+ACOS(1-2*Z_смещение/D_гориз-2*d_верт/D_гориз)*DF85/400)))/2*_xlfn.COT(RADIANS(Угол_отростка))))*(-1)+Группа2*(D_гориз*(SIN(RADIANS(DEGREES(ACOS(SQRT(POWER(1+(SIN(RADIANS((DEGREES(ASIN((1-2*Z_смещение/D_гориз)))*(1-DF85/400))-DEGREES(ASIN(2*d_верт/D_гориз-1+2*Z_смещение/D_гориз))*DF85/400))+2*Z_смещение/D_гориз-1)/(d_верт/D_гориз),2))))))*(d_верт/D_гориз)/2*1/SIN(RADIANS(Угол_отростка))-(1-COS(RADIANS(DEGREES(ASIN((1-2*Z_смещение/D_гориз)))*(1-DF85/400)-DEGREES(ASIN(2*d_верт/D_гориз-1+2*Z_смещение/D_гориз))*DF85/400)))/2*COS(RADIANS(Угол_отростка))/SIN(RADIANS(Угол_отростка))))*(-1)</f>
        <v>-121.27252766580074</v>
      </c>
      <c r="DG84" s="10" cm="1">
        <f t="array" ref="DG84">Группа1*(D_гориз*(d_верт/D_гориз/2* SIN(ACOS((1+ (COS((ACOS(1-2*Z_смещение/D_гориз)*(1-DG85/400)+ACOS(1-2*Z_смещение/D_гориз-2*d_верт/D_гориз)*DG85/400))+2*Z_смещение/D_гориз-1)/(d_верт/D_гориз))))*_xlfn.CSC(RADIANS(Угол_отростка))-(SIN(ACOS(1-2*Z_смещение/D_гориз-2*d_верт/D_гориз))-SIN((ACOS(1-2*Z_смещение/D_гориз)*(1-DG85/400)+ACOS(1-2*Z_смещение/D_гориз-2*d_верт/D_гориз)*DG85/400)))/2*_xlfn.COT(RADIANS(Угол_отростка))))*(-1)+Группа2*(D_гориз*(SIN(RADIANS(DEGREES(ACOS(SQRT(POWER(1+(SIN(RADIANS((DEGREES(ASIN((1-2*Z_смещение/D_гориз)))*(1-DG85/400))-DEGREES(ASIN(2*d_верт/D_гориз-1+2*Z_смещение/D_гориз))*DG85/400))+2*Z_смещение/D_гориз-1)/(d_верт/D_гориз),2))))))*(d_верт/D_гориз)/2*1/SIN(RADIANS(Угол_отростка))-(1-COS(RADIANS(DEGREES(ASIN((1-2*Z_смещение/D_гориз)))*(1-DG85/400)-DEGREES(ASIN(2*d_верт/D_гориз-1+2*Z_смещение/D_гориз))*DG85/400)))/2*COS(RADIANS(Угол_отростка))/SIN(RADIANS(Угол_отростка))))*(-1)</f>
        <v>-122.66403450062784</v>
      </c>
      <c r="DH84" s="10" cm="1">
        <f t="array" ref="DH84">Группа1*(D_гориз*(d_верт/D_гориз/2* SIN(ACOS((1+ (COS((ACOS(1-2*Z_смещение/D_гориз)*(1-DH85/400)+ACOS(1-2*Z_смещение/D_гориз-2*d_верт/D_гориз)*DH85/400))+2*Z_смещение/D_гориз-1)/(d_верт/D_гориз))))*_xlfn.CSC(RADIANS(Угол_отростка))-(SIN(ACOS(1-2*Z_смещение/D_гориз-2*d_верт/D_гориз))-SIN((ACOS(1-2*Z_смещение/D_гориз)*(1-DH85/400)+ACOS(1-2*Z_смещение/D_гориз-2*d_верт/D_гориз)*DH85/400)))/2*_xlfn.COT(RADIANS(Угол_отростка))))*(-1)+Группа2*(D_гориз*(SIN(RADIANS(DEGREES(ACOS(SQRT(POWER(1+(SIN(RADIANS((DEGREES(ASIN((1-2*Z_смещение/D_гориз)))*(1-DH85/400))-DEGREES(ASIN(2*d_верт/D_гориз-1+2*Z_смещение/D_гориз))*DH85/400))+2*Z_смещение/D_гориз-1)/(d_верт/D_гориз),2))))))*(d_верт/D_гориз)/2*1/SIN(RADIANS(Угол_отростка))-(1-COS(RADIANS(DEGREES(ASIN((1-2*Z_смещение/D_гориз)))*(1-DH85/400)-DEGREES(ASIN(2*d_верт/D_гориз-1+2*Z_смещение/D_гориз))*DH85/400)))/2*COS(RADIANS(Угол_отростка))/SIN(RADIANS(Угол_отростка))))*(-1)</f>
        <v>-124.04339270893692</v>
      </c>
      <c r="DI84" s="10" cm="1">
        <f t="array" ref="DI84">Группа1*(D_гориз*(d_верт/D_гориз/2* SIN(ACOS((1+ (COS((ACOS(1-2*Z_смещение/D_гориз)*(1-DI85/400)+ACOS(1-2*Z_смещение/D_гориз-2*d_верт/D_гориз)*DI85/400))+2*Z_смещение/D_гориз-1)/(d_верт/D_гориз))))*_xlfn.CSC(RADIANS(Угол_отростка))-(SIN(ACOS(1-2*Z_смещение/D_гориз-2*d_верт/D_гориз))-SIN((ACOS(1-2*Z_смещение/D_гориз)*(1-DI85/400)+ACOS(1-2*Z_смещение/D_гориз-2*d_верт/D_гориз)*DI85/400)))/2*_xlfn.COT(RADIANS(Угол_отростка))))*(-1)+Группа2*(D_гориз*(SIN(RADIANS(DEGREES(ACOS(SQRT(POWER(1+(SIN(RADIANS((DEGREES(ASIN((1-2*Z_смещение/D_гориз)))*(1-DI85/400))-DEGREES(ASIN(2*d_верт/D_гориз-1+2*Z_смещение/D_гориз))*DI85/400))+2*Z_смещение/D_гориз-1)/(d_верт/D_гориз),2))))))*(d_верт/D_гориз)/2*1/SIN(RADIANS(Угол_отростка))-(1-COS(RADIANS(DEGREES(ASIN((1-2*Z_смещение/D_гориз)))*(1-DI85/400)-DEGREES(ASIN(2*d_верт/D_гориз-1+2*Z_смещение/D_гориз))*DI85/400)))/2*COS(RADIANS(Угол_отростка))/SIN(RADIANS(Угол_отростка))))*(-1)</f>
        <v>-125.41051720541638</v>
      </c>
      <c r="DJ84" s="10" cm="1">
        <f t="array" ref="DJ84">Группа1*(D_гориз*(d_верт/D_гориз/2* SIN(ACOS((1+ (COS((ACOS(1-2*Z_смещение/D_гориз)*(1-DJ85/400)+ACOS(1-2*Z_смещение/D_гориз-2*d_верт/D_гориз)*DJ85/400))+2*Z_смещение/D_гориз-1)/(d_верт/D_гориз))))*_xlfn.CSC(RADIANS(Угол_отростка))-(SIN(ACOS(1-2*Z_смещение/D_гориз-2*d_верт/D_гориз))-SIN((ACOS(1-2*Z_смещение/D_гориз)*(1-DJ85/400)+ACOS(1-2*Z_смещение/D_гориз-2*d_верт/D_гориз)*DJ85/400)))/2*_xlfn.COT(RADIANS(Угол_отростка))))*(-1)+Группа2*(D_гориз*(SIN(RADIANS(DEGREES(ACOS(SQRT(POWER(1+(SIN(RADIANS((DEGREES(ASIN((1-2*Z_смещение/D_гориз)))*(1-DJ85/400))-DEGREES(ASIN(2*d_верт/D_гориз-1+2*Z_смещение/D_гориз))*DJ85/400))+2*Z_смещение/D_гориз-1)/(d_верт/D_гориз),2))))))*(d_верт/D_гориз)/2*1/SIN(RADIANS(Угол_отростка))-(1-COS(RADIANS(DEGREES(ASIN((1-2*Z_смещение/D_гориз)))*(1-DJ85/400)-DEGREES(ASIN(2*d_верт/D_гориз-1+2*Z_смещение/D_гориз))*DJ85/400)))/2*COS(RADIANS(Угол_отростка))/SIN(RADIANS(Угол_отростка))))*(-1)</f>
        <v>-126.76532365938765</v>
      </c>
      <c r="DK84" s="10" cm="1">
        <f t="array" ref="DK84">Группа1*(D_гориз*(d_верт/D_гориз/2* SIN(ACOS((1+ (COS((ACOS(1-2*Z_смещение/D_гориз)*(1-DK85/400)+ACOS(1-2*Z_смещение/D_гориз-2*d_верт/D_гориз)*DK85/400))+2*Z_смещение/D_гориз-1)/(d_верт/D_гориз))))*_xlfn.CSC(RADIANS(Угол_отростка))-(SIN(ACOS(1-2*Z_смещение/D_гориз-2*d_верт/D_гориз))-SIN((ACOS(1-2*Z_смещение/D_гориз)*(1-DK85/400)+ACOS(1-2*Z_смещение/D_гориз-2*d_верт/D_гориз)*DK85/400)))/2*_xlfn.COT(RADIANS(Угол_отростка))))*(-1)+Группа2*(D_гориз*(SIN(RADIANS(DEGREES(ACOS(SQRT(POWER(1+(SIN(RADIANS((DEGREES(ASIN((1-2*Z_смещение/D_гориз)))*(1-DK85/400))-DEGREES(ASIN(2*d_верт/D_гориз-1+2*Z_смещение/D_гориз))*DK85/400))+2*Z_смещение/D_гориз-1)/(d_верт/D_гориз),2))))))*(d_верт/D_гориз)/2*1/SIN(RADIANS(Угол_отростка))-(1-COS(RADIANS(DEGREES(ASIN((1-2*Z_смещение/D_гориз)))*(1-DK85/400)-DEGREES(ASIN(2*d_верт/D_гориз-1+2*Z_смещение/D_гориз))*DK85/400)))/2*COS(RADIANS(Угол_отростка))/SIN(RADIANS(Угол_отростка))))*(-1)</f>
        <v>-128.1077285000068</v>
      </c>
      <c r="DL84" s="10" cm="1">
        <f t="array" ref="DL84">Группа1*(D_гориз*(d_верт/D_гориз/2* SIN(ACOS((1+ (COS((ACOS(1-2*Z_смещение/D_гориз)*(1-DL85/400)+ACOS(1-2*Z_смещение/D_гориз-2*d_верт/D_гориз)*DL85/400))+2*Z_смещение/D_гориз-1)/(d_верт/D_гориз))))*_xlfn.CSC(RADIANS(Угол_отростка))-(SIN(ACOS(1-2*Z_смещение/D_гориз-2*d_верт/D_гориз))-SIN((ACOS(1-2*Z_смещение/D_гориз)*(1-DL85/400)+ACOS(1-2*Z_смещение/D_гориз-2*d_верт/D_гориз)*DL85/400)))/2*_xlfn.COT(RADIANS(Угол_отростка))))*(-1)+Группа2*(D_гориз*(SIN(RADIANS(DEGREES(ACOS(SQRT(POWER(1+(SIN(RADIANS((DEGREES(ASIN((1-2*Z_смещение/D_гориз)))*(1-DL85/400))-DEGREES(ASIN(2*d_верт/D_гориз-1+2*Z_смещение/D_гориз))*DL85/400))+2*Z_смещение/D_гориз-1)/(d_верт/D_гориз),2))))))*(d_верт/D_гориз)/2*1/SIN(RADIANS(Угол_отростка))-(1-COS(RADIANS(DEGREES(ASIN((1-2*Z_смещение/D_гориз)))*(1-DL85/400)-DEGREES(ASIN(2*d_верт/D_гориз-1+2*Z_смещение/D_гориз))*DL85/400)))/2*COS(RADIANS(Угол_отростка))/SIN(RADIANS(Угол_отростка))))*(-1)</f>
        <v>-129.43764892142002</v>
      </c>
      <c r="DM84" s="10" cm="1">
        <f t="array" ref="DM84">Группа1*(D_гориз*(d_верт/D_гориз/2* SIN(ACOS((1+ (COS((ACOS(1-2*Z_смещение/D_гориз)*(1-DM85/400)+ACOS(1-2*Z_смещение/D_гориз-2*d_верт/D_гориз)*DM85/400))+2*Z_смещение/D_гориз-1)/(d_верт/D_гориз))))*_xlfn.CSC(RADIANS(Угол_отростка))-(SIN(ACOS(1-2*Z_смещение/D_гориз-2*d_верт/D_гориз))-SIN((ACOS(1-2*Z_смещение/D_гориз)*(1-DM85/400)+ACOS(1-2*Z_смещение/D_гориз-2*d_верт/D_гориз)*DM85/400)))/2*_xlfn.COT(RADIANS(Угол_отростка))))*(-1)+Группа2*(D_гориз*(SIN(RADIANS(DEGREES(ACOS(SQRT(POWER(1+(SIN(RADIANS((DEGREES(ASIN((1-2*Z_смещение/D_гориз)))*(1-DM85/400))-DEGREES(ASIN(2*d_верт/D_гориз-1+2*Z_смещение/D_гориз))*DM85/400))+2*Z_смещение/D_гориз-1)/(d_верт/D_гориз),2))))))*(d_верт/D_гориз)/2*1/SIN(RADIANS(Угол_отростка))-(1-COS(RADIANS(DEGREES(ASIN((1-2*Z_смещение/D_гориз)))*(1-DM85/400)-DEGREES(ASIN(2*d_верт/D_гориз-1+2*Z_смещение/D_гориз))*DM85/400)))/2*COS(RADIANS(Угол_отростка))/SIN(RADIANS(Угол_отростка))))*(-1)</f>
        <v>-130.75500288787114</v>
      </c>
      <c r="DN84" s="10" cm="1">
        <f t="array" ref="DN84">Группа1*(D_гориз*(d_верт/D_гориз/2* SIN(ACOS((1+ (COS((ACOS(1-2*Z_смещение/D_гориз)*(1-DN85/400)+ACOS(1-2*Z_смещение/D_гориз-2*d_верт/D_гориз)*DN85/400))+2*Z_смещение/D_гориз-1)/(d_верт/D_гориз))))*_xlfn.CSC(RADIANS(Угол_отростка))-(SIN(ACOS(1-2*Z_смещение/D_гориз-2*d_верт/D_гориз))-SIN((ACOS(1-2*Z_смещение/D_гориз)*(1-DN85/400)+ACOS(1-2*Z_смещение/D_гориз-2*d_верт/D_гориз)*DN85/400)))/2*_xlfn.COT(RADIANS(Угол_отростка))))*(-1)+Группа2*(D_гориз*(SIN(RADIANS(DEGREES(ACOS(SQRT(POWER(1+(SIN(RADIANS((DEGREES(ASIN((1-2*Z_смещение/D_гориз)))*(1-DN85/400))-DEGREES(ASIN(2*d_верт/D_гориз-1+2*Z_смещение/D_гориз))*DN85/400))+2*Z_смещение/D_гориз-1)/(d_верт/D_гориз),2))))))*(d_верт/D_гориз)/2*1/SIN(RADIANS(Угол_отростка))-(1-COS(RADIANS(DEGREES(ASIN((1-2*Z_смещение/D_гориз)))*(1-DN85/400)-DEGREES(ASIN(2*d_верт/D_гориз-1+2*Z_смещение/D_гориз))*DN85/400)))/2*COS(RADIANS(Угол_отростка))/SIN(RADIANS(Угол_отростка))))*(-1)</f>
        <v>-132.0597091387624</v>
      </c>
      <c r="DO84" s="10" cm="1">
        <f t="array" ref="DO84">Группа1*(D_гориз*(d_верт/D_гориз/2* SIN(ACOS((1+ (COS((ACOS(1-2*Z_смещение/D_гориз)*(1-DO85/400)+ACOS(1-2*Z_смещение/D_гориз-2*d_верт/D_гориз)*DO85/400))+2*Z_смещение/D_гориз-1)/(d_верт/D_гориз))))*_xlfn.CSC(RADIANS(Угол_отростка))-(SIN(ACOS(1-2*Z_смещение/D_гориз-2*d_верт/D_гориз))-SIN((ACOS(1-2*Z_смещение/D_гориз)*(1-DO85/400)+ACOS(1-2*Z_смещение/D_гориз-2*d_верт/D_гориз)*DO85/400)))/2*_xlfn.COT(RADIANS(Угол_отростка))))*(-1)+Группа2*(D_гориз*(SIN(RADIANS(DEGREES(ACOS(SQRT(POWER(1+(SIN(RADIANS((DEGREES(ASIN((1-2*Z_смещение/D_гориз)))*(1-DO85/400))-DEGREES(ASIN(2*d_верт/D_гориз-1+2*Z_смещение/D_гориз))*DO85/400))+2*Z_смещение/D_гориз-1)/(d_верт/D_гориз),2))))))*(d_верт/D_гориз)/2*1/SIN(RADIANS(Угол_отростка))-(1-COS(RADIANS(DEGREES(ASIN((1-2*Z_смещение/D_гориз)))*(1-DO85/400)-DEGREES(ASIN(2*d_верт/D_гориз-1+2*Z_смещение/D_гориз))*DO85/400)))/2*COS(RADIANS(Угол_отростка))/SIN(RADIANS(Угол_отростка))))*(-1)</f>
        <v>-133.35168719366644</v>
      </c>
      <c r="DP84" s="10" cm="1">
        <f t="array" ref="DP84">Группа1*(D_гориз*(d_верт/D_гориз/2* SIN(ACOS((1+ (COS((ACOS(1-2*Z_смещение/D_гориз)*(1-DP85/400)+ACOS(1-2*Z_смещение/D_гориз-2*d_верт/D_гориз)*DP85/400))+2*Z_смещение/D_гориз-1)/(d_верт/D_гориз))))*_xlfn.CSC(RADIANS(Угол_отростка))-(SIN(ACOS(1-2*Z_смещение/D_гориз-2*d_верт/D_гориз))-SIN((ACOS(1-2*Z_смещение/D_гориз)*(1-DP85/400)+ACOS(1-2*Z_смещение/D_гориз-2*d_верт/D_гориз)*DP85/400)))/2*_xlfn.COT(RADIANS(Угол_отростка))))*(-1)+Группа2*(D_гориз*(SIN(RADIANS(DEGREES(ACOS(SQRT(POWER(1+(SIN(RADIANS((DEGREES(ASIN((1-2*Z_смещение/D_гориз)))*(1-DP85/400))-DEGREES(ASIN(2*d_верт/D_гориз-1+2*Z_смещение/D_гориз))*DP85/400))+2*Z_смещение/D_гориз-1)/(d_верт/D_гориз),2))))))*(d_верт/D_гориз)/2*1/SIN(RADIANS(Угол_отростка))-(1-COS(RADIANS(DEGREES(ASIN((1-2*Z_смещение/D_гориз)))*(1-DP85/400)-DEGREES(ASIN(2*d_верт/D_гориз-1+2*Z_смещение/D_гориз))*DP85/400)))/2*COS(RADIANS(Угол_отростка))/SIN(RADIANS(Угол_отростка))))*(-1)</f>
        <v>-134.63085735729103</v>
      </c>
      <c r="DQ84" s="10" cm="1">
        <f t="array" ref="DQ84">Группа1*(D_гориз*(d_верт/D_гориз/2* SIN(ACOS((1+ (COS((ACOS(1-2*Z_смещение/D_гориз)*(1-DQ85/400)+ACOS(1-2*Z_смещение/D_гориз-2*d_верт/D_гориз)*DQ85/400))+2*Z_смещение/D_гориз-1)/(d_верт/D_гориз))))*_xlfn.CSC(RADIANS(Угол_отростка))-(SIN(ACOS(1-2*Z_смещение/D_гориз-2*d_верт/D_гориз))-SIN((ACOS(1-2*Z_смещение/D_гориз)*(1-DQ85/400)+ACOS(1-2*Z_смещение/D_гориз-2*d_верт/D_гориз)*DQ85/400)))/2*_xlfn.COT(RADIANS(Угол_отростка))))*(-1)+Группа2*(D_гориз*(SIN(RADIANS(DEGREES(ACOS(SQRT(POWER(1+(SIN(RADIANS((DEGREES(ASIN((1-2*Z_смещение/D_гориз)))*(1-DQ85/400))-DEGREES(ASIN(2*d_верт/D_гориз-1+2*Z_смещение/D_гориз))*DQ85/400))+2*Z_смещение/D_гориз-1)/(d_верт/D_гориз),2))))))*(d_верт/D_гориз)/2*1/SIN(RADIANS(Угол_отростка))-(1-COS(RADIANS(DEGREES(ASIN((1-2*Z_смещение/D_гориз)))*(1-DQ85/400)-DEGREES(ASIN(2*d_верт/D_гориз-1+2*Z_смещение/D_гориз))*DQ85/400)))/2*COS(RADIANS(Угол_отростка))/SIN(RADIANS(Угол_отростка))))*(-1)</f>
        <v>-135.89714072439509</v>
      </c>
      <c r="DR84" s="10" cm="1">
        <f t="array" ref="DR84">Группа1*(D_гориз*(d_верт/D_гориз/2* SIN(ACOS((1+ (COS((ACOS(1-2*Z_смещение/D_гориз)*(1-DR85/400)+ACOS(1-2*Z_смещение/D_гориз-2*d_верт/D_гориз)*DR85/400))+2*Z_смещение/D_гориз-1)/(d_верт/D_гориз))))*_xlfn.CSC(RADIANS(Угол_отростка))-(SIN(ACOS(1-2*Z_смещение/D_гориз-2*d_верт/D_гориз))-SIN((ACOS(1-2*Z_смещение/D_гориз)*(1-DR85/400)+ACOS(1-2*Z_смещение/D_гориз-2*d_верт/D_гориз)*DR85/400)))/2*_xlfn.COT(RADIANS(Угол_отростка))))*(-1)+Группа2*(D_гориз*(SIN(RADIANS(DEGREES(ACOS(SQRT(POWER(1+(SIN(RADIANS((DEGREES(ASIN((1-2*Z_смещение/D_гориз)))*(1-DR85/400))-DEGREES(ASIN(2*d_верт/D_гориз-1+2*Z_смещение/D_гориз))*DR85/400))+2*Z_смещение/D_гориз-1)/(d_верт/D_гориз),2))))))*(d_верт/D_гориз)/2*1/SIN(RADIANS(Угол_отростка))-(1-COS(RADIANS(DEGREES(ASIN((1-2*Z_смещение/D_гориз)))*(1-DR85/400)-DEGREES(ASIN(2*d_верт/D_гориз-1+2*Z_смещение/D_гориз))*DR85/400)))/2*COS(RADIANS(Угол_отростка))/SIN(RADIANS(Угол_отростка))))*(-1)</f>
        <v>-137.1504591846558</v>
      </c>
      <c r="DS84" s="10" cm="1">
        <f t="array" ref="DS84">Группа1*(D_гориз*(d_верт/D_гориз/2* SIN(ACOS((1+ (COS((ACOS(1-2*Z_смещение/D_гориз)*(1-DS85/400)+ACOS(1-2*Z_смещение/D_гориз-2*d_верт/D_гориз)*DS85/400))+2*Z_смещение/D_гориз-1)/(d_верт/D_гориз))))*_xlfn.CSC(RADIANS(Угол_отростка))-(SIN(ACOS(1-2*Z_смещение/D_гориз-2*d_верт/D_гориз))-SIN((ACOS(1-2*Z_смещение/D_гориз)*(1-DS85/400)+ACOS(1-2*Z_смещение/D_гориз-2*d_верт/D_гориз)*DS85/400)))/2*_xlfn.COT(RADIANS(Угол_отростка))))*(-1)+Группа2*(D_гориз*(SIN(RADIANS(DEGREES(ACOS(SQRT(POWER(1+(SIN(RADIANS((DEGREES(ASIN((1-2*Z_смещение/D_гориз)))*(1-DS85/400))-DEGREES(ASIN(2*d_верт/D_гориз-1+2*Z_смещение/D_гориз))*DS85/400))+2*Z_смещение/D_гориз-1)/(d_верт/D_гориз),2))))))*(d_верт/D_гориз)/2*1/SIN(RADIANS(Угол_отростка))-(1-COS(RADIANS(DEGREES(ASIN((1-2*Z_смещение/D_гориз)))*(1-DS85/400)-DEGREES(ASIN(2*d_верт/D_гориз-1+2*Z_смещение/D_гориз))*DS85/400)))/2*COS(RADIANS(Угол_отростка))/SIN(RADIANS(Угол_отростка))))*(-1)</f>
        <v>-138.39073542748687</v>
      </c>
      <c r="DT84" s="10" cm="1">
        <f t="array" ref="DT84">Группа1*(D_гориз*(d_верт/D_гориз/2* SIN(ACOS((1+ (COS((ACOS(1-2*Z_смещение/D_гориз)*(1-DT85/400)+ACOS(1-2*Z_смещение/D_гориз-2*d_верт/D_гориз)*DT85/400))+2*Z_смещение/D_гориз-1)/(d_верт/D_гориз))))*_xlfn.CSC(RADIANS(Угол_отростка))-(SIN(ACOS(1-2*Z_смещение/D_гориз-2*d_верт/D_гориз))-SIN((ACOS(1-2*Z_смещение/D_гориз)*(1-DT85/400)+ACOS(1-2*Z_смещение/D_гориз-2*d_верт/D_гориз)*DT85/400)))/2*_xlfn.COT(RADIANS(Угол_отростка))))*(-1)+Группа2*(D_гориз*(SIN(RADIANS(DEGREES(ACOS(SQRT(POWER(1+(SIN(RADIANS((DEGREES(ASIN((1-2*Z_смещение/D_гориз)))*(1-DT85/400))-DEGREES(ASIN(2*d_верт/D_гориз-1+2*Z_смещение/D_гориз))*DT85/400))+2*Z_смещение/D_гориз-1)/(d_верт/D_гориз),2))))))*(d_верт/D_гориз)/2*1/SIN(RADIANS(Угол_отростка))-(1-COS(RADIANS(DEGREES(ASIN((1-2*Z_смещение/D_гориз)))*(1-DT85/400)-DEGREES(ASIN(2*d_верт/D_гориз-1+2*Z_смещение/D_гориз))*DT85/400)))/2*COS(RADIANS(Угол_отростка))/SIN(RADIANS(Угол_отростка))))*(-1)</f>
        <v>-139.6178929468075</v>
      </c>
      <c r="DU84" s="10" cm="1">
        <f t="array" ref="DU84">Группа1*(D_гориз*(d_верт/D_гориз/2* SIN(ACOS((1+ (COS((ACOS(1-2*Z_смещение/D_гориз)*(1-DU85/400)+ACOS(1-2*Z_смещение/D_гориз-2*d_верт/D_гориз)*DU85/400))+2*Z_смещение/D_гориз-1)/(d_верт/D_гориз))))*_xlfn.CSC(RADIANS(Угол_отростка))-(SIN(ACOS(1-2*Z_смещение/D_гориз-2*d_верт/D_гориз))-SIN((ACOS(1-2*Z_смещение/D_гориз)*(1-DU85/400)+ACOS(1-2*Z_смещение/D_гориз-2*d_верт/D_гориз)*DU85/400)))/2*_xlfn.COT(RADIANS(Угол_отростка))))*(-1)+Группа2*(D_гориз*(SIN(RADIANS(DEGREES(ACOS(SQRT(POWER(1+(SIN(RADIANS((DEGREES(ASIN((1-2*Z_смещение/D_гориз)))*(1-DU85/400))-DEGREES(ASIN(2*d_верт/D_гориз-1+2*Z_смещение/D_гориз))*DU85/400))+2*Z_смещение/D_гориз-1)/(d_верт/D_гориз),2))))))*(d_верт/D_гориз)/2*1/SIN(RADIANS(Угол_отростка))-(1-COS(RADIANS(DEGREES(ASIN((1-2*Z_смещение/D_гориз)))*(1-DU85/400)-DEGREES(ASIN(2*d_верт/D_гориз-1+2*Z_смещение/D_гориз))*DU85/400)))/2*COS(RADIANS(Угол_отростка))/SIN(RADIANS(Угол_отростка))))*(-1)</f>
        <v>-140.83185604576136</v>
      </c>
      <c r="DV84" s="10" cm="1">
        <f t="array" ref="DV84">Группа1*(D_гориз*(d_верт/D_гориз/2* SIN(ACOS((1+ (COS((ACOS(1-2*Z_смещение/D_гориз)*(1-DV85/400)+ACOS(1-2*Z_смещение/D_гориз-2*d_верт/D_гориз)*DV85/400))+2*Z_смещение/D_гориз-1)/(d_верт/D_гориз))))*_xlfn.CSC(RADIANS(Угол_отростка))-(SIN(ACOS(1-2*Z_смещение/D_гориз-2*d_верт/D_гориз))-SIN((ACOS(1-2*Z_смещение/D_гориз)*(1-DV85/400)+ACOS(1-2*Z_смещение/D_гориз-2*d_верт/D_гориз)*DV85/400)))/2*_xlfn.COT(RADIANS(Угол_отростка))))*(-1)+Группа2*(D_гориз*(SIN(RADIANS(DEGREES(ACOS(SQRT(POWER(1+(SIN(RADIANS((DEGREES(ASIN((1-2*Z_смещение/D_гориз)))*(1-DV85/400))-DEGREES(ASIN(2*d_верт/D_гориз-1+2*Z_смещение/D_гориз))*DV85/400))+2*Z_смещение/D_гориз-1)/(d_верт/D_гориз),2))))))*(d_верт/D_гориз)/2*1/SIN(RADIANS(Угол_отростка))-(1-COS(RADIANS(DEGREES(ASIN((1-2*Z_смещение/D_гориз)))*(1-DV85/400)-DEGREES(ASIN(2*d_верт/D_гориз-1+2*Z_смещение/D_гориз))*DV85/400)))/2*COS(RADIANS(Угол_отростка))/SIN(RADIANS(Угол_отростка))))*(-1)</f>
        <v>-142.03254984138621</v>
      </c>
      <c r="DW84" s="10" cm="1">
        <f t="array" ref="DW84">Группа1*(D_гориз*(d_верт/D_гориз/2* SIN(ACOS((1+ (COS((ACOS(1-2*Z_смещение/D_гориз)*(1-DW85/400)+ACOS(1-2*Z_смещение/D_гориз-2*d_верт/D_гориз)*DW85/400))+2*Z_смещение/D_гориз-1)/(d_верт/D_гориз))))*_xlfn.CSC(RADIANS(Угол_отростка))-(SIN(ACOS(1-2*Z_смещение/D_гориз-2*d_верт/D_гориз))-SIN((ACOS(1-2*Z_смещение/D_гориз)*(1-DW85/400)+ACOS(1-2*Z_смещение/D_гориз-2*d_верт/D_гориз)*DW85/400)))/2*_xlfn.COT(RADIANS(Угол_отростка))))*(-1)+Группа2*(D_гориз*(SIN(RADIANS(DEGREES(ACOS(SQRT(POWER(1+(SIN(RADIANS((DEGREES(ASIN((1-2*Z_смещение/D_гориз)))*(1-DW85/400))-DEGREES(ASIN(2*d_верт/D_гориз-1+2*Z_смещение/D_гориз))*DW85/400))+2*Z_смещение/D_гориз-1)/(d_верт/D_гориз),2))))))*(d_верт/D_гориз)/2*1/SIN(RADIANS(Угол_отростка))-(1-COS(RADIANS(DEGREES(ASIN((1-2*Z_смещение/D_гориз)))*(1-DW85/400)-DEGREES(ASIN(2*d_верт/D_гориз-1+2*Z_смещение/D_гориз))*DW85/400)))/2*COS(RADIANS(Угол_отростка))/SIN(RADIANS(Угол_отростка))))*(-1)</f>
        <v>-143.21990026923308</v>
      </c>
      <c r="DX84" s="10" cm="1">
        <f t="array" ref="DX84">Группа1*(D_гориз*(d_верт/D_гориз/2* SIN(ACOS((1+ (COS((ACOS(1-2*Z_смещение/D_гориз)*(1-DX85/400)+ACOS(1-2*Z_смещение/D_гориз-2*d_верт/D_гориз)*DX85/400))+2*Z_смещение/D_гориз-1)/(d_верт/D_гориз))))*_xlfn.CSC(RADIANS(Угол_отростка))-(SIN(ACOS(1-2*Z_смещение/D_гориз-2*d_верт/D_гориз))-SIN((ACOS(1-2*Z_смещение/D_гориз)*(1-DX85/400)+ACOS(1-2*Z_смещение/D_гориз-2*d_верт/D_гориз)*DX85/400)))/2*_xlfn.COT(RADIANS(Угол_отростка))))*(-1)+Группа2*(D_гориз*(SIN(RADIANS(DEGREES(ACOS(SQRT(POWER(1+(SIN(RADIANS((DEGREES(ASIN((1-2*Z_смещение/D_гориз)))*(1-DX85/400))-DEGREES(ASIN(2*d_верт/D_гориз-1+2*Z_смещение/D_гориз))*DX85/400))+2*Z_смещение/D_гориз-1)/(d_верт/D_гориз),2))))))*(d_верт/D_гориз)/2*1/SIN(RADIANS(Угол_отростка))-(1-COS(RADIANS(DEGREES(ASIN((1-2*Z_смещение/D_гориз)))*(1-DX85/400)-DEGREES(ASIN(2*d_верт/D_гориз-1+2*Z_смещение/D_гориз))*DX85/400)))/2*COS(RADIANS(Угол_отростка))/SIN(RADIANS(Угол_отростка))))*(-1)</f>
        <v>-144.39383408793461</v>
      </c>
      <c r="DY84" s="10" cm="1">
        <f t="array" ref="DY84">Группа1*(D_гориз*(d_верт/D_гориз/2* SIN(ACOS((1+ (COS((ACOS(1-2*Z_смещение/D_гориз)*(1-DY85/400)+ACOS(1-2*Z_смещение/D_гориз-2*d_верт/D_гориз)*DY85/400))+2*Z_смещение/D_гориз-1)/(d_верт/D_гориз))))*_xlfn.CSC(RADIANS(Угол_отростка))-(SIN(ACOS(1-2*Z_смещение/D_гориз-2*d_верт/D_гориз))-SIN((ACOS(1-2*Z_смещение/D_гориз)*(1-DY85/400)+ACOS(1-2*Z_смещение/D_гориз-2*d_верт/D_гориз)*DY85/400)))/2*_xlfn.COT(RADIANS(Угол_отростка))))*(-1)+Группа2*(D_гориз*(SIN(RADIANS(DEGREES(ACOS(SQRT(POWER(1+(SIN(RADIANS((DEGREES(ASIN((1-2*Z_смещение/D_гориз)))*(1-DY85/400))-DEGREES(ASIN(2*d_верт/D_гориз-1+2*Z_смещение/D_гориз))*DY85/400))+2*Z_смещение/D_гориз-1)/(d_верт/D_гориз),2))))))*(d_верт/D_гориз)/2*1/SIN(RADIANS(Угол_отростка))-(1-COS(RADIANS(DEGREES(ASIN((1-2*Z_смещение/D_гориз)))*(1-DY85/400)-DEGREES(ASIN(2*d_верт/D_гориз-1+2*Z_смещение/D_гориз))*DY85/400)))/2*COS(RADIANS(Угол_отростка))/SIN(RADIANS(Угол_отростка))))*(-1)</f>
        <v>-145.5542788837231</v>
      </c>
      <c r="DZ84" s="10" cm="1">
        <f t="array" ref="DZ84">Группа1*(D_гориз*(d_верт/D_гориз/2* SIN(ACOS((1+ (COS((ACOS(1-2*Z_смещение/D_гориз)*(1-DZ85/400)+ACOS(1-2*Z_смещение/D_гориз-2*d_верт/D_гориз)*DZ85/400))+2*Z_смещение/D_гориз-1)/(d_верт/D_гориз))))*_xlfn.CSC(RADIANS(Угол_отростка))-(SIN(ACOS(1-2*Z_смещение/D_гориз-2*d_верт/D_гориз))-SIN((ACOS(1-2*Z_смещение/D_гориз)*(1-DZ85/400)+ACOS(1-2*Z_смещение/D_гориз-2*d_верт/D_гориз)*DZ85/400)))/2*_xlfn.COT(RADIANS(Угол_отростка))))*(-1)+Группа2*(D_гориз*(SIN(RADIANS(DEGREES(ACOS(SQRT(POWER(1+(SIN(RADIANS((DEGREES(ASIN((1-2*Z_смещение/D_гориз)))*(1-DZ85/400))-DEGREES(ASIN(2*d_верт/D_гориз-1+2*Z_смещение/D_гориз))*DZ85/400))+2*Z_смещение/D_гориз-1)/(d_верт/D_гориз),2))))))*(d_верт/D_гориз)/2*1/SIN(RADIANS(Угол_отростка))-(1-COS(RADIANS(DEGREES(ASIN((1-2*Z_смещение/D_гориз)))*(1-DZ85/400)-DEGREES(ASIN(2*d_верт/D_гориз-1+2*Z_смещение/D_гориз))*DZ85/400)))/2*COS(RADIANS(Угол_отростка))/SIN(RADIANS(Угол_отростка))))*(-1)</f>
        <v>-146.70116307489741</v>
      </c>
      <c r="EA84" s="10" cm="1">
        <f t="array" ref="EA84">Группа1*(D_гориз*(d_верт/D_гориз/2* SIN(ACOS((1+ (COS((ACOS(1-2*Z_смещение/D_гориз)*(1-EA85/400)+ACOS(1-2*Z_смещение/D_гориз-2*d_верт/D_гориз)*EA85/400))+2*Z_смещение/D_гориз-1)/(d_верт/D_гориз))))*_xlfn.CSC(RADIANS(Угол_отростка))-(SIN(ACOS(1-2*Z_смещение/D_гориз-2*d_верт/D_гориз))-SIN((ACOS(1-2*Z_смещение/D_гориз)*(1-EA85/400)+ACOS(1-2*Z_смещение/D_гориз-2*d_верт/D_гориз)*EA85/400)))/2*_xlfn.COT(RADIANS(Угол_отростка))))*(-1)+Группа2*(D_гориз*(SIN(RADIANS(DEGREES(ACOS(SQRT(POWER(1+(SIN(RADIANS((DEGREES(ASIN((1-2*Z_смещение/D_гориз)))*(1-EA85/400))-DEGREES(ASIN(2*d_верт/D_гориз-1+2*Z_смещение/D_гориз))*EA85/400))+2*Z_смещение/D_гориз-1)/(d_верт/D_гориз),2))))))*(d_верт/D_гориз)/2*1/SIN(RADIANS(Угол_отростка))-(1-COS(RADIANS(DEGREES(ASIN((1-2*Z_смещение/D_гориз)))*(1-EA85/400)-DEGREES(ASIN(2*d_верт/D_гориз-1+2*Z_смещение/D_гориз))*EA85/400)))/2*COS(RADIANS(Угол_отростка))/SIN(RADIANS(Угол_отростка))))*(-1)</f>
        <v>-147.83441591623836</v>
      </c>
      <c r="EB84" s="10" cm="1">
        <f t="array" ref="EB84">Группа1*(D_гориз*(d_верт/D_гориз/2* SIN(ACOS((1+ (COS((ACOS(1-2*Z_смещение/D_гориз)*(1-EB85/400)+ACOS(1-2*Z_смещение/D_гориз-2*d_верт/D_гориз)*EB85/400))+2*Z_смещение/D_гориз-1)/(d_верт/D_гориз))))*_xlfn.CSC(RADIANS(Угол_отростка))-(SIN(ACOS(1-2*Z_смещение/D_гориз-2*d_верт/D_гориз))-SIN((ACOS(1-2*Z_смещение/D_гориз)*(1-EB85/400)+ACOS(1-2*Z_смещение/D_гориз-2*d_верт/D_гориз)*EB85/400)))/2*_xlfn.COT(RADIANS(Угол_отростка))))*(-1)+Группа2*(D_гориз*(SIN(RADIANS(DEGREES(ACOS(SQRT(POWER(1+(SIN(RADIANS((DEGREES(ASIN((1-2*Z_смещение/D_гориз)))*(1-EB85/400))-DEGREES(ASIN(2*d_верт/D_гориз-1+2*Z_смещение/D_гориз))*EB85/400))+2*Z_смещение/D_гориз-1)/(d_верт/D_гориз),2))))))*(d_верт/D_гориз)/2*1/SIN(RADIANS(Угол_отростка))-(1-COS(RADIANS(DEGREES(ASIN((1-2*Z_смещение/D_гориз)))*(1-EB85/400)-DEGREES(ASIN(2*d_верт/D_гориз-1+2*Z_смещение/D_гориз))*EB85/400)))/2*COS(RADIANS(Угол_отростка))/SIN(RADIANS(Угол_отростка))))*(-1)</f>
        <v>-148.9539675033725</v>
      </c>
      <c r="EC84" s="10" cm="1">
        <f t="array" ref="EC84">Группа1*(D_гориз*(d_верт/D_гориз/2* SIN(ACOS((1+ (COS((ACOS(1-2*Z_смещение/D_гориз)*(1-EC85/400)+ACOS(1-2*Z_смещение/D_гориз-2*d_верт/D_гориз)*EC85/400))+2*Z_смещение/D_гориз-1)/(d_верт/D_гориз))))*_xlfn.CSC(RADIANS(Угол_отростка))-(SIN(ACOS(1-2*Z_смещение/D_гориз-2*d_верт/D_гориз))-SIN((ACOS(1-2*Z_смещение/D_гориз)*(1-EC85/400)+ACOS(1-2*Z_смещение/D_гориз-2*d_верт/D_гориз)*EC85/400)))/2*_xlfn.COT(RADIANS(Угол_отростка))))*(-1)+Группа2*(D_гориз*(SIN(RADIANS(DEGREES(ACOS(SQRT(POWER(1+(SIN(RADIANS((DEGREES(ASIN((1-2*Z_смещение/D_гориз)))*(1-EC85/400))-DEGREES(ASIN(2*d_верт/D_гориз-1+2*Z_смещение/D_гориз))*EC85/400))+2*Z_смещение/D_гориз-1)/(d_верт/D_гориз),2))))))*(d_верт/D_гориз)/2*1/SIN(RADIANS(Угол_отростка))-(1-COS(RADIANS(DEGREES(ASIN((1-2*Z_смещение/D_гориз)))*(1-EC85/400)-DEGREES(ASIN(2*d_верт/D_гориз-1+2*Z_смещение/D_гориз))*EC85/400)))/2*COS(RADIANS(Угол_отростка))/SIN(RADIANS(Угол_отростка))))*(-1)</f>
        <v>-150.05974877708439</v>
      </c>
      <c r="ED84" s="10" cm="1">
        <f t="array" ref="ED84">Группа1*(D_гориз*(d_верт/D_гориз/2* SIN(ACOS((1+ (COS((ACOS(1-2*Z_смещение/D_гориз)*(1-ED85/400)+ACOS(1-2*Z_смещение/D_гориз-2*d_верт/D_гориз)*ED85/400))+2*Z_смещение/D_гориз-1)/(d_верт/D_гориз))))*_xlfn.CSC(RADIANS(Угол_отростка))-(SIN(ACOS(1-2*Z_смещение/D_гориз-2*d_верт/D_гориз))-SIN((ACOS(1-2*Z_смещение/D_гориз)*(1-ED85/400)+ACOS(1-2*Z_смещение/D_гориз-2*d_верт/D_гориз)*ED85/400)))/2*_xlfn.COT(RADIANS(Угол_отростка))))*(-1)+Группа2*(D_гориз*(SIN(RADIANS(DEGREES(ACOS(SQRT(POWER(1+(SIN(RADIANS((DEGREES(ASIN((1-2*Z_смещение/D_гориз)))*(1-ED85/400))-DEGREES(ASIN(2*d_верт/D_гориз-1+2*Z_смещение/D_гориз))*ED85/400))+2*Z_смещение/D_гориз-1)/(d_верт/D_гориз),2))))))*(d_верт/D_гориз)/2*1/SIN(RADIANS(Угол_отростка))-(1-COS(RADIANS(DEGREES(ASIN((1-2*Z_смещение/D_гориз)))*(1-ED85/400)-DEGREES(ASIN(2*d_верт/D_гориз-1+2*Z_смещение/D_гориз))*ED85/400)))/2*COS(RADIANS(Угол_отростка))/SIN(RADIANS(Угол_отростка))))*(-1)</f>
        <v>-151.15169152757642</v>
      </c>
      <c r="EE84" s="10" cm="1">
        <f t="array" ref="EE84">Группа1*(D_гориз*(d_верт/D_гориз/2* SIN(ACOS((1+ (COS((ACOS(1-2*Z_смещение/D_гориз)*(1-EE85/400)+ACOS(1-2*Z_смещение/D_гориз-2*d_верт/D_гориз)*EE85/400))+2*Z_смещение/D_гориз-1)/(d_верт/D_гориз))))*_xlfn.CSC(RADIANS(Угол_отростка))-(SIN(ACOS(1-2*Z_смещение/D_гориз-2*d_верт/D_гориз))-SIN((ACOS(1-2*Z_смещение/D_гориз)*(1-EE85/400)+ACOS(1-2*Z_смещение/D_гориз-2*d_верт/D_гориз)*EE85/400)))/2*_xlfn.COT(RADIANS(Угол_отростка))))*(-1)+Группа2*(D_гориз*(SIN(RADIANS(DEGREES(ACOS(SQRT(POWER(1+(SIN(RADIANS((DEGREES(ASIN((1-2*Z_смещение/D_гориз)))*(1-EE85/400))-DEGREES(ASIN(2*d_верт/D_гориз-1+2*Z_смещение/D_гориз))*EE85/400))+2*Z_смещение/D_гориз-1)/(d_верт/D_гориз),2))))))*(d_верт/D_гориз)/2*1/SIN(RADIANS(Угол_отростка))-(1-COS(RADIANS(DEGREES(ASIN((1-2*Z_смещение/D_гориз)))*(1-EE85/400)-DEGREES(ASIN(2*d_верт/D_гориз-1+2*Z_смещение/D_гориз))*EE85/400)))/2*COS(RADIANS(Угол_отростка))/SIN(RADIANS(Угол_отростка))))*(-1)</f>
        <v>-152.22972839867626</v>
      </c>
      <c r="EF84" s="10" cm="1">
        <f t="array" ref="EF84">Группа1*(D_гориз*(d_верт/D_гориз/2* SIN(ACOS((1+ (COS((ACOS(1-2*Z_смещение/D_гориз)*(1-EF85/400)+ACOS(1-2*Z_смещение/D_гориз-2*d_верт/D_гориз)*EF85/400))+2*Z_смещение/D_гориз-1)/(d_верт/D_гориз))))*_xlfn.CSC(RADIANS(Угол_отростка))-(SIN(ACOS(1-2*Z_смещение/D_гориз-2*d_верт/D_гориз))-SIN((ACOS(1-2*Z_смещение/D_гориз)*(1-EF85/400)+ACOS(1-2*Z_смещение/D_гориз-2*d_верт/D_гориз)*EF85/400)))/2*_xlfn.COT(RADIANS(Угол_отростка))))*(-1)+Группа2*(D_гориз*(SIN(RADIANS(DEGREES(ACOS(SQRT(POWER(1+(SIN(RADIANS((DEGREES(ASIN((1-2*Z_смещение/D_гориз)))*(1-EF85/400))-DEGREES(ASIN(2*d_верт/D_гориз-1+2*Z_смещение/D_гориз))*EF85/400))+2*Z_смещение/D_гориз-1)/(d_верт/D_гориз),2))))))*(d_верт/D_гориз)/2*1/SIN(RADIANS(Угол_отростка))-(1-COS(RADIANS(DEGREES(ASIN((1-2*Z_смещение/D_гориз)))*(1-EF85/400)-DEGREES(ASIN(2*d_верт/D_гориз-1+2*Z_смещение/D_гориз))*EF85/400)))/2*COS(RADIANS(Угол_отростка))/SIN(RADIANS(Угол_отростка))))*(-1)</f>
        <v>-153.29379289199161</v>
      </c>
      <c r="EG84" s="10" cm="1">
        <f t="array" ref="EG84">Группа1*(D_гориз*(d_верт/D_гориз/2* SIN(ACOS((1+ (COS((ACOS(1-2*Z_смещение/D_гориз)*(1-EG85/400)+ACOS(1-2*Z_смещение/D_гориз-2*d_верт/D_гориз)*EG85/400))+2*Z_смещение/D_гориз-1)/(d_верт/D_гориз))))*_xlfn.CSC(RADIANS(Угол_отростка))-(SIN(ACOS(1-2*Z_смещение/D_гориз-2*d_верт/D_гориз))-SIN((ACOS(1-2*Z_смещение/D_гориз)*(1-EG85/400)+ACOS(1-2*Z_смещение/D_гориз-2*d_верт/D_гориз)*EG85/400)))/2*_xlfn.COT(RADIANS(Угол_отростка))))*(-1)+Группа2*(D_гориз*(SIN(RADIANS(DEGREES(ACOS(SQRT(POWER(1+(SIN(RADIANS((DEGREES(ASIN((1-2*Z_смещение/D_гориз)))*(1-EG85/400))-DEGREES(ASIN(2*d_верт/D_гориз-1+2*Z_смещение/D_гориз))*EG85/400))+2*Z_смещение/D_гориз-1)/(d_верт/D_гориз),2))))))*(d_верт/D_гориз)/2*1/SIN(RADIANS(Угол_отростка))-(1-COS(RADIANS(DEGREES(ASIN((1-2*Z_смещение/D_гориз)))*(1-EG85/400)-DEGREES(ASIN(2*d_верт/D_гориз-1+2*Z_смещение/D_гориз))*EG85/400)))/2*COS(RADIANS(Угол_отростка))/SIN(RADIANS(Угол_отростка))))*(-1)</f>
        <v>-154.34381937101244</v>
      </c>
      <c r="EH84" s="10" cm="1">
        <f t="array" ref="EH84">Группа1*(D_гориз*(d_верт/D_гориз/2* SIN(ACOS((1+ (COS((ACOS(1-2*Z_смещение/D_гориз)*(1-EH85/400)+ACOS(1-2*Z_смещение/D_гориз-2*d_верт/D_гориз)*EH85/400))+2*Z_смещение/D_гориз-1)/(d_верт/D_гориз))))*_xlfn.CSC(RADIANS(Угол_отростка))-(SIN(ACOS(1-2*Z_смещение/D_гориз-2*d_верт/D_гориз))-SIN((ACOS(1-2*Z_смещение/D_гориз)*(1-EH85/400)+ACOS(1-2*Z_смещение/D_гориз-2*d_верт/D_гориз)*EH85/400)))/2*_xlfn.COT(RADIANS(Угол_отростка))))*(-1)+Группа2*(D_гориз*(SIN(RADIANS(DEGREES(ACOS(SQRT(POWER(1+(SIN(RADIANS((DEGREES(ASIN((1-2*Z_смещение/D_гориз)))*(1-EH85/400))-DEGREES(ASIN(2*d_верт/D_гориз-1+2*Z_смещение/D_гориз))*EH85/400))+2*Z_смещение/D_гориз-1)/(d_верт/D_гориз),2))))))*(d_верт/D_гориз)/2*1/SIN(RADIANS(Угол_отростка))-(1-COS(RADIANS(DEGREES(ASIN((1-2*Z_смещение/D_гориз)))*(1-EH85/400)-DEGREES(ASIN(2*d_верт/D_гориз-1+2*Z_смещение/D_гориз))*EH85/400)))/2*COS(RADIANS(Угол_отростка))/SIN(RADIANS(Угол_отростка))))*(-1)</f>
        <v>-155.37974306515926</v>
      </c>
      <c r="EI84" s="10" cm="1">
        <f t="array" ref="EI84">Группа1*(D_гориз*(d_верт/D_гориз/2* SIN(ACOS((1+ (COS((ACOS(1-2*Z_смещение/D_гориз)*(1-EI85/400)+ACOS(1-2*Z_смещение/D_гориз-2*d_верт/D_гориз)*EI85/400))+2*Z_смещение/D_гориз-1)/(d_верт/D_гориз))))*_xlfn.CSC(RADIANS(Угол_отростка))-(SIN(ACOS(1-2*Z_смещение/D_гориз-2*d_верт/D_гориз))-SIN((ACOS(1-2*Z_смещение/D_гориз)*(1-EI85/400)+ACOS(1-2*Z_смещение/D_гориз-2*d_верт/D_гориз)*EI85/400)))/2*_xlfn.COT(RADIANS(Угол_отростка))))*(-1)+Группа2*(D_гориз*(SIN(RADIANS(DEGREES(ACOS(SQRT(POWER(1+(SIN(RADIANS((DEGREES(ASIN((1-2*Z_смещение/D_гориз)))*(1-EI85/400))-DEGREES(ASIN(2*d_верт/D_гориз-1+2*Z_смещение/D_гориз))*EI85/400))+2*Z_смещение/D_гориз-1)/(d_верт/D_гориз),2))))))*(d_верт/D_гориз)/2*1/SIN(RADIANS(Угол_отростка))-(1-COS(RADIANS(DEGREES(ASIN((1-2*Z_смещение/D_гориз)))*(1-EI85/400)-DEGREES(ASIN(2*d_верт/D_гориз-1+2*Z_смещение/D_гориз))*EI85/400)))/2*COS(RADIANS(Угол_отростка))/SIN(RADIANS(Угол_отростка))))*(-1)</f>
        <v>-156.40150007377923</v>
      </c>
      <c r="EJ84" s="10" cm="1">
        <f t="array" ref="EJ84">Группа1*(D_гориз*(d_верт/D_гориз/2* SIN(ACOS((1+ (COS((ACOS(1-2*Z_смещение/D_гориз)*(1-EJ85/400)+ACOS(1-2*Z_смещение/D_гориз-2*d_верт/D_гориз)*EJ85/400))+2*Z_смещение/D_гориз-1)/(d_верт/D_гориз))))*_xlfn.CSC(RADIANS(Угол_отростка))-(SIN(ACOS(1-2*Z_смещение/D_гориз-2*d_верт/D_гориз))-SIN((ACOS(1-2*Z_смещение/D_гориз)*(1-EJ85/400)+ACOS(1-2*Z_смещение/D_гориз-2*d_верт/D_гориз)*EJ85/400)))/2*_xlfn.COT(RADIANS(Угол_отростка))))*(-1)+Группа2*(D_гориз*(SIN(RADIANS(DEGREES(ACOS(SQRT(POWER(1+(SIN(RADIANS((DEGREES(ASIN((1-2*Z_смещение/D_гориз)))*(1-EJ85/400))-DEGREES(ASIN(2*d_верт/D_гориз-1+2*Z_смещение/D_гориз))*EJ85/400))+2*Z_смещение/D_гориз-1)/(d_верт/D_гориз),2))))))*(d_верт/D_гориз)/2*1/SIN(RADIANS(Угол_отростка))-(1-COS(RADIANS(DEGREES(ASIN((1-2*Z_смещение/D_гориз)))*(1-EJ85/400)-DEGREES(ASIN(2*d_верт/D_гориз-1+2*Z_смещение/D_гориз))*EJ85/400)))/2*COS(RADIANS(Угол_отростка))/SIN(RADIANS(Угол_отростка))))*(-1)</f>
        <v>-157.40902737008702</v>
      </c>
      <c r="EK84" s="10" cm="1">
        <f t="array" ref="EK84">Группа1*(D_гориз*(d_верт/D_гориз/2* SIN(ACOS((1+ (COS((ACOS(1-2*Z_смещение/D_гориз)*(1-EK85/400)+ACOS(1-2*Z_смещение/D_гориз-2*d_верт/D_гориз)*EK85/400))+2*Z_смещение/D_гориз-1)/(d_верт/D_гориз))))*_xlfn.CSC(RADIANS(Угол_отростка))-(SIN(ACOS(1-2*Z_смещение/D_гориз-2*d_верт/D_гориз))-SIN((ACOS(1-2*Z_смещение/D_гориз)*(1-EK85/400)+ACOS(1-2*Z_смещение/D_гориз-2*d_верт/D_гориз)*EK85/400)))/2*_xlfn.COT(RADIANS(Угол_отростка))))*(-1)+Группа2*(D_гориз*(SIN(RADIANS(DEGREES(ACOS(SQRT(POWER(1+(SIN(RADIANS((DEGREES(ASIN((1-2*Z_смещение/D_гориз)))*(1-EK85/400))-DEGREES(ASIN(2*d_верт/D_гориз-1+2*Z_смещение/D_гориз))*EK85/400))+2*Z_смещение/D_гориз-1)/(d_верт/D_гориз),2))))))*(d_верт/D_гориз)/2*1/SIN(RADIANS(Угол_отростка))-(1-COS(RADIANS(DEGREES(ASIN((1-2*Z_смещение/D_гориз)))*(1-EK85/400)-DEGREES(ASIN(2*d_верт/D_гориз-1+2*Z_смещение/D_гориз))*EK85/400)))/2*COS(RADIANS(Угол_отростка))/SIN(RADIANS(Угол_отростка))))*(-1)</f>
        <v>-158.40226280505306</v>
      </c>
      <c r="EL84" s="10" cm="1">
        <f t="array" ref="EL84">Группа1*(D_гориз*(d_верт/D_гориз/2* SIN(ACOS((1+ (COS((ACOS(1-2*Z_смещение/D_гориз)*(1-EL85/400)+ACOS(1-2*Z_смещение/D_гориз-2*d_верт/D_гориз)*EL85/400))+2*Z_смещение/D_гориз-1)/(d_верт/D_гориз))))*_xlfn.CSC(RADIANS(Угол_отростка))-(SIN(ACOS(1-2*Z_смещение/D_гориз-2*d_верт/D_гориз))-SIN((ACOS(1-2*Z_смещение/D_гориз)*(1-EL85/400)+ACOS(1-2*Z_смещение/D_гориз-2*d_верт/D_гориз)*EL85/400)))/2*_xlfn.COT(RADIANS(Угол_отростка))))*(-1)+Группа2*(D_гориз*(SIN(RADIANS(DEGREES(ACOS(SQRT(POWER(1+(SIN(RADIANS((DEGREES(ASIN((1-2*Z_смещение/D_гориз)))*(1-EL85/400))-DEGREES(ASIN(2*d_верт/D_гориз-1+2*Z_смещение/D_гориз))*EL85/400))+2*Z_смещение/D_гориз-1)/(d_верт/D_гориз),2))))))*(d_верт/D_гориз)/2*1/SIN(RADIANS(Угол_отростка))-(1-COS(RADIANS(DEGREES(ASIN((1-2*Z_смещение/D_гориз)))*(1-EL85/400)-DEGREES(ASIN(2*d_верт/D_гориз-1+2*Z_смещение/D_гориз))*EL85/400)))/2*COS(RADIANS(Угол_отростка))/SIN(RADIANS(Угол_отростка))))*(-1)</f>
        <v>-159.38114511123723</v>
      </c>
      <c r="EM84" s="10" cm="1">
        <f t="array" ref="EM84">Группа1*(D_гориз*(d_верт/D_гориз/2* SIN(ACOS((1+ (COS((ACOS(1-2*Z_смещение/D_гориз)*(1-EM85/400)+ACOS(1-2*Z_смещение/D_гориз-2*d_верт/D_гориз)*EM85/400))+2*Z_смещение/D_гориз-1)/(d_верт/D_гориз))))*_xlfn.CSC(RADIANS(Угол_отростка))-(SIN(ACOS(1-2*Z_смещение/D_гориз-2*d_верт/D_гориз))-SIN((ACOS(1-2*Z_смещение/D_гориз)*(1-EM85/400)+ACOS(1-2*Z_смещение/D_гориз-2*d_верт/D_гориз)*EM85/400)))/2*_xlfn.COT(RADIANS(Угол_отростка))))*(-1)+Группа2*(D_гориз*(SIN(RADIANS(DEGREES(ACOS(SQRT(POWER(1+(SIN(RADIANS((DEGREES(ASIN((1-2*Z_смещение/D_гориз)))*(1-EM85/400))-DEGREES(ASIN(2*d_верт/D_гориз-1+2*Z_смещение/D_гориз))*EM85/400))+2*Z_смещение/D_гориз-1)/(d_верт/D_гориз),2))))))*(d_верт/D_гориз)/2*1/SIN(RADIANS(Угол_отростка))-(1-COS(RADIANS(DEGREES(ASIN((1-2*Z_смещение/D_гориз)))*(1-EM85/400)-DEGREES(ASIN(2*d_верт/D_гориз-1+2*Z_смещение/D_гориз))*EM85/400)))/2*COS(RADIANS(Угол_отростка))/SIN(RADIANS(Угол_отростка))))*(-1)</f>
        <v>-160.34561390656793</v>
      </c>
      <c r="EN84" s="10" cm="1">
        <f t="array" ref="EN84">Группа1*(D_гориз*(d_верт/D_гориз/2* SIN(ACOS((1+ (COS((ACOS(1-2*Z_смещение/D_гориз)*(1-EN85/400)+ACOS(1-2*Z_смещение/D_гориз-2*d_верт/D_гориз)*EN85/400))+2*Z_смещение/D_гориз-1)/(d_верт/D_гориз))))*_xlfn.CSC(RADIANS(Угол_отростка))-(SIN(ACOS(1-2*Z_смещение/D_гориз-2*d_верт/D_гориз))-SIN((ACOS(1-2*Z_смещение/D_гориз)*(1-EN85/400)+ACOS(1-2*Z_смещение/D_гориз-2*d_верт/D_гориз)*EN85/400)))/2*_xlfn.COT(RADIANS(Угол_отростка))))*(-1)+Группа2*(D_гориз*(SIN(RADIANS(DEGREES(ACOS(SQRT(POWER(1+(SIN(RADIANS((DEGREES(ASIN((1-2*Z_смещение/D_гориз)))*(1-EN85/400))-DEGREES(ASIN(2*d_верт/D_гориз-1+2*Z_смещение/D_гориз))*EN85/400))+2*Z_смещение/D_гориз-1)/(d_верт/D_гориз),2))))))*(d_верт/D_гориз)/2*1/SIN(RADIANS(Угол_отростка))-(1-COS(RADIANS(DEGREES(ASIN((1-2*Z_смещение/D_гориз)))*(1-EN85/400)-DEGREES(ASIN(2*d_верт/D_гориз-1+2*Z_смещение/D_гориз))*EN85/400)))/2*COS(RADIANS(Угол_отростка))/SIN(RADIANS(Угол_отростка))))*(-1)</f>
        <v>-161.29560969806687</v>
      </c>
      <c r="EO84" s="10" cm="1">
        <f t="array" ref="EO84">Группа1*(D_гориз*(d_верт/D_гориз/2* SIN(ACOS((1+ (COS((ACOS(1-2*Z_смещение/D_гориз)*(1-EO85/400)+ACOS(1-2*Z_смещение/D_гориз-2*d_верт/D_гориз)*EO85/400))+2*Z_смещение/D_гориз-1)/(d_верт/D_гориз))))*_xlfn.CSC(RADIANS(Угол_отростка))-(SIN(ACOS(1-2*Z_смещение/D_гориз-2*d_верт/D_гориз))-SIN((ACOS(1-2*Z_смещение/D_гориз)*(1-EO85/400)+ACOS(1-2*Z_смещение/D_гориз-2*d_верт/D_гориз)*EO85/400)))/2*_xlfn.COT(RADIANS(Угол_отростка))))*(-1)+Группа2*(D_гориз*(SIN(RADIANS(DEGREES(ACOS(SQRT(POWER(1+(SIN(RADIANS((DEGREES(ASIN((1-2*Z_смещение/D_гориз)))*(1-EO85/400))-DEGREES(ASIN(2*d_верт/D_гориз-1+2*Z_смещение/D_гориз))*EO85/400))+2*Z_смещение/D_гориз-1)/(d_верт/D_гориз),2))))))*(d_верт/D_гориз)/2*1/SIN(RADIANS(Угол_отростка))-(1-COS(RADIANS(DEGREES(ASIN((1-2*Z_смещение/D_гориз)))*(1-EO85/400)-DEGREES(ASIN(2*d_верт/D_гориз-1+2*Z_смещение/D_гориз))*EO85/400)))/2*COS(RADIANS(Угол_отростка))/SIN(RADIANS(Угол_отростка))))*(-1)</f>
        <v>-162.2310738855187</v>
      </c>
      <c r="EP84" s="10" cm="1">
        <f t="array" ref="EP84">Группа1*(D_гориз*(d_верт/D_гориз/2* SIN(ACOS((1+ (COS((ACOS(1-2*Z_смещение/D_гориз)*(1-EP85/400)+ACOS(1-2*Z_смещение/D_гориз-2*d_верт/D_гориз)*EP85/400))+2*Z_смещение/D_гориз-1)/(d_верт/D_гориз))))*_xlfn.CSC(RADIANS(Угол_отростка))-(SIN(ACOS(1-2*Z_смещение/D_гориз-2*d_верт/D_гориз))-SIN((ACOS(1-2*Z_смещение/D_гориз)*(1-EP85/400)+ACOS(1-2*Z_смещение/D_гориз-2*d_верт/D_гориз)*EP85/400)))/2*_xlfn.COT(RADIANS(Угол_отростка))))*(-1)+Группа2*(D_гориз*(SIN(RADIANS(DEGREES(ACOS(SQRT(POWER(1+(SIN(RADIANS((DEGREES(ASIN((1-2*Z_смещение/D_гориз)))*(1-EP85/400))-DEGREES(ASIN(2*d_верт/D_гориз-1+2*Z_смещение/D_гориз))*EP85/400))+2*Z_смещение/D_гориз-1)/(d_верт/D_гориз),2))))))*(d_верт/D_гориз)/2*1/SIN(RADIANS(Угол_отростка))-(1-COS(RADIANS(DEGREES(ASIN((1-2*Z_смещение/D_гориз)))*(1-EP85/400)-DEGREES(ASIN(2*d_верт/D_гориз-1+2*Z_смещение/D_гориз))*EP85/400)))/2*COS(RADIANS(Угол_отростка))/SIN(RADIANS(Угол_отростка))))*(-1)</f>
        <v>-163.15194876508588</v>
      </c>
      <c r="EQ84" s="10" cm="1">
        <f t="array" ref="EQ84">Группа1*(D_гориз*(d_верт/D_гориз/2* SIN(ACOS((1+ (COS((ACOS(1-2*Z_смещение/D_гориз)*(1-EQ85/400)+ACOS(1-2*Z_смещение/D_гориз-2*d_верт/D_гориз)*EQ85/400))+2*Z_смещение/D_гориз-1)/(d_верт/D_гориз))))*_xlfn.CSC(RADIANS(Угол_отростка))-(SIN(ACOS(1-2*Z_смещение/D_гориз-2*d_верт/D_гориз))-SIN((ACOS(1-2*Z_смещение/D_гориз)*(1-EQ85/400)+ACOS(1-2*Z_смещение/D_гориз-2*d_верт/D_гориз)*EQ85/400)))/2*_xlfn.COT(RADIANS(Угол_отростка))))*(-1)+Группа2*(D_гориз*(SIN(RADIANS(DEGREES(ACOS(SQRT(POWER(1+(SIN(RADIANS((DEGREES(ASIN((1-2*Z_смещение/D_гориз)))*(1-EQ85/400))-DEGREES(ASIN(2*d_верт/D_гориз-1+2*Z_смещение/D_гориз))*EQ85/400))+2*Z_смещение/D_гориз-1)/(d_верт/D_гориз),2))))))*(d_верт/D_гориз)/2*1/SIN(RADIANS(Угол_отростка))-(1-COS(RADIANS(DEGREES(ASIN((1-2*Z_смещение/D_гориз)))*(1-EQ85/400)-DEGREES(ASIN(2*d_верт/D_гориз-1+2*Z_смещение/D_гориз))*EQ85/400)))/2*COS(RADIANS(Угол_отростка))/SIN(RADIANS(Угол_отростка))))*(-1)</f>
        <v>-164.05817753286814</v>
      </c>
      <c r="ER84" s="10" cm="1">
        <f t="array" ref="ER84">Группа1*(D_гориз*(d_верт/D_гориз/2* SIN(ACOS((1+ (COS((ACOS(1-2*Z_смещение/D_гориз)*(1-ER85/400)+ACOS(1-2*Z_смещение/D_гориз-2*d_верт/D_гориз)*ER85/400))+2*Z_смещение/D_гориз-1)/(d_верт/D_гориз))))*_xlfn.CSC(RADIANS(Угол_отростка))-(SIN(ACOS(1-2*Z_смещение/D_гориз-2*d_верт/D_гориз))-SIN((ACOS(1-2*Z_смещение/D_гориз)*(1-ER85/400)+ACOS(1-2*Z_смещение/D_гориз-2*d_верт/D_гориз)*ER85/400)))/2*_xlfn.COT(RADIANS(Угол_отростка))))*(-1)+Группа2*(D_гориз*(SIN(RADIANS(DEGREES(ACOS(SQRT(POWER(1+(SIN(RADIANS((DEGREES(ASIN((1-2*Z_смещение/D_гориз)))*(1-ER85/400))-DEGREES(ASIN(2*d_верт/D_гориз-1+2*Z_смещение/D_гориз))*ER85/400))+2*Z_смещение/D_гориз-1)/(d_верт/D_гориз),2))))))*(d_верт/D_гориз)/2*1/SIN(RADIANS(Угол_отростка))-(1-COS(RADIANS(DEGREES(ASIN((1-2*Z_смещение/D_гориз)))*(1-ER85/400)-DEGREES(ASIN(2*d_верт/D_гориз-1+2*Z_смещение/D_гориз))*ER85/400)))/2*COS(RADIANS(Угол_отростка))/SIN(RADIANS(Угол_отростка))))*(-1)</f>
        <v>-164.94970428840645</v>
      </c>
      <c r="ES84" s="10" cm="1">
        <f t="array" ref="ES84">Группа1*(D_гориз*(d_верт/D_гориз/2* SIN(ACOS((1+ (COS((ACOS(1-2*Z_смещение/D_гориз)*(1-ES85/400)+ACOS(1-2*Z_смещение/D_гориз-2*d_верт/D_гориз)*ES85/400))+2*Z_смещение/D_гориз-1)/(d_верт/D_гориз))))*_xlfn.CSC(RADIANS(Угол_отростка))-(SIN(ACOS(1-2*Z_смещение/D_гориз-2*d_верт/D_гориз))-SIN((ACOS(1-2*Z_смещение/D_гориз)*(1-ES85/400)+ACOS(1-2*Z_смещение/D_гориз-2*d_верт/D_гориз)*ES85/400)))/2*_xlfn.COT(RADIANS(Угол_отростка))))*(-1)+Группа2*(D_гориз*(SIN(RADIANS(DEGREES(ACOS(SQRT(POWER(1+(SIN(RADIANS((DEGREES(ASIN((1-2*Z_смещение/D_гориз)))*(1-ES85/400))-DEGREES(ASIN(2*d_верт/D_гориз-1+2*Z_смещение/D_гориз))*ES85/400))+2*Z_смещение/D_гориз-1)/(d_верт/D_гориз),2))))))*(d_верт/D_гориз)/2*1/SIN(RADIANS(Угол_отростка))-(1-COS(RADIANS(DEGREES(ASIN((1-2*Z_смещение/D_гориз)))*(1-ES85/400)-DEGREES(ASIN(2*d_верт/D_гориз-1+2*Z_смещение/D_гориз))*ES85/400)))/2*COS(RADIANS(Угол_отростка))/SIN(RADIANS(Угол_отростка))))*(-1)</f>
        <v>-165.82647403813098</v>
      </c>
      <c r="ET84" s="10" cm="1">
        <f t="array" ref="ET84">Группа1*(D_гориз*(d_верт/D_гориз/2* SIN(ACOS((1+ (COS((ACOS(1-2*Z_смещение/D_гориз)*(1-ET85/400)+ACOS(1-2*Z_смещение/D_гориз-2*d_верт/D_гориз)*ET85/400))+2*Z_смещение/D_гориз-1)/(d_верт/D_гориз))))*_xlfn.CSC(RADIANS(Угол_отростка))-(SIN(ACOS(1-2*Z_смещение/D_гориз-2*d_верт/D_гориз))-SIN((ACOS(1-2*Z_смещение/D_гориз)*(1-ET85/400)+ACOS(1-2*Z_смещение/D_гориз-2*d_верт/D_гориз)*ET85/400)))/2*_xlfn.COT(RADIANS(Угол_отростка))))*(-1)+Группа2*(D_гориз*(SIN(RADIANS(DEGREES(ACOS(SQRT(POWER(1+(SIN(RADIANS((DEGREES(ASIN((1-2*Z_смещение/D_гориз)))*(1-ET85/400))-DEGREES(ASIN(2*d_верт/D_гориз-1+2*Z_смещение/D_гориз))*ET85/400))+2*Z_смещение/D_гориз-1)/(d_верт/D_гориз),2))))))*(d_верт/D_гориз)/2*1/SIN(RADIANS(Угол_отростка))-(1-COS(RADIANS(DEGREES(ASIN((1-2*Z_смещение/D_гориз)))*(1-ET85/400)-DEGREES(ASIN(2*d_верт/D_гориз-1+2*Z_смещение/D_гориз))*ET85/400)))/2*COS(RADIANS(Угол_отростка))/SIN(RADIANS(Угол_отростка))))*(-1)</f>
        <v>-166.68843269875359</v>
      </c>
      <c r="EU84" s="10" cm="1">
        <f t="array" ref="EU84">Группа1*(D_гориз*(d_верт/D_гориз/2* SIN(ACOS((1+ (COS((ACOS(1-2*Z_смещение/D_гориз)*(1-EU85/400)+ACOS(1-2*Z_смещение/D_гориз-2*d_верт/D_гориз)*EU85/400))+2*Z_смещение/D_гориз-1)/(d_верт/D_гориз))))*_xlfn.CSC(RADIANS(Угол_отростка))-(SIN(ACOS(1-2*Z_смещение/D_гориз-2*d_верт/D_гориз))-SIN((ACOS(1-2*Z_смещение/D_гориз)*(1-EU85/400)+ACOS(1-2*Z_смещение/D_гориз-2*d_верт/D_гориз)*EU85/400)))/2*_xlfn.COT(RADIANS(Угол_отростка))))*(-1)+Группа2*(D_гориз*(SIN(RADIANS(DEGREES(ACOS(SQRT(POWER(1+(SIN(RADIANS((DEGREES(ASIN((1-2*Z_смещение/D_гориз)))*(1-EU85/400))-DEGREES(ASIN(2*d_верт/D_гориз-1+2*Z_смещение/D_гориз))*EU85/400))+2*Z_смещение/D_гориз-1)/(d_верт/D_гориз),2))))))*(d_верт/D_гориз)/2*1/SIN(RADIANS(Угол_отростка))-(1-COS(RADIANS(DEGREES(ASIN((1-2*Z_смещение/D_гориз)))*(1-EU85/400)-DEGREES(ASIN(2*d_верт/D_гориз-1+2*Z_смещение/D_гориз))*EU85/400)))/2*COS(RADIANS(Угол_отростка))/SIN(RADIANS(Угол_отростка))))*(-1)</f>
        <v>-167.53552710060396</v>
      </c>
      <c r="EV84" s="10" cm="1">
        <f t="array" ref="EV84">Группа1*(D_гориз*(d_верт/D_гориз/2* SIN(ACOS((1+ (COS((ACOS(1-2*Z_смещение/D_гориз)*(1-EV85/400)+ACOS(1-2*Z_смещение/D_гориз-2*d_верт/D_гориз)*EV85/400))+2*Z_смещение/D_гориз-1)/(d_верт/D_гориз))))*_xlfn.CSC(RADIANS(Угол_отростка))-(SIN(ACOS(1-2*Z_смещение/D_гориз-2*d_верт/D_гориз))-SIN((ACOS(1-2*Z_смещение/D_гориз)*(1-EV85/400)+ACOS(1-2*Z_смещение/D_гориз-2*d_верт/D_гориз)*EV85/400)))/2*_xlfn.COT(RADIANS(Угол_отростка))))*(-1)+Группа2*(D_гориз*(SIN(RADIANS(DEGREES(ACOS(SQRT(POWER(1+(SIN(RADIANS((DEGREES(ASIN((1-2*Z_смещение/D_гориз)))*(1-EV85/400))-DEGREES(ASIN(2*d_верт/D_гориз-1+2*Z_смещение/D_гориз))*EV85/400))+2*Z_смещение/D_гориз-1)/(d_верт/D_гориз),2))))))*(d_верт/D_гориз)/2*1/SIN(RADIANS(Угол_отростка))-(1-COS(RADIANS(DEGREES(ASIN((1-2*Z_смещение/D_гориз)))*(1-EV85/400)-DEGREES(ASIN(2*d_верт/D_гориз-1+2*Z_смещение/D_гориз))*EV85/400)))/2*COS(RADIANS(Угол_отростка))/SIN(RADIANS(Угол_отростка))))*(-1)</f>
        <v>-168.36770499090915</v>
      </c>
      <c r="EW84" s="10" cm="1">
        <f t="array" ref="EW84">Группа1*(D_гориз*(d_верт/D_гориз/2* SIN(ACOS((1+ (COS((ACOS(1-2*Z_смещение/D_гориз)*(1-EW85/400)+ACOS(1-2*Z_смещение/D_гориз-2*d_верт/D_гориз)*EW85/400))+2*Z_смещение/D_гориз-1)/(d_верт/D_гориз))))*_xlfn.CSC(RADIANS(Угол_отростка))-(SIN(ACOS(1-2*Z_смещение/D_гориз-2*d_верт/D_гориз))-SIN((ACOS(1-2*Z_смещение/D_гориз)*(1-EW85/400)+ACOS(1-2*Z_смещение/D_гориз-2*d_верт/D_гориз)*EW85/400)))/2*_xlfn.COT(RADIANS(Угол_отростка))))*(-1)+Группа2*(D_гориз*(SIN(RADIANS(DEGREES(ACOS(SQRT(POWER(1+(SIN(RADIANS((DEGREES(ASIN((1-2*Z_смещение/D_гориз)))*(1-EW85/400))-DEGREES(ASIN(2*d_верт/D_гориз-1+2*Z_смещение/D_гориз))*EW85/400))+2*Z_смещение/D_гориз-1)/(d_верт/D_гориз),2))))))*(d_верт/D_гориз)/2*1/SIN(RADIANS(Угол_отростка))-(1-COS(RADIANS(DEGREES(ASIN((1-2*Z_смещение/D_гориз)))*(1-EW85/400)-DEGREES(ASIN(2*d_верт/D_гориз-1+2*Z_смещение/D_гориз))*EW85/400)))/2*COS(RADIANS(Угол_отростка))/SIN(RADIANS(Угол_отростка))))*(-1)</f>
        <v>-169.18491503701711</v>
      </c>
      <c r="EX84" s="10" cm="1">
        <f t="array" ref="EX84">Группа1*(D_гориз*(d_верт/D_гориз/2* SIN(ACOS((1+ (COS((ACOS(1-2*Z_смещение/D_гориз)*(1-EX85/400)+ACOS(1-2*Z_смещение/D_гориз-2*d_верт/D_гориз)*EX85/400))+2*Z_смещение/D_гориз-1)/(d_верт/D_гориз))))*_xlfn.CSC(RADIANS(Угол_отростка))-(SIN(ACOS(1-2*Z_смещение/D_гориз-2*d_верт/D_гориз))-SIN((ACOS(1-2*Z_смещение/D_гориз)*(1-EX85/400)+ACOS(1-2*Z_смещение/D_гориз-2*d_верт/D_гориз)*EX85/400)))/2*_xlfn.COT(RADIANS(Угол_отростка))))*(-1)+Группа2*(D_гориз*(SIN(RADIANS(DEGREES(ACOS(SQRT(POWER(1+(SIN(RADIANS((DEGREES(ASIN((1-2*Z_смещение/D_гориз)))*(1-EX85/400))-DEGREES(ASIN(2*d_верт/D_гориз-1+2*Z_смещение/D_гориз))*EX85/400))+2*Z_смещение/D_гориз-1)/(d_верт/D_гориз),2))))))*(d_верт/D_гориз)/2*1/SIN(RADIANS(Угол_отростка))-(1-COS(RADIANS(DEGREES(ASIN((1-2*Z_смещение/D_гориз)))*(1-EX85/400)-DEGREES(ASIN(2*d_верт/D_гориз-1+2*Z_смещение/D_гориз))*EX85/400)))/2*COS(RADIANS(Угол_отростка))/SIN(RADIANS(Угол_отростка))))*(-1)</f>
        <v>-169.98710682956261</v>
      </c>
      <c r="EY84" s="10" cm="1">
        <f t="array" ref="EY84">Группа1*(D_гориз*(d_верт/D_гориз/2* SIN(ACOS((1+ (COS((ACOS(1-2*Z_смещение/D_гориз)*(1-EY85/400)+ACOS(1-2*Z_смещение/D_гориз-2*d_верт/D_гориз)*EY85/400))+2*Z_смещение/D_гориз-1)/(d_верт/D_гориз))))*_xlfn.CSC(RADIANS(Угол_отростка))-(SIN(ACOS(1-2*Z_смещение/D_гориз-2*d_верт/D_гориз))-SIN((ACOS(1-2*Z_смещение/D_гориз)*(1-EY85/400)+ACOS(1-2*Z_смещение/D_гориз-2*d_верт/D_гориз)*EY85/400)))/2*_xlfn.COT(RADIANS(Угол_отростка))))*(-1)+Группа2*(D_гориз*(SIN(RADIANS(DEGREES(ACOS(SQRT(POWER(1+(SIN(RADIANS((DEGREES(ASIN((1-2*Z_смещение/D_гориз)))*(1-EY85/400))-DEGREES(ASIN(2*d_верт/D_гориз-1+2*Z_смещение/D_гориз))*EY85/400))+2*Z_смещение/D_гориз-1)/(d_верт/D_гориз),2))))))*(d_верт/D_гориз)/2*1/SIN(RADIANS(Угол_отростка))-(1-COS(RADIANS(DEGREES(ASIN((1-2*Z_смещение/D_гориз)))*(1-EY85/400)-DEGREES(ASIN(2*d_верт/D_гориз-1+2*Z_смещение/D_гориз))*EY85/400)))/2*COS(RADIANS(Угол_отростка))/SIN(RADIANS(Угол_отростка))))*(-1)</f>
        <v>-170.7742308855774</v>
      </c>
      <c r="EZ84" s="10" cm="1">
        <f t="array" ref="EZ84">Группа1*(D_гориз*(d_верт/D_гориз/2* SIN(ACOS((1+ (COS((ACOS(1-2*Z_смещение/D_гориз)*(1-EZ85/400)+ACOS(1-2*Z_смещение/D_гориз-2*d_верт/D_гориз)*EZ85/400))+2*Z_смещение/D_гориз-1)/(d_верт/D_гориз))))*_xlfn.CSC(RADIANS(Угол_отростка))-(SIN(ACOS(1-2*Z_смещение/D_гориз-2*d_верт/D_гориз))-SIN((ACOS(1-2*Z_смещение/D_гориз)*(1-EZ85/400)+ACOS(1-2*Z_смещение/D_гориз-2*d_верт/D_гориз)*EZ85/400)))/2*_xlfn.COT(RADIANS(Угол_отростка))))*(-1)+Группа2*(D_гориз*(SIN(RADIANS(DEGREES(ACOS(SQRT(POWER(1+(SIN(RADIANS((DEGREES(ASIN((1-2*Z_смещение/D_гориз)))*(1-EZ85/400))-DEGREES(ASIN(2*d_верт/D_гориз-1+2*Z_смещение/D_гориз))*EZ85/400))+2*Z_смещение/D_гориз-1)/(d_верт/D_гориз),2))))))*(d_верт/D_гориз)/2*1/SIN(RADIANS(Угол_отростка))-(1-COS(RADIANS(DEGREES(ASIN((1-2*Z_смещение/D_гориз)))*(1-EZ85/400)-DEGREES(ASIN(2*d_верт/D_гориз-1+2*Z_смещение/D_гориз))*EZ85/400)))/2*COS(RADIANS(Угол_отростка))/SIN(RADIANS(Угол_отростка))))*(-1)</f>
        <v>-171.5462386515419</v>
      </c>
      <c r="FA84" s="10" cm="1">
        <f t="array" ref="FA84">Группа1*(D_гориз*(d_верт/D_гориз/2* SIN(ACOS((1+ (COS((ACOS(1-2*Z_смещение/D_гориз)*(1-FA85/400)+ACOS(1-2*Z_смещение/D_гориз-2*d_верт/D_гориз)*FA85/400))+2*Z_смещение/D_гориз-1)/(d_верт/D_гориз))))*_xlfn.CSC(RADIANS(Угол_отростка))-(SIN(ACOS(1-2*Z_смещение/D_гориз-2*d_верт/D_гориз))-SIN((ACOS(1-2*Z_смещение/D_гориз)*(1-FA85/400)+ACOS(1-2*Z_смещение/D_гориз-2*d_верт/D_гориз)*FA85/400)))/2*_xlfn.COT(RADIANS(Угол_отростка))))*(-1)+Группа2*(D_гориз*(SIN(RADIANS(DEGREES(ACOS(SQRT(POWER(1+(SIN(RADIANS((DEGREES(ASIN((1-2*Z_смещение/D_гориз)))*(1-FA85/400))-DEGREES(ASIN(2*d_верт/D_гориз-1+2*Z_смещение/D_гориз))*FA85/400))+2*Z_смещение/D_гориз-1)/(d_верт/D_гориз),2))))))*(d_верт/D_гориз)/2*1/SIN(RADIANS(Угол_отростка))-(1-COS(RADIANS(DEGREES(ASIN((1-2*Z_смещение/D_гориз)))*(1-FA85/400)-DEGREES(ASIN(2*d_верт/D_гориз-1+2*Z_смещение/D_гориз))*FA85/400)))/2*COS(RADIANS(Угол_отростка))/SIN(RADIANS(Угол_отростка))))*(-1)</f>
        <v>-172.30308250638072</v>
      </c>
      <c r="FB84" s="10" cm="1">
        <f t="array" ref="FB84">Группа1*(D_гориз*(d_верт/D_гориз/2* SIN(ACOS((1+ (COS((ACOS(1-2*Z_смещение/D_гориз)*(1-FB85/400)+ACOS(1-2*Z_смещение/D_гориз-2*d_верт/D_гориз)*FB85/400))+2*Z_смещение/D_гориз-1)/(d_верт/D_гориз))))*_xlfn.CSC(RADIANS(Угол_отростка))-(SIN(ACOS(1-2*Z_смещение/D_гориз-2*d_верт/D_гориз))-SIN((ACOS(1-2*Z_смещение/D_гориз)*(1-FB85/400)+ACOS(1-2*Z_смещение/D_гориз-2*d_верт/D_гориз)*FB85/400)))/2*_xlfn.COT(RADIANS(Угол_отростка))))*(-1)+Группа2*(D_гориз*(SIN(RADIANS(DEGREES(ACOS(SQRT(POWER(1+(SIN(RADIANS((DEGREES(ASIN((1-2*Z_смещение/D_гориз)))*(1-FB85/400))-DEGREES(ASIN(2*d_верт/D_гориз-1+2*Z_смещение/D_гориз))*FB85/400))+2*Z_смещение/D_гориз-1)/(d_верт/D_гориз),2))))))*(d_верт/D_гориз)/2*1/SIN(RADIANS(Угол_отростка))-(1-COS(RADIANS(DEGREES(ASIN((1-2*Z_смещение/D_гориз)))*(1-FB85/400)-DEGREES(ASIN(2*d_верт/D_гориз-1+2*Z_смещение/D_гориз))*FB85/400)))/2*COS(RADIANS(Угол_отростка))/SIN(RADIANS(Угол_отростка))))*(-1)</f>
        <v>-173.04471576439968</v>
      </c>
      <c r="FC84" s="10" cm="1">
        <f t="array" ref="FC84">Группа1*(D_гориз*(d_верт/D_гориз/2* SIN(ACOS((1+ (COS((ACOS(1-2*Z_смещение/D_гориз)*(1-FC85/400)+ACOS(1-2*Z_смещение/D_гориз-2*d_верт/D_гориз)*FC85/400))+2*Z_смещение/D_гориз-1)/(d_верт/D_гориз))))*_xlfn.CSC(RADIANS(Угол_отростка))-(SIN(ACOS(1-2*Z_смещение/D_гориз-2*d_верт/D_гориз))-SIN((ACOS(1-2*Z_смещение/D_гориз)*(1-FC85/400)+ACOS(1-2*Z_смещение/D_гориз-2*d_верт/D_гориз)*FC85/400)))/2*_xlfn.COT(RADIANS(Угол_отростка))))*(-1)+Группа2*(D_гориз*(SIN(RADIANS(DEGREES(ACOS(SQRT(POWER(1+(SIN(RADIANS((DEGREES(ASIN((1-2*Z_смещение/D_гориз)))*(1-FC85/400))-DEGREES(ASIN(2*d_верт/D_гориз-1+2*Z_смещение/D_гориз))*FC85/400))+2*Z_смещение/D_гориз-1)/(d_верт/D_гориз),2))))))*(d_верт/D_гориз)/2*1/SIN(RADIANS(Угол_отростка))-(1-COS(RADIANS(DEGREES(ASIN((1-2*Z_смещение/D_гориз)))*(1-FC85/400)-DEGREES(ASIN(2*d_верт/D_гориз-1+2*Z_смещение/D_гориз))*FC85/400)))/2*COS(RADIANS(Угол_отростка))/SIN(RADIANS(Угол_отростка))))*(-1)</f>
        <v>-173.77109267816621</v>
      </c>
      <c r="FD84" s="10" cm="1">
        <f t="array" ref="FD84">Группа1*(D_гориз*(d_верт/D_гориз/2* SIN(ACOS((1+ (COS((ACOS(1-2*Z_смещение/D_гориз)*(1-FD85/400)+ACOS(1-2*Z_смещение/D_гориз-2*d_верт/D_гориз)*FD85/400))+2*Z_смещение/D_гориз-1)/(d_верт/D_гориз))))*_xlfn.CSC(RADIANS(Угол_отростка))-(SIN(ACOS(1-2*Z_смещение/D_гориз-2*d_верт/D_гориз))-SIN((ACOS(1-2*Z_смещение/D_гориз)*(1-FD85/400)+ACOS(1-2*Z_смещение/D_гориз-2*d_верт/D_гориз)*FD85/400)))/2*_xlfn.COT(RADIANS(Угол_отростка))))*(-1)+Группа2*(D_гориз*(SIN(RADIANS(DEGREES(ACOS(SQRT(POWER(1+(SIN(RADIANS((DEGREES(ASIN((1-2*Z_смещение/D_гориз)))*(1-FD85/400))-DEGREES(ASIN(2*d_верт/D_гориз-1+2*Z_смещение/D_гориз))*FD85/400))+2*Z_смещение/D_гориз-1)/(d_верт/D_гориз),2))))))*(d_верт/D_гориз)/2*1/SIN(RADIANS(Угол_отростка))-(1-COS(RADIANS(DEGREES(ASIN((1-2*Z_смещение/D_гориз)))*(1-FD85/400)-DEGREES(ASIN(2*d_верт/D_гориз-1+2*Z_смещение/D_гориз))*FD85/400)))/2*COS(RADIANS(Угол_отростка))/SIN(RADIANS(Угол_отростка))))*(-1)</f>
        <v>-174.48216844133066</v>
      </c>
      <c r="FE84" s="10" cm="1">
        <f t="array" ref="FE84">Группа1*(D_гориз*(d_верт/D_гориз/2* SIN(ACOS((1+ (COS((ACOS(1-2*Z_смещение/D_гориз)*(1-FE85/400)+ACOS(1-2*Z_смещение/D_гориз-2*d_верт/D_гориз)*FE85/400))+2*Z_смещение/D_гориз-1)/(d_верт/D_гориз))))*_xlfn.CSC(RADIANS(Угол_отростка))-(SIN(ACOS(1-2*Z_смещение/D_гориз-2*d_верт/D_гориз))-SIN((ACOS(1-2*Z_смещение/D_гориз)*(1-FE85/400)+ACOS(1-2*Z_смещение/D_гориз-2*d_верт/D_гориз)*FE85/400)))/2*_xlfn.COT(RADIANS(Угол_отростка))))*(-1)+Группа2*(D_гориз*(SIN(RADIANS(DEGREES(ACOS(SQRT(POWER(1+(SIN(RADIANS((DEGREES(ASIN((1-2*Z_смещение/D_гориз)))*(1-FE85/400))-DEGREES(ASIN(2*d_верт/D_гориз-1+2*Z_смещение/D_гориз))*FE85/400))+2*Z_смещение/D_гориз-1)/(d_верт/D_гориз),2))))))*(d_верт/D_гориз)/2*1/SIN(RADIANS(Угол_отростка))-(1-COS(RADIANS(DEGREES(ASIN((1-2*Z_смещение/D_гориз)))*(1-FE85/400)-DEGREES(ASIN(2*d_верт/D_гориз-1+2*Z_смещение/D_гориз))*FE85/400)))/2*COS(RADIANS(Угол_отростка))/SIN(RADIANS(Угол_отростка))))*(-1)</f>
        <v>-175.1778991913904</v>
      </c>
      <c r="FF84" s="10" cm="1">
        <f t="array" ref="FF84">Группа1*(D_гориз*(d_верт/D_гориз/2* SIN(ACOS((1+ (COS((ACOS(1-2*Z_смещение/D_гориз)*(1-FF85/400)+ACOS(1-2*Z_смещение/D_гориз-2*d_верт/D_гориз)*FF85/400))+2*Z_смещение/D_гориз-1)/(d_верт/D_гориз))))*_xlfn.CSC(RADIANS(Угол_отростка))-(SIN(ACOS(1-2*Z_смещение/D_гориз-2*d_верт/D_гориз))-SIN((ACOS(1-2*Z_смещение/D_гориз)*(1-FF85/400)+ACOS(1-2*Z_смещение/D_гориз-2*d_верт/D_гориз)*FF85/400)))/2*_xlfn.COT(RADIANS(Угол_отростка))))*(-1)+Группа2*(D_гориз*(SIN(RADIANS(DEGREES(ACOS(SQRT(POWER(1+(SIN(RADIANS((DEGREES(ASIN((1-2*Z_смещение/D_гориз)))*(1-FF85/400))-DEGREES(ASIN(2*d_верт/D_гориз-1+2*Z_смещение/D_гориз))*FF85/400))+2*Z_смещение/D_гориз-1)/(d_верт/D_гориз),2))))))*(d_верт/D_гориз)/2*1/SIN(RADIANS(Угол_отростка))-(1-COS(RADIANS(DEGREES(ASIN((1-2*Z_смещение/D_гориз)))*(1-FF85/400)-DEGREES(ASIN(2*d_верт/D_гориз-1+2*Z_смещение/D_гориз))*FF85/400)))/2*COS(RADIANS(Угол_отростка))/SIN(RADIANS(Угол_отростка))))*(-1)</f>
        <v>-175.85824201239569</v>
      </c>
      <c r="FG84" s="10" cm="1">
        <f t="array" ref="FG84">Группа1*(D_гориз*(d_верт/D_гориз/2* SIN(ACOS((1+ (COS((ACOS(1-2*Z_смещение/D_гориз)*(1-FG85/400)+ACOS(1-2*Z_смещение/D_гориз-2*d_верт/D_гориз)*FG85/400))+2*Z_смещение/D_гориз-1)/(d_верт/D_гориз))))*_xlfn.CSC(RADIANS(Угол_отростка))-(SIN(ACOS(1-2*Z_смещение/D_гориз-2*d_верт/D_гориз))-SIN((ACOS(1-2*Z_смещение/D_гориз)*(1-FG85/400)+ACOS(1-2*Z_смещение/D_гориз-2*d_верт/D_гориз)*FG85/400)))/2*_xlfn.COT(RADIANS(Угол_отростка))))*(-1)+Группа2*(D_гориз*(SIN(RADIANS(DEGREES(ACOS(SQRT(POWER(1+(SIN(RADIANS((DEGREES(ASIN((1-2*Z_смещение/D_гориз)))*(1-FG85/400))-DEGREES(ASIN(2*d_верт/D_гориз-1+2*Z_смещение/D_гориз))*FG85/400))+2*Z_смещение/D_гориз-1)/(d_верт/D_гориз),2))))))*(d_верт/D_гориз)/2*1/SIN(RADIANS(Угол_отростка))-(1-COS(RADIANS(DEGREES(ASIN((1-2*Z_смещение/D_гориз)))*(1-FG85/400)-DEGREES(ASIN(2*d_верт/D_гориз-1+2*Z_смещение/D_гориз))*FG85/400)))/2*COS(RADIANS(Угол_отростка))/SIN(RADIANS(Угол_отростка))))*(-1)</f>
        <v>-176.52315493759664</v>
      </c>
      <c r="FH84" s="10" cm="1">
        <f t="array" ref="FH84">Группа1*(D_гориз*(d_верт/D_гориз/2* SIN(ACOS((1+ (COS((ACOS(1-2*Z_смещение/D_гориз)*(1-FH85/400)+ACOS(1-2*Z_смещение/D_гориз-2*d_верт/D_гориз)*FH85/400))+2*Z_смещение/D_гориз-1)/(d_верт/D_гориз))))*_xlfn.CSC(RADIANS(Угол_отростка))-(SIN(ACOS(1-2*Z_смещение/D_гориз-2*d_верт/D_гориз))-SIN((ACOS(1-2*Z_смещение/D_гориз)*(1-FH85/400)+ACOS(1-2*Z_смещение/D_гориз-2*d_верт/D_гориз)*FH85/400)))/2*_xlfn.COT(RADIANS(Угол_отростка))))*(-1)+Группа2*(D_гориз*(SIN(RADIANS(DEGREES(ACOS(SQRT(POWER(1+(SIN(RADIANS((DEGREES(ASIN((1-2*Z_смещение/D_гориз)))*(1-FH85/400))-DEGREES(ASIN(2*d_верт/D_гориз-1+2*Z_смещение/D_гориз))*FH85/400))+2*Z_смещение/D_гориз-1)/(d_верт/D_гориз),2))))))*(d_верт/D_гориз)/2*1/SIN(RADIANS(Угол_отростка))-(1-COS(RADIANS(DEGREES(ASIN((1-2*Z_смещение/D_гориз)))*(1-FH85/400)-DEGREES(ASIN(2*d_верт/D_гориз-1+2*Z_смещение/D_гориз))*FH85/400)))/2*COS(RADIANS(Угол_отростка))/SIN(RADIANS(Угол_отростка))))*(-1)</f>
        <v>-177.17259695203194</v>
      </c>
      <c r="FI84" s="10" cm="1">
        <f t="array" ref="FI84">Группа1*(D_гориз*(d_верт/D_гориз/2* SIN(ACOS((1+ (COS((ACOS(1-2*Z_смещение/D_гориз)*(1-FI85/400)+ACOS(1-2*Z_смещение/D_гориз-2*d_верт/D_гориз)*FI85/400))+2*Z_смещение/D_гориз-1)/(d_верт/D_гориз))))*_xlfn.CSC(RADIANS(Угол_отростка))-(SIN(ACOS(1-2*Z_смещение/D_гориз-2*d_верт/D_гориз))-SIN((ACOS(1-2*Z_смещение/D_гориз)*(1-FI85/400)+ACOS(1-2*Z_смещение/D_гориз-2*d_верт/D_гориз)*FI85/400)))/2*_xlfn.COT(RADIANS(Угол_отростка))))*(-1)+Группа2*(D_гориз*(SIN(RADIANS(DEGREES(ACOS(SQRT(POWER(1+(SIN(RADIANS((DEGREES(ASIN((1-2*Z_смещение/D_гориз)))*(1-FI85/400))-DEGREES(ASIN(2*d_верт/D_гориз-1+2*Z_смещение/D_гориз))*FI85/400))+2*Z_смещение/D_гориз-1)/(d_верт/D_гориз),2))))))*(d_верт/D_гориз)/2*1/SIN(RADIANS(Угол_отростка))-(1-COS(RADIANS(DEGREES(ASIN((1-2*Z_смещение/D_гориз)))*(1-FI85/400)-DEGREES(ASIN(2*d_верт/D_гориз-1+2*Z_смещение/D_гориз))*FI85/400)))/2*COS(RADIANS(Угол_отростка))/SIN(RADIANS(Угол_отростка))))*(-1)</f>
        <v>-177.80652799505901</v>
      </c>
      <c r="FJ84" s="10" cm="1">
        <f t="array" ref="FJ84">Группа1*(D_гориз*(d_верт/D_гориз/2* SIN(ACOS((1+ (COS((ACOS(1-2*Z_смещение/D_гориз)*(1-FJ85/400)+ACOS(1-2*Z_смещение/D_гориз-2*d_верт/D_гориз)*FJ85/400))+2*Z_смещение/D_гориз-1)/(d_верт/D_гориз))))*_xlfn.CSC(RADIANS(Угол_отростка))-(SIN(ACOS(1-2*Z_смещение/D_гориз-2*d_верт/D_гориз))-SIN((ACOS(1-2*Z_смещение/D_гориз)*(1-FJ85/400)+ACOS(1-2*Z_смещение/D_гориз-2*d_верт/D_гориз)*FJ85/400)))/2*_xlfn.COT(RADIANS(Угол_отростка))))*(-1)+Группа2*(D_гориз*(SIN(RADIANS(DEGREES(ACOS(SQRT(POWER(1+(SIN(RADIANS((DEGREES(ASIN((1-2*Z_смещение/D_гориз)))*(1-FJ85/400))-DEGREES(ASIN(2*d_верт/D_гориз-1+2*Z_смещение/D_гориз))*FJ85/400))+2*Z_смещение/D_гориз-1)/(d_верт/D_гориз),2))))))*(d_верт/D_гориз)/2*1/SIN(RADIANS(Угол_отростка))-(1-COS(RADIANS(DEGREES(ASIN((1-2*Z_смещение/D_гориз)))*(1-FJ85/400)-DEGREES(ASIN(2*d_верт/D_гориз-1+2*Z_смещение/D_гориз))*FJ85/400)))/2*COS(RADIANS(Угол_отростка))/SIN(RADIANS(Угол_отростка))))*(-1)</f>
        <v>-178.42490896282501</v>
      </c>
      <c r="FK84" s="10" cm="1">
        <f t="array" ref="FK84">Группа1*(D_гориз*(d_верт/D_гориз/2* SIN(ACOS((1+ (COS((ACOS(1-2*Z_смещение/D_гориз)*(1-FK85/400)+ACOS(1-2*Z_смещение/D_гориз-2*d_верт/D_гориз)*FK85/400))+2*Z_смещение/D_гориз-1)/(d_верт/D_гориз))))*_xlfn.CSC(RADIANS(Угол_отростка))-(SIN(ACOS(1-2*Z_смещение/D_гориз-2*d_верт/D_гориз))-SIN((ACOS(1-2*Z_смещение/D_гориз)*(1-FK85/400)+ACOS(1-2*Z_смещение/D_гориз-2*d_верт/D_гориз)*FK85/400)))/2*_xlfn.COT(RADIANS(Угол_отростка))))*(-1)+Группа2*(D_гориз*(SIN(RADIANS(DEGREES(ACOS(SQRT(POWER(1+(SIN(RADIANS((DEGREES(ASIN((1-2*Z_смещение/D_гориз)))*(1-FK85/400))-DEGREES(ASIN(2*d_верт/D_гориз-1+2*Z_смещение/D_гориз))*FK85/400))+2*Z_смещение/D_гориз-1)/(d_верт/D_гориз),2))))))*(d_верт/D_гориз)/2*1/SIN(RADIANS(Угол_отростка))-(1-COS(RADIANS(DEGREES(ASIN((1-2*Z_смещение/D_гориз)))*(1-FK85/400)-DEGREES(ASIN(2*d_верт/D_гориз-1+2*Z_смещение/D_гориз))*FK85/400)))/2*COS(RADIANS(Угол_отростка))/SIN(RADIANS(Угол_отростка))))*(-1)</f>
        <v>-179.02770171067908</v>
      </c>
      <c r="FL84" s="10" cm="1">
        <f t="array" ref="FL84">Группа1*(D_гориз*(d_верт/D_гориз/2* SIN(ACOS((1+ (COS((ACOS(1-2*Z_смещение/D_гориз)*(1-FL85/400)+ACOS(1-2*Z_смещение/D_гориз-2*d_верт/D_гориз)*FL85/400))+2*Z_смещение/D_гориз-1)/(d_верт/D_гориз))))*_xlfn.CSC(RADIANS(Угол_отростка))-(SIN(ACOS(1-2*Z_смещение/D_гориз-2*d_верт/D_гориз))-SIN((ACOS(1-2*Z_смещение/D_гориз)*(1-FL85/400)+ACOS(1-2*Z_смещение/D_гориз-2*d_верт/D_гориз)*FL85/400)))/2*_xlfn.COT(RADIANS(Угол_отростка))))*(-1)+Группа2*(D_гориз*(SIN(RADIANS(DEGREES(ACOS(SQRT(POWER(1+(SIN(RADIANS((DEGREES(ASIN((1-2*Z_смещение/D_гориз)))*(1-FL85/400))-DEGREES(ASIN(2*d_верт/D_гориз-1+2*Z_смещение/D_гориз))*FL85/400))+2*Z_смещение/D_гориз-1)/(d_верт/D_гориз),2))))))*(d_верт/D_гориз)/2*1/SIN(RADIANS(Угол_отростка))-(1-COS(RADIANS(DEGREES(ASIN((1-2*Z_смещение/D_гориз)))*(1-FL85/400)-DEGREES(ASIN(2*d_верт/D_гориз-1+2*Z_смещение/D_гориз))*FL85/400)))/2*COS(RADIANS(Угол_отростка))/SIN(RADIANS(Угол_отростка))))*(-1)</f>
        <v>-179.61486905552505</v>
      </c>
      <c r="FM84" s="10" cm="1">
        <f t="array" ref="FM84">Группа1*(D_гориз*(d_верт/D_гориз/2* SIN(ACOS((1+ (COS((ACOS(1-2*Z_смещение/D_гориз)*(1-FM85/400)+ACOS(1-2*Z_смещение/D_гориз-2*d_верт/D_гориз)*FM85/400))+2*Z_смещение/D_гориз-1)/(d_верт/D_гориз))))*_xlfn.CSC(RADIANS(Угол_отростка))-(SIN(ACOS(1-2*Z_смещение/D_гориз-2*d_верт/D_гориз))-SIN((ACOS(1-2*Z_смещение/D_гориз)*(1-FM85/400)+ACOS(1-2*Z_смещение/D_гориз-2*d_верт/D_гориз)*FM85/400)))/2*_xlfn.COT(RADIANS(Угол_отростка))))*(-1)+Группа2*(D_гориз*(SIN(RADIANS(DEGREES(ACOS(SQRT(POWER(1+(SIN(RADIANS((DEGREES(ASIN((1-2*Z_смещение/D_гориз)))*(1-FM85/400))-DEGREES(ASIN(2*d_верт/D_гориз-1+2*Z_смещение/D_гориз))*FM85/400))+2*Z_смещение/D_гориз-1)/(d_верт/D_гориз),2))))))*(d_верт/D_гориз)/2*1/SIN(RADIANS(Угол_отростка))-(1-COS(RADIANS(DEGREES(ASIN((1-2*Z_смещение/D_гориз)))*(1-FM85/400)-DEGREES(ASIN(2*d_верт/D_гориз-1+2*Z_смещение/D_гориз))*FM85/400)))/2*COS(RADIANS(Угол_отростка))/SIN(RADIANS(Угол_отростка))))*(-1)</f>
        <v>-180.18637477811544</v>
      </c>
      <c r="FN84" s="10" cm="1">
        <f t="array" ref="FN84">Группа1*(D_гориз*(d_верт/D_гориз/2* SIN(ACOS((1+ (COS((ACOS(1-2*Z_смещение/D_гориз)*(1-FN85/400)+ACOS(1-2*Z_смещение/D_гориз-2*d_верт/D_гориз)*FN85/400))+2*Z_смещение/D_гориз-1)/(d_верт/D_гориз))))*_xlfn.CSC(RADIANS(Угол_отростка))-(SIN(ACOS(1-2*Z_смещение/D_гориз-2*d_верт/D_гориз))-SIN((ACOS(1-2*Z_смещение/D_гориз)*(1-FN85/400)+ACOS(1-2*Z_смещение/D_гориз-2*d_верт/D_гориз)*FN85/400)))/2*_xlfn.COT(RADIANS(Угол_отростка))))*(-1)+Группа2*(D_гориз*(SIN(RADIANS(DEGREES(ACOS(SQRT(POWER(1+(SIN(RADIANS((DEGREES(ASIN((1-2*Z_смещение/D_гориз)))*(1-FN85/400))-DEGREES(ASIN(2*d_верт/D_гориз-1+2*Z_смещение/D_гориз))*FN85/400))+2*Z_смещение/D_гориз-1)/(d_верт/D_гориз),2))))))*(d_верт/D_гориз)/2*1/SIN(RADIANS(Угол_отростка))-(1-COS(RADIANS(DEGREES(ASIN((1-2*Z_смещение/D_гориз)))*(1-FN85/400)-DEGREES(ASIN(2*d_верт/D_гориз-1+2*Z_смещение/D_гориз))*FN85/400)))/2*COS(RADIANS(Угол_отростка))/SIN(RADIANS(Угол_отростка))))*(-1)</f>
        <v>-180.74218362528507</v>
      </c>
      <c r="FO84" s="10" cm="1">
        <f t="array" ref="FO84">Группа1*(D_гориз*(d_верт/D_гориз/2* SIN(ACOS((1+ (COS((ACOS(1-2*Z_смещение/D_гориз)*(1-FO85/400)+ACOS(1-2*Z_смещение/D_гориз-2*d_верт/D_гориз)*FO85/400))+2*Z_смещение/D_гориз-1)/(d_верт/D_гориз))))*_xlfn.CSC(RADIANS(Угол_отростка))-(SIN(ACOS(1-2*Z_смещение/D_гориз-2*d_верт/D_гориз))-SIN((ACOS(1-2*Z_смещение/D_гориз)*(1-FO85/400)+ACOS(1-2*Z_смещение/D_гориз-2*d_верт/D_гориз)*FO85/400)))/2*_xlfn.COT(RADIANS(Угол_отростка))))*(-1)+Группа2*(D_гориз*(SIN(RADIANS(DEGREES(ACOS(SQRT(POWER(1+(SIN(RADIANS((DEGREES(ASIN((1-2*Z_смещение/D_гориз)))*(1-FO85/400))-DEGREES(ASIN(2*d_верт/D_гориз-1+2*Z_смещение/D_гориз))*FO85/400))+2*Z_смещение/D_гориз-1)/(d_верт/D_гориз),2))))))*(d_верт/D_гориз)/2*1/SIN(RADIANS(Угол_отростка))-(1-COS(RADIANS(DEGREES(ASIN((1-2*Z_смещение/D_гориз)))*(1-FO85/400)-DEGREES(ASIN(2*d_верт/D_гориз-1+2*Z_смещение/D_гориз))*FO85/400)))/2*COS(RADIANS(Угол_отростка))/SIN(RADIANS(Угол_отростка))))*(-1)</f>
        <v>-181.2822613121262</v>
      </c>
      <c r="FP84" s="10" cm="1">
        <f t="array" ref="FP84">Группа1*(D_гориз*(d_верт/D_гориз/2* SIN(ACOS((1+ (COS((ACOS(1-2*Z_смещение/D_гориз)*(1-FP85/400)+ACOS(1-2*Z_смещение/D_гориз-2*d_верт/D_гориз)*FP85/400))+2*Z_смещение/D_гориз-1)/(d_верт/D_гориз))))*_xlfn.CSC(RADIANS(Угол_отростка))-(SIN(ACOS(1-2*Z_смещение/D_гориз-2*d_верт/D_гориз))-SIN((ACOS(1-2*Z_смещение/D_гориз)*(1-FP85/400)+ACOS(1-2*Z_смещение/D_гориз-2*d_верт/D_гориз)*FP85/400)))/2*_xlfn.COT(RADIANS(Угол_отростка))))*(-1)+Группа2*(D_гориз*(SIN(RADIANS(DEGREES(ACOS(SQRT(POWER(1+(SIN(RADIANS((DEGREES(ASIN((1-2*Z_смещение/D_гориз)))*(1-FP85/400))-DEGREES(ASIN(2*d_верт/D_гориз-1+2*Z_смещение/D_гориз))*FP85/400))+2*Z_смещение/D_гориз-1)/(d_верт/D_гориз),2))))))*(d_верт/D_гориз)/2*1/SIN(RADIANS(Угол_отростка))-(1-COS(RADIANS(DEGREES(ASIN((1-2*Z_смещение/D_гориз)))*(1-FP85/400)-DEGREES(ASIN(2*d_верт/D_гориз-1+2*Z_смещение/D_гориз))*FP85/400)))/2*COS(RADIANS(Угол_отростка))/SIN(RADIANS(Угол_отростка))))*(-1)</f>
        <v>-181.80657452410307</v>
      </c>
      <c r="FQ84" s="10" cm="1">
        <f t="array" ref="FQ84">Группа1*(D_гориз*(d_верт/D_гориз/2* SIN(ACOS((1+ (COS((ACOS(1-2*Z_смещение/D_гориз)*(1-FQ85/400)+ACOS(1-2*Z_смещение/D_гориз-2*d_верт/D_гориз)*FQ85/400))+2*Z_смещение/D_гориз-1)/(d_верт/D_гориз))))*_xlfn.CSC(RADIANS(Угол_отростка))-(SIN(ACOS(1-2*Z_смещение/D_гориз-2*d_верт/D_гориз))-SIN((ACOS(1-2*Z_смещение/D_гориз)*(1-FQ85/400)+ACOS(1-2*Z_смещение/D_гориз-2*d_верт/D_гориз)*FQ85/400)))/2*_xlfn.COT(RADIANS(Угол_отростка))))*(-1)+Группа2*(D_гориз*(SIN(RADIANS(DEGREES(ACOS(SQRT(POWER(1+(SIN(RADIANS((DEGREES(ASIN((1-2*Z_смещение/D_гориз)))*(1-FQ85/400))-DEGREES(ASIN(2*d_верт/D_гориз-1+2*Z_смещение/D_гориз))*FQ85/400))+2*Z_смещение/D_гориз-1)/(d_верт/D_гориз),2))))))*(d_верт/D_гориз)/2*1/SIN(RADIANS(Угол_отростка))-(1-COS(RADIANS(DEGREES(ASIN((1-2*Z_смещение/D_гориз)))*(1-FQ85/400)-DEGREES(ASIN(2*d_верт/D_гориз-1+2*Z_смещение/D_гориз))*FQ85/400)))/2*COS(RADIANS(Угол_отростка))/SIN(RADIANS(Угол_отростка))))*(-1)</f>
        <v>-182.31509091910718</v>
      </c>
      <c r="FR84" s="10" cm="1">
        <f t="array" ref="FR84">Группа1*(D_гориз*(d_верт/D_гориз/2* SIN(ACOS((1+ (COS((ACOS(1-2*Z_смещение/D_гориз)*(1-FR85/400)+ACOS(1-2*Z_смещение/D_гориз-2*d_верт/D_гориз)*FR85/400))+2*Z_смещение/D_гориз-1)/(d_верт/D_гориз))))*_xlfn.CSC(RADIANS(Угол_отростка))-(SIN(ACOS(1-2*Z_смещение/D_гориз-2*d_верт/D_гориз))-SIN((ACOS(1-2*Z_смещение/D_гориз)*(1-FR85/400)+ACOS(1-2*Z_смещение/D_гориз-2*d_верт/D_гориз)*FR85/400)))/2*_xlfn.COT(RADIANS(Угол_отростка))))*(-1)+Группа2*(D_гориз*(SIN(RADIANS(DEGREES(ACOS(SQRT(POWER(1+(SIN(RADIANS((DEGREES(ASIN((1-2*Z_смещение/D_гориз)))*(1-FR85/400))-DEGREES(ASIN(2*d_верт/D_гориз-1+2*Z_смещение/D_гориз))*FR85/400))+2*Z_смещение/D_гориз-1)/(d_верт/D_гориз),2))))))*(d_верт/D_гориз)/2*1/SIN(RADIANS(Угол_отростка))-(1-COS(RADIANS(DEGREES(ASIN((1-2*Z_смещение/D_гориз)))*(1-FR85/400)-DEGREES(ASIN(2*d_верт/D_гориз-1+2*Z_смещение/D_гориз))*FR85/400)))/2*COS(RADIANS(Угол_отростка))/SIN(RADIANS(Угол_отростка))))*(-1)</f>
        <v>-182.80777912945189</v>
      </c>
      <c r="FS84" s="10" cm="1">
        <f t="array" ref="FS84">Группа1*(D_гориз*(d_верт/D_гориз/2* SIN(ACOS((1+ (COS((ACOS(1-2*Z_смещение/D_гориз)*(1-FS85/400)+ACOS(1-2*Z_смещение/D_гориз-2*d_верт/D_гориз)*FS85/400))+2*Z_смещение/D_гориз-1)/(d_верт/D_гориз))))*_xlfn.CSC(RADIANS(Угол_отростка))-(SIN(ACOS(1-2*Z_смещение/D_гориз-2*d_верт/D_гориз))-SIN((ACOS(1-2*Z_смещение/D_гориз)*(1-FS85/400)+ACOS(1-2*Z_смещение/D_гориз-2*d_верт/D_гориз)*FS85/400)))/2*_xlfn.COT(RADIANS(Угол_отростка))))*(-1)+Группа2*(D_гориз*(SIN(RADIANS(DEGREES(ACOS(SQRT(POWER(1+(SIN(RADIANS((DEGREES(ASIN((1-2*Z_смещение/D_гориз)))*(1-FS85/400))-DEGREES(ASIN(2*d_верт/D_гориз-1+2*Z_смещение/D_гориз))*FS85/400))+2*Z_смещение/D_гориз-1)/(d_верт/D_гориз),2))))))*(d_верт/D_гориз)/2*1/SIN(RADIANS(Угол_отростка))-(1-COS(RADIANS(DEGREES(ASIN((1-2*Z_смещение/D_гориз)))*(1-FS85/400)-DEGREES(ASIN(2*d_верт/D_гориз-1+2*Z_смещение/D_гориз))*FS85/400)))/2*COS(RADIANS(Угол_отростка))/SIN(RADIANS(Угол_отростка))))*(-1)</f>
        <v>-183.28460876380746</v>
      </c>
      <c r="FT84" s="10" cm="1">
        <f t="array" ref="FT84">Группа1*(D_гориз*(d_верт/D_гориз/2* SIN(ACOS((1+ (COS((ACOS(1-2*Z_смещение/D_гориз)*(1-FT85/400)+ACOS(1-2*Z_смещение/D_гориз-2*d_верт/D_гориз)*FT85/400))+2*Z_смещение/D_гориз-1)/(d_верт/D_гориз))))*_xlfn.CSC(RADIANS(Угол_отростка))-(SIN(ACOS(1-2*Z_смещение/D_гориз-2*d_верт/D_гориз))-SIN((ACOS(1-2*Z_смещение/D_гориз)*(1-FT85/400)+ACOS(1-2*Z_смещение/D_гориз-2*d_верт/D_гориз)*FT85/400)))/2*_xlfn.COT(RADIANS(Угол_отростка))))*(-1)+Группа2*(D_гориз*(SIN(RADIANS(DEGREES(ACOS(SQRT(POWER(1+(SIN(RADIANS((DEGREES(ASIN((1-2*Z_смещение/D_гориз)))*(1-FT85/400))-DEGREES(ASIN(2*d_верт/D_гориз-1+2*Z_смещение/D_гориз))*FT85/400))+2*Z_смещение/D_гориз-1)/(d_верт/D_гориз),2))))))*(d_верт/D_гориз)/2*1/SIN(RADIANS(Угол_отростка))-(1-COS(RADIANS(DEGREES(ASIN((1-2*Z_смещение/D_гориз)))*(1-FT85/400)-DEGREES(ASIN(2*d_верт/D_гориз-1+2*Z_смещение/D_гориз))*FT85/400)))/2*COS(RADIANS(Угол_отростка))/SIN(RADIANS(Угол_отростка))))*(-1)</f>
        <v>-183.74555040907623</v>
      </c>
      <c r="FU84" s="10" cm="1">
        <f t="array" ref="FU84">Группа1*(D_гориз*(d_верт/D_гориз/2* SIN(ACOS((1+ (COS((ACOS(1-2*Z_смещение/D_гориз)*(1-FU85/400)+ACOS(1-2*Z_смещение/D_гориз-2*d_верт/D_гориз)*FU85/400))+2*Z_смещение/D_гориз-1)/(d_верт/D_гориз))))*_xlfn.CSC(RADIANS(Угол_отростка))-(SIN(ACOS(1-2*Z_смещение/D_гориз-2*d_верт/D_гориз))-SIN((ACOS(1-2*Z_смещение/D_гориз)*(1-FU85/400)+ACOS(1-2*Z_смещение/D_гориз-2*d_верт/D_гориз)*FU85/400)))/2*_xlfn.COT(RADIANS(Угол_отростка))))*(-1)+Группа2*(D_гориз*(SIN(RADIANS(DEGREES(ACOS(SQRT(POWER(1+(SIN(RADIANS((DEGREES(ASIN((1-2*Z_смещение/D_гориз)))*(1-FU85/400))-DEGREES(ASIN(2*d_верт/D_гориз-1+2*Z_смещение/D_гориз))*FU85/400))+2*Z_смещение/D_гориз-1)/(d_верт/D_гориз),2))))))*(d_верт/D_гориз)/2*1/SIN(RADIANS(Угол_отростка))-(1-COS(RADIANS(DEGREES(ASIN((1-2*Z_смещение/D_гориз)))*(1-FU85/400)-DEGREES(ASIN(2*d_верт/D_гориз-1+2*Z_смещение/D_гориз))*FU85/400)))/2*COS(RADIANS(Угол_отростка))/SIN(RADIANS(Угол_отростка))))*(-1)</f>
        <v>-184.19057563220613</v>
      </c>
      <c r="FV84" s="10" cm="1">
        <f t="array" ref="FV84">Группа1*(D_гориз*(d_верт/D_гориз/2* SIN(ACOS((1+ (COS((ACOS(1-2*Z_смещение/D_гориз)*(1-FV85/400)+ACOS(1-2*Z_смещение/D_гориз-2*d_верт/D_гориз)*FV85/400))+2*Z_смещение/D_гориз-1)/(d_верт/D_гориз))))*_xlfn.CSC(RADIANS(Угол_отростка))-(SIN(ACOS(1-2*Z_смещение/D_гориз-2*d_верт/D_гориз))-SIN((ACOS(1-2*Z_смещение/D_гориз)*(1-FV85/400)+ACOS(1-2*Z_смещение/D_гориз-2*d_верт/D_гориз)*FV85/400)))/2*_xlfn.COT(RADIANS(Угол_отростка))))*(-1)+Группа2*(D_гориз*(SIN(RADIANS(DEGREES(ACOS(SQRT(POWER(1+(SIN(RADIANS((DEGREES(ASIN((1-2*Z_смещение/D_гориз)))*(1-FV85/400))-DEGREES(ASIN(2*d_верт/D_гориз-1+2*Z_смещение/D_гориз))*FV85/400))+2*Z_смещение/D_гориз-1)/(d_верт/D_гориз),2))))))*(d_верт/D_гориз)/2*1/SIN(RADIANS(Угол_отростка))-(1-COS(RADIANS(DEGREES(ASIN((1-2*Z_смещение/D_гориз)))*(1-FV85/400)-DEGREES(ASIN(2*d_верт/D_гориз-1+2*Z_смещение/D_гориз))*FV85/400)))/2*COS(RADIANS(Угол_отростка))/SIN(RADIANS(Угол_отростка))))*(-1)</f>
        <v>-184.61965698194518</v>
      </c>
      <c r="FW84" s="10" cm="1">
        <f t="array" ref="FW84">Группа1*(D_гориз*(d_верт/D_гориз/2* SIN(ACOS((1+ (COS((ACOS(1-2*Z_смещение/D_гориз)*(1-FW85/400)+ACOS(1-2*Z_смещение/D_гориз-2*d_верт/D_гориз)*FW85/400))+2*Z_смещение/D_гориз-1)/(d_верт/D_гориз))))*_xlfn.CSC(RADIANS(Угол_отростка))-(SIN(ACOS(1-2*Z_смещение/D_гориз-2*d_верт/D_гориз))-SIN((ACOS(1-2*Z_смещение/D_гориз)*(1-FW85/400)+ACOS(1-2*Z_смещение/D_гориз-2*d_верт/D_гориз)*FW85/400)))/2*_xlfn.COT(RADIANS(Угол_отростка))))*(-1)+Группа2*(D_гориз*(SIN(RADIANS(DEGREES(ACOS(SQRT(POWER(1+(SIN(RADIANS((DEGREES(ASIN((1-2*Z_смещение/D_гориз)))*(1-FW85/400))-DEGREES(ASIN(2*d_верт/D_гориз-1+2*Z_смещение/D_гориз))*FW85/400))+2*Z_смещение/D_гориз-1)/(d_верт/D_гориз),2))))))*(d_верт/D_гориз)/2*1/SIN(RADIANS(Угол_отростка))-(1-COS(RADIANS(DEGREES(ASIN((1-2*Z_смещение/D_гориз)))*(1-FW85/400)-DEGREES(ASIN(2*d_верт/D_гориз-1+2*Z_смещение/D_гориз))*FW85/400)))/2*COS(RADIANS(Угол_отростка))/SIN(RADIANS(Угол_отростка))))*(-1)</f>
        <v>-185.03276799053461</v>
      </c>
      <c r="FX84" s="10" cm="1">
        <f t="array" ref="FX84">Группа1*(D_гориз*(d_верт/D_гориз/2* SIN(ACOS((1+ (COS((ACOS(1-2*Z_смещение/D_гориз)*(1-FX85/400)+ACOS(1-2*Z_смещение/D_гориз-2*d_верт/D_гориз)*FX85/400))+2*Z_смещение/D_гориз-1)/(d_верт/D_гориз))))*_xlfn.CSC(RADIANS(Угол_отростка))-(SIN(ACOS(1-2*Z_смещение/D_гориз-2*d_верт/D_гориз))-SIN((ACOS(1-2*Z_смещение/D_гориз)*(1-FX85/400)+ACOS(1-2*Z_смещение/D_гориз-2*d_верт/D_гориз)*FX85/400)))/2*_xlfn.COT(RADIANS(Угол_отростка))))*(-1)+Группа2*(D_гориз*(SIN(RADIANS(DEGREES(ACOS(SQRT(POWER(1+(SIN(RADIANS((DEGREES(ASIN((1-2*Z_смещение/D_гориз)))*(1-FX85/400))-DEGREES(ASIN(2*d_верт/D_гориз-1+2*Z_смещение/D_гориз))*FX85/400))+2*Z_смещение/D_гориз-1)/(d_верт/D_гориз),2))))))*(d_верт/D_гориз)/2*1/SIN(RADIANS(Угол_отростка))-(1-COS(RADIANS(DEGREES(ASIN((1-2*Z_смещение/D_гориз)))*(1-FX85/400)-DEGREES(ASIN(2*d_верт/D_гориз-1+2*Z_смещение/D_гориз))*FX85/400)))/2*COS(RADIANS(Угол_отростка))/SIN(RADIANS(Угол_отростка))))*(-1)</f>
        <v>-185.42988317534142</v>
      </c>
      <c r="FY84" s="10" cm="1">
        <f t="array" ref="FY84">Группа1*(D_гориз*(d_верт/D_гориз/2* SIN(ACOS((1+ (COS((ACOS(1-2*Z_смещение/D_гориз)*(1-FY85/400)+ACOS(1-2*Z_смещение/D_гориз-2*d_верт/D_гориз)*FY85/400))+2*Z_смещение/D_гориз-1)/(d_верт/D_гориз))))*_xlfn.CSC(RADIANS(Угол_отростка))-(SIN(ACOS(1-2*Z_смещение/D_гориз-2*d_верт/D_гориз))-SIN((ACOS(1-2*Z_смещение/D_гориз)*(1-FY85/400)+ACOS(1-2*Z_смещение/D_гориз-2*d_верт/D_гориз)*FY85/400)))/2*_xlfn.COT(RADIANS(Угол_отростка))))*(-1)+Группа2*(D_гориз*(SIN(RADIANS(DEGREES(ACOS(SQRT(POWER(1+(SIN(RADIANS((DEGREES(ASIN((1-2*Z_смещение/D_гориз)))*(1-FY85/400))-DEGREES(ASIN(2*d_верт/D_гориз-1+2*Z_смещение/D_гориз))*FY85/400))+2*Z_смещение/D_гориз-1)/(d_верт/D_гориз),2))))))*(d_верт/D_гориз)/2*1/SIN(RADIANS(Угол_отростка))-(1-COS(RADIANS(DEGREES(ASIN((1-2*Z_смещение/D_гориз)))*(1-FY85/400)-DEGREES(ASIN(2*d_верт/D_гориз-1+2*Z_смещение/D_гориз))*FY85/400)))/2*COS(RADIANS(Угол_отростка))/SIN(RADIANS(Угол_отростка))))*(-1)</f>
        <v>-185.81097804043048</v>
      </c>
      <c r="FZ84" s="10" cm="1">
        <f t="array" ref="FZ84">Группа1*(D_гориз*(d_верт/D_гориз/2* SIN(ACOS((1+ (COS((ACOS(1-2*Z_смещение/D_гориз)*(1-FZ85/400)+ACOS(1-2*Z_смещение/D_гориз-2*d_верт/D_гориз)*FZ85/400))+2*Z_смещение/D_гориз-1)/(d_верт/D_гориз))))*_xlfn.CSC(RADIANS(Угол_отростка))-(SIN(ACOS(1-2*Z_смещение/D_гориз-2*d_верт/D_гориз))-SIN((ACOS(1-2*Z_смещение/D_гориз)*(1-FZ85/400)+ACOS(1-2*Z_смещение/D_гориз-2*d_верт/D_гориз)*FZ85/400)))/2*_xlfn.COT(RADIANS(Угол_отростка))))*(-1)+Группа2*(D_гориз*(SIN(RADIANS(DEGREES(ACOS(SQRT(POWER(1+(SIN(RADIANS((DEGREES(ASIN((1-2*Z_смещение/D_гориз)))*(1-FZ85/400))-DEGREES(ASIN(2*d_верт/D_гориз-1+2*Z_смещение/D_гориз))*FZ85/400))+2*Z_смещение/D_гориз-1)/(d_верт/D_гориз),2))))))*(d_верт/D_гориз)/2*1/SIN(RADIANS(Угол_отростка))-(1-COS(RADIANS(DEGREES(ASIN((1-2*Z_смещение/D_гориз)))*(1-FZ85/400)-DEGREES(ASIN(2*d_верт/D_гориз-1+2*Z_смещение/D_гориз))*FZ85/400)))/2*COS(RADIANS(Угол_отростка))/SIN(RADIANS(Угол_отростка))))*(-1)</f>
        <v>-186.17602907807535</v>
      </c>
      <c r="GA84" s="10" cm="1">
        <f t="array" ref="GA84">Группа1*(D_гориз*(d_верт/D_гориз/2* SIN(ACOS((1+ (COS((ACOS(1-2*Z_смещение/D_гориз)*(1-GA85/400)+ACOS(1-2*Z_смещение/D_гориз-2*d_верт/D_гориз)*GA85/400))+2*Z_смещение/D_гориз-1)/(d_верт/D_гориз))))*_xlfn.CSC(RADIANS(Угол_отростка))-(SIN(ACOS(1-2*Z_смещение/D_гориз-2*d_верт/D_гориз))-SIN((ACOS(1-2*Z_смещение/D_гориз)*(1-GA85/400)+ACOS(1-2*Z_смещение/D_гориз-2*d_верт/D_гориз)*GA85/400)))/2*_xlfn.COT(RADIANS(Угол_отростка))))*(-1)+Группа2*(D_гориз*(SIN(RADIANS(DEGREES(ACOS(SQRT(POWER(1+(SIN(RADIANS((DEGREES(ASIN((1-2*Z_смещение/D_гориз)))*(1-GA85/400))-DEGREES(ASIN(2*d_верт/D_гориз-1+2*Z_смещение/D_гориз))*GA85/400))+2*Z_смещение/D_гориз-1)/(d_верт/D_гориз),2))))))*(d_верт/D_гориз)/2*1/SIN(RADIANS(Угол_отростка))-(1-COS(RADIANS(DEGREES(ASIN((1-2*Z_смещение/D_гориз)))*(1-GA85/400)-DEGREES(ASIN(2*d_верт/D_гориз-1+2*Z_смещение/D_гориз))*GA85/400)))/2*COS(RADIANS(Угол_отростка))/SIN(RADIANS(Угол_отростка))))*(-1)</f>
        <v>-186.52501377020849</v>
      </c>
      <c r="GB84" s="10" cm="1">
        <f t="array" ref="GB84">Группа1*(D_гориз*(d_верт/D_гориз/2* SIN(ACOS((1+ (COS((ACOS(1-2*Z_смещение/D_гориз)*(1-GB85/400)+ACOS(1-2*Z_смещение/D_гориз-2*d_верт/D_гориз)*GB85/400))+2*Z_смещение/D_гориз-1)/(d_верт/D_гориз))))*_xlfn.CSC(RADIANS(Угол_отростка))-(SIN(ACOS(1-2*Z_смещение/D_гориз-2*d_верт/D_гориз))-SIN((ACOS(1-2*Z_смещение/D_гориз)*(1-GB85/400)+ACOS(1-2*Z_смещение/D_гориз-2*d_верт/D_гориз)*GB85/400)))/2*_xlfn.COT(RADIANS(Угол_отростка))))*(-1)+Группа2*(D_гориз*(SIN(RADIANS(DEGREES(ACOS(SQRT(POWER(1+(SIN(RADIANS((DEGREES(ASIN((1-2*Z_смещение/D_гориз)))*(1-GB85/400))-DEGREES(ASIN(2*d_верт/D_гориз-1+2*Z_смещение/D_гориз))*GB85/400))+2*Z_смещение/D_гориз-1)/(d_верт/D_гориз),2))))))*(d_верт/D_гориз)/2*1/SIN(RADIANS(Угол_отростка))-(1-COS(RADIANS(DEGREES(ASIN((1-2*Z_смещение/D_гориз)))*(1-GB85/400)-DEGREES(ASIN(2*d_верт/D_гориз-1+2*Z_смещение/D_гориз))*GB85/400)))/2*COS(RADIANS(Угол_отростка))/SIN(RADIANS(Угол_отростка))))*(-1)</f>
        <v>-186.85791058981033</v>
      </c>
      <c r="GC84" s="10" cm="1">
        <f t="array" ref="GC84">Группа1*(D_гориз*(d_верт/D_гориз/2* SIN(ACOS((1+ (COS((ACOS(1-2*Z_смещение/D_гориз)*(1-GC85/400)+ACOS(1-2*Z_смещение/D_гориз-2*d_верт/D_гориз)*GC85/400))+2*Z_смещение/D_гориз-1)/(d_верт/D_гориз))))*_xlfn.CSC(RADIANS(Угол_отростка))-(SIN(ACOS(1-2*Z_смещение/D_гориз-2*d_верт/D_гориз))-SIN((ACOS(1-2*Z_смещение/D_гориз)*(1-GC85/400)+ACOS(1-2*Z_смещение/D_гориз-2*d_верт/D_гориз)*GC85/400)))/2*_xlfn.COT(RADIANS(Угол_отростка))))*(-1)+Группа2*(D_гориз*(SIN(RADIANS(DEGREES(ACOS(SQRT(POWER(1+(SIN(RADIANS((DEGREES(ASIN((1-2*Z_смещение/D_гориз)))*(1-GC85/400))-DEGREES(ASIN(2*d_верт/D_гориз-1+2*Z_смещение/D_гориз))*GC85/400))+2*Z_смещение/D_гориз-1)/(d_верт/D_гориз),2))))))*(d_верт/D_гориз)/2*1/SIN(RADIANS(Угол_отростка))-(1-COS(RADIANS(DEGREES(ASIN((1-2*Z_смещение/D_гориз)))*(1-GC85/400)-DEGREES(ASIN(2*d_верт/D_гориз-1+2*Z_смещение/D_гориз))*GC85/400)))/2*COS(RADIANS(Угол_отростка))/SIN(RADIANS(Угол_отростка))))*(-1)</f>
        <v>-187.17469900223682</v>
      </c>
      <c r="GD84" s="10" cm="1">
        <f t="array" ref="GD84">Группа1*(D_гориз*(d_верт/D_гориз/2* SIN(ACOS((1+ (COS((ACOS(1-2*Z_смещение/D_гориз)*(1-GD85/400)+ACOS(1-2*Z_смещение/D_гориз-2*d_верт/D_гориз)*GD85/400))+2*Z_смещение/D_гориз-1)/(d_верт/D_гориз))))*_xlfn.CSC(RADIANS(Угол_отростка))-(SIN(ACOS(1-2*Z_смещение/D_гориз-2*d_верт/D_гориз))-SIN((ACOS(1-2*Z_смещение/D_гориз)*(1-GD85/400)+ACOS(1-2*Z_смещение/D_гориз-2*d_верт/D_гориз)*GD85/400)))/2*_xlfn.COT(RADIANS(Угол_отростка))))*(-1)+Группа2*(D_гориз*(SIN(RADIANS(DEGREES(ACOS(SQRT(POWER(1+(SIN(RADIANS((DEGREES(ASIN((1-2*Z_смещение/D_гориз)))*(1-GD85/400))-DEGREES(ASIN(2*d_верт/D_гориз-1+2*Z_смещение/D_гориз))*GD85/400))+2*Z_смещение/D_гориз-1)/(d_верт/D_гориз),2))))))*(d_верт/D_гориз)/2*1/SIN(RADIANS(Угол_отростка))-(1-COS(RADIANS(DEGREES(ASIN((1-2*Z_смещение/D_гориз)))*(1-GD85/400)-DEGREES(ASIN(2*d_верт/D_гориз-1+2*Z_смещение/D_гориз))*GD85/400)))/2*COS(RADIANS(Угол_отростка))/SIN(RADIANS(Угол_отростка))))*(-1)</f>
        <v>-187.47535946648651</v>
      </c>
      <c r="GE84" s="10" cm="1">
        <f t="array" ref="GE84">Группа1*(D_гориз*(d_верт/D_гориз/2* SIN(ACOS((1+ (COS((ACOS(1-2*Z_смещение/D_гориз)*(1-GE85/400)+ACOS(1-2*Z_смещение/D_гориз-2*d_верт/D_гориз)*GE85/400))+2*Z_смещение/D_гориз-1)/(d_верт/D_гориз))))*_xlfn.CSC(RADIANS(Угол_отростка))-(SIN(ACOS(1-2*Z_смещение/D_гориз-2*d_верт/D_гориз))-SIN((ACOS(1-2*Z_смещение/D_гориз)*(1-GE85/400)+ACOS(1-2*Z_смещение/D_гориз-2*d_верт/D_гориз)*GE85/400)))/2*_xlfn.COT(RADIANS(Угол_отростка))))*(-1)+Группа2*(D_гориз*(SIN(RADIANS(DEGREES(ACOS(SQRT(POWER(1+(SIN(RADIANS((DEGREES(ASIN((1-2*Z_смещение/D_гориз)))*(1-GE85/400))-DEGREES(ASIN(2*d_верт/D_гориз-1+2*Z_смещение/D_гориз))*GE85/400))+2*Z_смещение/D_гориз-1)/(d_верт/D_гориз),2))))))*(d_верт/D_гориз)/2*1/SIN(RADIANS(Угол_отростка))-(1-COS(RADIANS(DEGREES(ASIN((1-2*Z_смещение/D_гориз)))*(1-GE85/400)-DEGREES(ASIN(2*d_верт/D_гориз-1+2*Z_смещение/D_гориз))*GE85/400)))/2*COS(RADIANS(Угол_отростка))/SIN(RADIANS(Угол_отростка))))*(-1)</f>
        <v>-187.7598734364058</v>
      </c>
      <c r="GF84" s="10" cm="1">
        <f t="array" ref="GF84">Группа1*(D_гориз*(d_верт/D_гориз/2* SIN(ACOS((1+ (COS((ACOS(1-2*Z_смещение/D_гориз)*(1-GF85/400)+ACOS(1-2*Z_смещение/D_гориз-2*d_верт/D_гориз)*GF85/400))+2*Z_смещение/D_гориз-1)/(d_верт/D_гориз))))*_xlfn.CSC(RADIANS(Угол_отростка))-(SIN(ACOS(1-2*Z_смещение/D_гориз-2*d_верт/D_гориз))-SIN((ACOS(1-2*Z_смещение/D_гориз)*(1-GF85/400)+ACOS(1-2*Z_смещение/D_гориз-2*d_верт/D_гориз)*GF85/400)))/2*_xlfn.COT(RADIANS(Угол_отростка))))*(-1)+Группа2*(D_гориз*(SIN(RADIANS(DEGREES(ACOS(SQRT(POWER(1+(SIN(RADIANS((DEGREES(ASIN((1-2*Z_смещение/D_гориз)))*(1-GF85/400))-DEGREES(ASIN(2*d_верт/D_гориз-1+2*Z_смещение/D_гориз))*GF85/400))+2*Z_смещение/D_гориз-1)/(d_верт/D_гориз),2))))))*(d_верт/D_гориз)/2*1/SIN(RADIANS(Угол_отростка))-(1-COS(RADIANS(DEGREES(ASIN((1-2*Z_смещение/D_гориз)))*(1-GF85/400)-DEGREES(ASIN(2*d_верт/D_гориз-1+2*Z_смещение/D_гориз))*GF85/400)))/2*COS(RADIANS(Угол_отростка))/SIN(RADIANS(Угол_отростка))))*(-1)</f>
        <v>-188.02822336183269</v>
      </c>
      <c r="GG84" s="10" cm="1">
        <f t="array" ref="GG84">Группа1*(D_гориз*(d_верт/D_гориз/2* SIN(ACOS((1+ (COS((ACOS(1-2*Z_смещение/D_гориз)*(1-GG85/400)+ACOS(1-2*Z_смещение/D_гориз-2*d_верт/D_гориз)*GG85/400))+2*Z_смещение/D_гориз-1)/(d_верт/D_гориз))))*_xlfn.CSC(RADIANS(Угол_отростка))-(SIN(ACOS(1-2*Z_смещение/D_гориз-2*d_верт/D_гориз))-SIN((ACOS(1-2*Z_смещение/D_гориз)*(1-GG85/400)+ACOS(1-2*Z_смещение/D_гориз-2*d_верт/D_гориз)*GG85/400)))/2*_xlfn.COT(RADIANS(Угол_отростка))))*(-1)+Группа2*(D_гориз*(SIN(RADIANS(DEGREES(ACOS(SQRT(POWER(1+(SIN(RADIANS((DEGREES(ASIN((1-2*Z_смещение/D_гориз)))*(1-GG85/400))-DEGREES(ASIN(2*d_верт/D_гориз-1+2*Z_смещение/D_гориз))*GG85/400))+2*Z_смещение/D_гориз-1)/(d_верт/D_гориз),2))))))*(d_верт/D_гориз)/2*1/SIN(RADIANS(Угол_отростка))-(1-COS(RADIANS(DEGREES(ASIN((1-2*Z_смещение/D_гориз)))*(1-GG85/400)-DEGREES(ASIN(2*d_верт/D_гориз-1+2*Z_смещение/D_гориз))*GG85/400)))/2*COS(RADIANS(Угол_отростка))/SIN(RADIANS(Угол_отростка))))*(-1)</f>
        <v>-188.2803926896799</v>
      </c>
      <c r="GH84" s="10" cm="1">
        <f t="array" ref="GH84">Группа1*(D_гориз*(d_верт/D_гориз/2* SIN(ACOS((1+ (COS((ACOS(1-2*Z_смещение/D_гориз)*(1-GH85/400)+ACOS(1-2*Z_смещение/D_гориз-2*d_верт/D_гориз)*GH85/400))+2*Z_смещение/D_гориз-1)/(d_верт/D_гориз))))*_xlfn.CSC(RADIANS(Угол_отростка))-(SIN(ACOS(1-2*Z_смещение/D_гориз-2*d_верт/D_гориз))-SIN((ACOS(1-2*Z_смещение/D_гориз)*(1-GH85/400)+ACOS(1-2*Z_смещение/D_гориз-2*d_верт/D_гориз)*GH85/400)))/2*_xlfn.COT(RADIANS(Угол_отростка))))*(-1)+Группа2*(D_гориз*(SIN(RADIANS(DEGREES(ACOS(SQRT(POWER(1+(SIN(RADIANS((DEGREES(ASIN((1-2*Z_смещение/D_гориз)))*(1-GH85/400))-DEGREES(ASIN(2*d_верт/D_гориз-1+2*Z_смещение/D_гориз))*GH85/400))+2*Z_смещение/D_гориз-1)/(d_верт/D_гориз),2))))))*(d_верт/D_гориз)/2*1/SIN(RADIANS(Угол_отростка))-(1-COS(RADIANS(DEGREES(ASIN((1-2*Z_смещение/D_гориз)))*(1-GH85/400)-DEGREES(ASIN(2*d_верт/D_гориз-1+2*Z_смещение/D_гориз))*GH85/400)))/2*COS(RADIANS(Угол_отростка))/SIN(RADIANS(Угол_отростка))))*(-1)</f>
        <v>-188.51636586495539</v>
      </c>
      <c r="GI84" s="10" cm="1">
        <f t="array" ref="GI84">Группа1*(D_гориз*(d_верт/D_гориз/2* SIN(ACOS((1+ (COS((ACOS(1-2*Z_смещение/D_гориз)*(1-GI85/400)+ACOS(1-2*Z_смещение/D_гориз-2*d_верт/D_гориз)*GI85/400))+2*Z_смещение/D_гориз-1)/(d_верт/D_гориз))))*_xlfn.CSC(RADIANS(Угол_отростка))-(SIN(ACOS(1-2*Z_смещение/D_гориз-2*d_верт/D_гориз))-SIN((ACOS(1-2*Z_смещение/D_гориз)*(1-GI85/400)+ACOS(1-2*Z_смещение/D_гориз-2*d_верт/D_гориз)*GI85/400)))/2*_xlfn.COT(RADIANS(Угол_отростка))))*(-1)+Группа2*(D_гориз*(SIN(RADIANS(DEGREES(ACOS(SQRT(POWER(1+(SIN(RADIANS((DEGREES(ASIN((1-2*Z_смещение/D_гориз)))*(1-GI85/400))-DEGREES(ASIN(2*d_верт/D_гориз-1+2*Z_смещение/D_гориз))*GI85/400))+2*Z_смещение/D_гориз-1)/(d_верт/D_гориз),2))))))*(d_верт/D_гориз)/2*1/SIN(RADIANS(Угол_отростка))-(1-COS(RADIANS(DEGREES(ASIN((1-2*Z_смещение/D_гориз)))*(1-GI85/400)-DEGREES(ASIN(2*d_верт/D_гориз-1+2*Z_смещение/D_гориз))*GI85/400)))/2*COS(RADIANS(Угол_отростка))/SIN(RADIANS(Угол_отростка))))*(-1)</f>
        <v>-188.73612833172217</v>
      </c>
      <c r="GJ84" s="10" cm="1">
        <f t="array" ref="GJ84">Группа1*(D_гориз*(d_верт/D_гориз/2* SIN(ACOS((1+ (COS((ACOS(1-2*Z_смещение/D_гориз)*(1-GJ85/400)+ACOS(1-2*Z_смещение/D_гориз-2*d_верт/D_гориз)*GJ85/400))+2*Z_смещение/D_гориз-1)/(d_верт/D_гориз))))*_xlfn.CSC(RADIANS(Угол_отростка))-(SIN(ACOS(1-2*Z_смещение/D_гориз-2*d_верт/D_гориз))-SIN((ACOS(1-2*Z_смещение/D_гориз)*(1-GJ85/400)+ACOS(1-2*Z_смещение/D_гориз-2*d_верт/D_гориз)*GJ85/400)))/2*_xlfn.COT(RADIANS(Угол_отростка))))*(-1)+Группа2*(D_гориз*(SIN(RADIANS(DEGREES(ACOS(SQRT(POWER(1+(SIN(RADIANS((DEGREES(ASIN((1-2*Z_смещение/D_гориз)))*(1-GJ85/400))-DEGREES(ASIN(2*d_верт/D_гориз-1+2*Z_смещение/D_гориз))*GJ85/400))+2*Z_смещение/D_гориз-1)/(d_верт/D_гориз),2))))))*(d_верт/D_гориз)/2*1/SIN(RADIANS(Угол_отростка))-(1-COS(RADIANS(DEGREES(ASIN((1-2*Z_смещение/D_гориз)))*(1-GJ85/400)-DEGREES(ASIN(2*d_верт/D_гориз-1+2*Z_смещение/D_гориз))*GJ85/400)))/2*COS(RADIANS(Угол_отростка))/SIN(RADIANS(Угол_отростка))))*(-1)</f>
        <v>-188.9396665339961</v>
      </c>
      <c r="GK84" s="10" cm="1">
        <f t="array" ref="GK84">Группа1*(D_гориз*(d_верт/D_гориз/2* SIN(ACOS((1+ (COS((ACOS(1-2*Z_смещение/D_гориз)*(1-GK85/400)+ACOS(1-2*Z_смещение/D_гориз-2*d_верт/D_гориз)*GK85/400))+2*Z_смещение/D_гориз-1)/(d_верт/D_гориз))))*_xlfn.CSC(RADIANS(Угол_отростка))-(SIN(ACOS(1-2*Z_смещение/D_гориз-2*d_верт/D_гориз))-SIN((ACOS(1-2*Z_смещение/D_гориз)*(1-GK85/400)+ACOS(1-2*Z_смещение/D_гориз-2*d_верт/D_гориз)*GK85/400)))/2*_xlfn.COT(RADIANS(Угол_отростка))))*(-1)+Группа2*(D_гориз*(SIN(RADIANS(DEGREES(ACOS(SQRT(POWER(1+(SIN(RADIANS((DEGREES(ASIN((1-2*Z_смещение/D_гориз)))*(1-GK85/400))-DEGREES(ASIN(2*d_верт/D_гориз-1+2*Z_смещение/D_гориз))*GK85/400))+2*Z_смещение/D_гориз-1)/(d_верт/D_гориз),2))))))*(d_верт/D_гориз)/2*1/SIN(RADIANS(Угол_отростка))-(1-COS(RADIANS(DEGREES(ASIN((1-2*Z_смещение/D_гориз)))*(1-GK85/400)-DEGREES(ASIN(2*d_верт/D_гориз-1+2*Z_смещение/D_гориз))*GK85/400)))/2*COS(RADIANS(Угол_отростка))/SIN(RADIANS(Угол_отростка))))*(-1)</f>
        <v>-189.12696791658223</v>
      </c>
      <c r="GL84" s="10" cm="1">
        <f t="array" ref="GL84">Группа1*(D_гориз*(d_верт/D_гориз/2* SIN(ACOS((1+ (COS((ACOS(1-2*Z_смещение/D_гориз)*(1-GL85/400)+ACOS(1-2*Z_смещение/D_гориз-2*d_верт/D_гориз)*GL85/400))+2*Z_смещение/D_гориз-1)/(d_верт/D_гориз))))*_xlfn.CSC(RADIANS(Угол_отростка))-(SIN(ACOS(1-2*Z_смещение/D_гориз-2*d_верт/D_гориз))-SIN((ACOS(1-2*Z_смещение/D_гориз)*(1-GL85/400)+ACOS(1-2*Z_смещение/D_гориз-2*d_верт/D_гориз)*GL85/400)))/2*_xlfn.COT(RADIANS(Угол_отростка))))*(-1)+Группа2*(D_гориз*(SIN(RADIANS(DEGREES(ACOS(SQRT(POWER(1+(SIN(RADIANS((DEGREES(ASIN((1-2*Z_смещение/D_гориз)))*(1-GL85/400))-DEGREES(ASIN(2*d_верт/D_гориз-1+2*Z_смещение/D_гориз))*GL85/400))+2*Z_смещение/D_гориз-1)/(d_верт/D_гориз),2))))))*(d_верт/D_гориз)/2*1/SIN(RADIANS(Угол_отростка))-(1-COS(RADIANS(DEGREES(ASIN((1-2*Z_смещение/D_гориз)))*(1-GL85/400)-DEGREES(ASIN(2*d_верт/D_гориз-1+2*Z_смещение/D_гориз))*GL85/400)))/2*COS(RADIANS(Угол_отростка))/SIN(RADIANS(Угол_отростка))))*(-1)</f>
        <v>-189.29802092584887</v>
      </c>
      <c r="GM84" s="10" cm="1">
        <f t="array" ref="GM84">Группа1*(D_гориз*(d_верт/D_гориз/2* SIN(ACOS((1+ (COS((ACOS(1-2*Z_смещение/D_гориз)*(1-GM85/400)+ACOS(1-2*Z_смещение/D_гориз-2*d_верт/D_гориз)*GM85/400))+2*Z_смещение/D_гориз-1)/(d_верт/D_гориз))))*_xlfn.CSC(RADIANS(Угол_отростка))-(SIN(ACOS(1-2*Z_смещение/D_гориз-2*d_верт/D_гориз))-SIN((ACOS(1-2*Z_смещение/D_гориз)*(1-GM85/400)+ACOS(1-2*Z_смещение/D_гориз-2*d_верт/D_гориз)*GM85/400)))/2*_xlfn.COT(RADIANS(Угол_отростка))))*(-1)+Группа2*(D_гориз*(SIN(RADIANS(DEGREES(ACOS(SQRT(POWER(1+(SIN(RADIANS((DEGREES(ASIN((1-2*Z_смещение/D_гориз)))*(1-GM85/400))-DEGREES(ASIN(2*d_верт/D_гориз-1+2*Z_смещение/D_гориз))*GM85/400))+2*Z_смещение/D_гориз-1)/(d_верт/D_гориз),2))))))*(d_верт/D_гориз)/2*1/SIN(RADIANS(Угол_отростка))-(1-COS(RADIANS(DEGREES(ASIN((1-2*Z_смещение/D_гориз)))*(1-GM85/400)-DEGREES(ASIN(2*d_верт/D_гориз-1+2*Z_смещение/D_гориз))*GM85/400)))/2*COS(RADIANS(Угол_отростка))/SIN(RADIANS(Угол_отростка))))*(-1)</f>
        <v>-189.45281501044082</v>
      </c>
      <c r="GN84" s="10" cm="1">
        <f t="array" ref="GN84">Группа1*(D_гориз*(d_верт/D_гориз/2* SIN(ACOS((1+ (COS((ACOS(1-2*Z_смещение/D_гориз)*(1-GN85/400)+ACOS(1-2*Z_смещение/D_гориз-2*d_верт/D_гориз)*GN85/400))+2*Z_смещение/D_гориз-1)/(d_верт/D_гориз))))*_xlfn.CSC(RADIANS(Угол_отростка))-(SIN(ACOS(1-2*Z_смещение/D_гориз-2*d_верт/D_гориз))-SIN((ACOS(1-2*Z_смещение/D_гориз)*(1-GN85/400)+ACOS(1-2*Z_смещение/D_гориз-2*d_верт/D_гориз)*GN85/400)))/2*_xlfn.COT(RADIANS(Угол_отростка))))*(-1)+Группа2*(D_гориз*(SIN(RADIANS(DEGREES(ACOS(SQRT(POWER(1+(SIN(RADIANS((DEGREES(ASIN((1-2*Z_смещение/D_гориз)))*(1-GN85/400))-DEGREES(ASIN(2*d_верт/D_гориз-1+2*Z_смещение/D_гориз))*GN85/400))+2*Z_смещение/D_гориз-1)/(d_верт/D_гориз),2))))))*(d_верт/D_гориз)/2*1/SIN(RADIANS(Угол_отростка))-(1-COS(RADIANS(DEGREES(ASIN((1-2*Z_смещение/D_гориз)))*(1-GN85/400)-DEGREES(ASIN(2*d_верт/D_гориз-1+2*Z_смещение/D_гориз))*GN85/400)))/2*COS(RADIANS(Угол_отростка))/SIN(RADIANS(Угол_отростка))))*(-1)</f>
        <v>-189.59134062192956</v>
      </c>
      <c r="GO84" s="10" cm="1">
        <f t="array" ref="GO84">Группа1*(D_гориз*(d_верт/D_гориз/2* SIN(ACOS((1+ (COS((ACOS(1-2*Z_смещение/D_гориз)*(1-GO85/400)+ACOS(1-2*Z_смещение/D_гориз-2*d_верт/D_гориз)*GO85/400))+2*Z_смещение/D_гориз-1)/(d_верт/D_гориз))))*_xlfn.CSC(RADIANS(Угол_отростка))-(SIN(ACOS(1-2*Z_смещение/D_гориз-2*d_верт/D_гориз))-SIN((ACOS(1-2*Z_смещение/D_гориз)*(1-GO85/400)+ACOS(1-2*Z_смещение/D_гориз-2*d_верт/D_гориз)*GO85/400)))/2*_xlfn.COT(RADIANS(Угол_отростка))))*(-1)+Группа2*(D_гориз*(SIN(RADIANS(DEGREES(ACOS(SQRT(POWER(1+(SIN(RADIANS((DEGREES(ASIN((1-2*Z_смещение/D_гориз)))*(1-GO85/400))-DEGREES(ASIN(2*d_верт/D_гориз-1+2*Z_смещение/D_гориз))*GO85/400))+2*Z_смещение/D_гориз-1)/(d_верт/D_гориз),2))))))*(d_верт/D_гориз)/2*1/SIN(RADIANS(Угол_отростка))-(1-COS(RADIANS(DEGREES(ASIN((1-2*Z_смещение/D_гориз)))*(1-GO85/400)-DEGREES(ASIN(2*d_верт/D_гориз-1+2*Z_смещение/D_гориз))*GO85/400)))/2*COS(RADIANS(Угол_отростка))/SIN(RADIANS(Угол_отростка))))*(-1)</f>
        <v>-189.71358921540312</v>
      </c>
      <c r="GP84" s="10" cm="1">
        <f t="array" ref="GP84">Группа1*(D_гориз*(d_верт/D_гориз/2* SIN(ACOS((1+ (COS((ACOS(1-2*Z_смещение/D_гориз)*(1-GP85/400)+ACOS(1-2*Z_смещение/D_гориз-2*d_верт/D_гориз)*GP85/400))+2*Z_смещение/D_гориз-1)/(d_верт/D_гориз))))*_xlfn.CSC(RADIANS(Угол_отростка))-(SIN(ACOS(1-2*Z_смещение/D_гориз-2*d_верт/D_гориз))-SIN((ACOS(1-2*Z_смещение/D_гориз)*(1-GP85/400)+ACOS(1-2*Z_смещение/D_гориз-2*d_верт/D_гориз)*GP85/400)))/2*_xlfn.COT(RADIANS(Угол_отростка))))*(-1)+Группа2*(D_гориз*(SIN(RADIANS(DEGREES(ACOS(SQRT(POWER(1+(SIN(RADIANS((DEGREES(ASIN((1-2*Z_смещение/D_гориз)))*(1-GP85/400))-DEGREES(ASIN(2*d_верт/D_гориз-1+2*Z_смещение/D_гориз))*GP85/400))+2*Z_смещение/D_гориз-1)/(d_верт/D_гориз),2))))))*(d_верт/D_гориз)/2*1/SIN(RADIANS(Угол_отростка))-(1-COS(RADIANS(DEGREES(ASIN((1-2*Z_смещение/D_гориз)))*(1-GP85/400)-DEGREES(ASIN(2*d_верт/D_гориз-1+2*Z_смещение/D_гориз))*GP85/400)))/2*COS(RADIANS(Угол_отростка))/SIN(RADIANS(Угол_отростка))))*(-1)</f>
        <v>-189.81955324999231</v>
      </c>
      <c r="GQ84" s="10" cm="1">
        <f t="array" ref="GQ84">Группа1*(D_гориз*(d_верт/D_гориз/2* SIN(ACOS((1+ (COS((ACOS(1-2*Z_смещение/D_гориз)*(1-GQ85/400)+ACOS(1-2*Z_смещение/D_гориз-2*d_верт/D_гориз)*GQ85/400))+2*Z_смещение/D_гориз-1)/(d_верт/D_гориз))))*_xlfn.CSC(RADIANS(Угол_отростка))-(SIN(ACOS(1-2*Z_смещение/D_гориз-2*d_верт/D_гориз))-SIN((ACOS(1-2*Z_смещение/D_гориз)*(1-GQ85/400)+ACOS(1-2*Z_смещение/D_гориз-2*d_верт/D_гориз)*GQ85/400)))/2*_xlfn.COT(RADIANS(Угол_отростка))))*(-1)+Группа2*(D_гориз*(SIN(RADIANS(DEGREES(ACOS(SQRT(POWER(1+(SIN(RADIANS((DEGREES(ASIN((1-2*Z_смещение/D_гориз)))*(1-GQ85/400))-DEGREES(ASIN(2*d_верт/D_гориз-1+2*Z_смещение/D_гориз))*GQ85/400))+2*Z_смещение/D_гориз-1)/(d_верт/D_гориз),2))))))*(d_верт/D_гориз)/2*1/SIN(RADIANS(Угол_отростка))-(1-COS(RADIANS(DEGREES(ASIN((1-2*Z_смещение/D_гориз)))*(1-GQ85/400)-DEGREES(ASIN(2*d_верт/D_гориз-1+2*Z_смещение/D_гориз))*GQ85/400)))/2*COS(RADIANS(Угол_отростка))/SIN(RADIANS(Угол_отростка))))*(-1)</f>
        <v>-189.90922618933627</v>
      </c>
      <c r="GR84" s="10" cm="1">
        <f t="array" ref="GR84">Группа1*(D_гориз*(d_верт/D_гориз/2* SIN(ACOS((1+ (COS((ACOS(1-2*Z_смещение/D_гориз)*(1-GR85/400)+ACOS(1-2*Z_смещение/D_гориз-2*d_верт/D_гориз)*GR85/400))+2*Z_смещение/D_гориз-1)/(d_верт/D_гориз))))*_xlfn.CSC(RADIANS(Угол_отростка))-(SIN(ACOS(1-2*Z_смещение/D_гориз-2*d_верт/D_гориз))-SIN((ACOS(1-2*Z_смещение/D_гориз)*(1-GR85/400)+ACOS(1-2*Z_смещение/D_гориз-2*d_верт/D_гориз)*GR85/400)))/2*_xlfn.COT(RADIANS(Угол_отростка))))*(-1)+Группа2*(D_гориз*(SIN(RADIANS(DEGREES(ACOS(SQRT(POWER(1+(SIN(RADIANS((DEGREES(ASIN((1-2*Z_смещение/D_гориз)))*(1-GR85/400))-DEGREES(ASIN(2*d_верт/D_гориз-1+2*Z_смещение/D_гориз))*GR85/400))+2*Z_смещение/D_гориз-1)/(d_верт/D_гориз),2))))))*(d_верт/D_гориз)/2*1/SIN(RADIANS(Угол_отростка))-(1-COS(RADIANS(DEGREES(ASIN((1-2*Z_смещение/D_гориз)))*(1-GR85/400)-DEGREES(ASIN(2*d_верт/D_гориз-1+2*Z_смещение/D_гориз))*GR85/400)))/2*COS(RADIANS(Угол_отростка))/SIN(RADIANS(Угол_отростка))))*(-1)</f>
        <v>-189.98260250198581</v>
      </c>
      <c r="GS84" s="10" cm="1">
        <f t="array" ref="GS84">Группа1*(D_гориз*(d_верт/D_гориз/2* SIN(ACOS((1+ (COS((ACOS(1-2*Z_смещение/D_гориз)*(1-GS85/400)+ACOS(1-2*Z_смещение/D_гориз-2*d_верт/D_гориз)*GS85/400))+2*Z_смещение/D_гориз-1)/(d_верт/D_гориз))))*_xlfn.CSC(RADIANS(Угол_отростка))-(SIN(ACOS(1-2*Z_смещение/D_гориз-2*d_верт/D_гориз))-SIN((ACOS(1-2*Z_смещение/D_гориз)*(1-GS85/400)+ACOS(1-2*Z_смещение/D_гориз-2*d_верт/D_гориз)*GS85/400)))/2*_xlfn.COT(RADIANS(Угол_отростка))))*(-1)+Группа2*(D_гориз*(SIN(RADIANS(DEGREES(ACOS(SQRT(POWER(1+(SIN(RADIANS((DEGREES(ASIN((1-2*Z_смещение/D_гориз)))*(1-GS85/400))-DEGREES(ASIN(2*d_верт/D_гориз-1+2*Z_смещение/D_гориз))*GS85/400))+2*Z_смещение/D_гориз-1)/(d_верт/D_гориз),2))))))*(d_верт/D_гориз)/2*1/SIN(RADIANS(Угол_отростка))-(1-COS(RADIANS(DEGREES(ASIN((1-2*Z_смещение/D_гориз)))*(1-GS85/400)-DEGREES(ASIN(2*d_верт/D_гориз-1+2*Z_смещение/D_гориз))*GS85/400)))/2*COS(RADIANS(Угол_отростка))/SIN(RADIANS(Угол_отростка))))*(-1)</f>
        <v>-190.03967766174432</v>
      </c>
      <c r="GT84" s="10" cm="1">
        <f t="array" ref="GT84">Группа1*(D_гориз*(d_верт/D_гориз/2* SIN(ACOS((1+ (COS((ACOS(1-2*Z_смещение/D_гориз)*(1-GT85/400)+ACOS(1-2*Z_смещение/D_гориз-2*d_верт/D_гориз)*GT85/400))+2*Z_смещение/D_гориз-1)/(d_верт/D_гориз))))*_xlfn.CSC(RADIANS(Угол_отростка))-(SIN(ACOS(1-2*Z_смещение/D_гориз-2*d_верт/D_гориз))-SIN((ACOS(1-2*Z_смещение/D_гориз)*(1-GT85/400)+ACOS(1-2*Z_смещение/D_гориз-2*d_верт/D_гориз)*GT85/400)))/2*_xlfn.COT(RADIANS(Угол_отростка))))*(-1)+Группа2*(D_гориз*(SIN(RADIANS(DEGREES(ACOS(SQRT(POWER(1+(SIN(RADIANS((DEGREES(ASIN((1-2*Z_смещение/D_гориз)))*(1-GT85/400))-DEGREES(ASIN(2*d_верт/D_гориз-1+2*Z_смещение/D_гориз))*GT85/400))+2*Z_смещение/D_гориз-1)/(d_верт/D_гориз),2))))))*(d_верт/D_гориз)/2*1/SIN(RADIANS(Угол_отростка))-(1-COS(RADIANS(DEGREES(ASIN((1-2*Z_смещение/D_гориз)))*(1-GT85/400)-DEGREES(ASIN(2*d_верт/D_гориз-1+2*Z_смещение/D_гориз))*GT85/400)))/2*COS(RADIANS(Угол_отростка))/SIN(RADIANS(Угол_отростка))))*(-1)</f>
        <v>-190.08044814794701</v>
      </c>
      <c r="GU84" s="10" cm="1">
        <f t="array" ref="GU84">Группа1*(D_гориз*(d_верт/D_гориз/2* SIN(ACOS((1+ (COS((ACOS(1-2*Z_смещение/D_гориз)*(1-GU85/400)+ACOS(1-2*Z_смещение/D_гориз-2*d_верт/D_гориз)*GU85/400))+2*Z_смещение/D_гориз-1)/(d_верт/D_гориз))))*_xlfn.CSC(RADIANS(Угол_отростка))-(SIN(ACOS(1-2*Z_смещение/D_гориз-2*d_верт/D_гориз))-SIN((ACOS(1-2*Z_смещение/D_гориз)*(1-GU85/400)+ACOS(1-2*Z_смещение/D_гориз-2*d_верт/D_гориз)*GU85/400)))/2*_xlfn.COT(RADIANS(Угол_отростка))))*(-1)+Группа2*(D_гориз*(SIN(RADIANS(DEGREES(ACOS(SQRT(POWER(1+(SIN(RADIANS((DEGREES(ASIN((1-2*Z_смещение/D_гориз)))*(1-GU85/400))-DEGREES(ASIN(2*d_верт/D_гориз-1+2*Z_смещение/D_гориз))*GU85/400))+2*Z_смещение/D_гориз-1)/(d_верт/D_гориз),2))))))*(d_верт/D_гориз)/2*1/SIN(RADIANS(Угол_отростка))-(1-COS(RADIANS(DEGREES(ASIN((1-2*Z_смещение/D_гориз)))*(1-GU85/400)-DEGREES(ASIN(2*d_верт/D_гориз-1+2*Z_смещение/D_гориз))*GU85/400)))/2*COS(RADIANS(Угол_отростка))/SIN(RADIANS(Угол_отростка))))*(-1)</f>
        <v>-190.10491144567831</v>
      </c>
      <c r="GV84" s="10" cm="1">
        <f t="array" ref="GV84">Группа1*(D_гориз*(d_верт/D_гориз/2* SIN(ACOS((1+ (COS((ACOS(1-2*Z_смещение/D_гориз)*(1-GV85/400)+ACOS(1-2*Z_смещение/D_гориз-2*d_верт/D_гориз)*GV85/400))+2*Z_смещение/D_гориз-1)/(d_верт/D_гориз))))*_xlfn.CSC(RADIANS(Угол_отростка))-(SIN(ACOS(1-2*Z_смещение/D_гориз-2*d_верт/D_гориз))-SIN((ACOS(1-2*Z_смещение/D_гориз)*(1-GV85/400)+ACOS(1-2*Z_смещение/D_гориз-2*d_верт/D_гориз)*GV85/400)))/2*_xlfn.COT(RADIANS(Угол_отростка))))*(-1)+Группа2*(D_гориз*(SIN(RADIANS(DEGREES(ACOS(SQRT(POWER(1+(SIN(RADIANS((DEGREES(ASIN((1-2*Z_смещение/D_гориз)))*(1-GV85/400))-DEGREES(ASIN(2*d_верт/D_гориз-1+2*Z_смещение/D_гориз))*GV85/400))+2*Z_смещение/D_гориз-1)/(d_верт/D_гориз),2))))))*(d_верт/D_гориз)/2*1/SIN(RADIANS(Угол_отростка))-(1-COS(RADIANS(DEGREES(ASIN((1-2*Z_смещение/D_гориз)))*(1-GV85/400)-DEGREES(ASIN(2*d_верт/D_гориз-1+2*Z_смещение/D_гориз))*GV85/400)))/2*COS(RADIANS(Угол_отростка))/SIN(RADIANS(Угол_отростка))))*(-1)</f>
        <v>-190.11306604592681</v>
      </c>
      <c r="GW84" s="10" cm="1">
        <f t="array" ref="GW84">Группа1*(D_гориз*(d_верт/D_гориз/2* SIN(ACOS((1+ (COS((ACOS(1-2*Z_смещение/D_гориз)*(1-GW85/400)+ACOS(1-2*Z_смещение/D_гориз-2*d_верт/D_гориз)*GW85/400))+2*Z_смещение/D_гориз-1)/(d_верт/D_гориз))))*_xlfn.CSC(RADIANS(Угол_отростка))-(SIN(ACOS(1-2*Z_смещение/D_гориз-2*d_верт/D_гориз))-SIN((ACOS(1-2*Z_смещение/D_гориз)*(1-GW85/400)+ACOS(1-2*Z_смещение/D_гориз-2*d_верт/D_гориз)*GW85/400)))/2*_xlfn.COT(RADIANS(Угол_отростка))))*(-1)+Группа2*(D_гориз*(SIN(RADIANS(DEGREES(ACOS(SQRT(POWER(1+(SIN(RADIANS((DEGREES(ASIN((1-2*Z_смещение/D_гориз)))*(1-GW85/400))-DEGREES(ASIN(2*d_верт/D_гориз-1+2*Z_смещение/D_гориз))*GW85/400))+2*Z_смещение/D_гориз-1)/(d_верт/D_гориз),2))))))*(d_верт/D_гориз)/2*1/SIN(RADIANS(Угол_отростка))-(1-COS(RADIANS(DEGREES(ASIN((1-2*Z_смещение/D_гориз)))*(1-GW85/400)-DEGREES(ASIN(2*d_верт/D_гориз-1+2*Z_смещение/D_гориз))*GW85/400)))/2*COS(RADIANS(Угол_отростка))/SIN(RADIANS(Угол_отростка))))*(-1)</f>
        <v>-190.10491144567831</v>
      </c>
      <c r="GX84" s="10" cm="1">
        <f t="array" ref="GX84">Группа1*(D_гориз*(d_верт/D_гориз/2* SIN(ACOS((1+ (COS((ACOS(1-2*Z_смещение/D_гориз)*(1-GX85/400)+ACOS(1-2*Z_смещение/D_гориз-2*d_верт/D_гориз)*GX85/400))+2*Z_смещение/D_гориз-1)/(d_верт/D_гориз))))*_xlfn.CSC(RADIANS(Угол_отростка))-(SIN(ACOS(1-2*Z_смещение/D_гориз-2*d_верт/D_гориз))-SIN((ACOS(1-2*Z_смещение/D_гориз)*(1-GX85/400)+ACOS(1-2*Z_смещение/D_гориз-2*d_верт/D_гориз)*GX85/400)))/2*_xlfn.COT(RADIANS(Угол_отростка))))*(-1)+Группа2*(D_гориз*(SIN(RADIANS(DEGREES(ACOS(SQRT(POWER(1+(SIN(RADIANS((DEGREES(ASIN((1-2*Z_смещение/D_гориз)))*(1-GX85/400))-DEGREES(ASIN(2*d_верт/D_гориз-1+2*Z_смещение/D_гориз))*GX85/400))+2*Z_смещение/D_гориз-1)/(d_верт/D_гориз),2))))))*(d_верт/D_гориз)/2*1/SIN(RADIANS(Угол_отростка))-(1-COS(RADIANS(DEGREES(ASIN((1-2*Z_смещение/D_гориз)))*(1-GX85/400)-DEGREES(ASIN(2*d_верт/D_гориз-1+2*Z_смещение/D_гориз))*GX85/400)))/2*COS(RADIANS(Угол_отростка))/SIN(RADIANS(Угол_отростка))))*(-1)</f>
        <v>-190.08044814794701</v>
      </c>
      <c r="GY84" s="10" cm="1">
        <f t="array" ref="GY84">Группа1*(D_гориз*(d_верт/D_гориз/2* SIN(ACOS((1+ (COS((ACOS(1-2*Z_смещение/D_гориз)*(1-GY85/400)+ACOS(1-2*Z_смещение/D_гориз-2*d_верт/D_гориз)*GY85/400))+2*Z_смещение/D_гориз-1)/(d_верт/D_гориз))))*_xlfn.CSC(RADIANS(Угол_отростка))-(SIN(ACOS(1-2*Z_смещение/D_гориз-2*d_верт/D_гориз))-SIN((ACOS(1-2*Z_смещение/D_гориз)*(1-GY85/400)+ACOS(1-2*Z_смещение/D_гориз-2*d_верт/D_гориз)*GY85/400)))/2*_xlfn.COT(RADIANS(Угол_отростка))))*(-1)+Группа2*(D_гориз*(SIN(RADIANS(DEGREES(ACOS(SQRT(POWER(1+(SIN(RADIANS((DEGREES(ASIN((1-2*Z_смещение/D_гориз)))*(1-GY85/400))-DEGREES(ASIN(2*d_верт/D_гориз-1+2*Z_смещение/D_гориз))*GY85/400))+2*Z_смещение/D_гориз-1)/(d_верт/D_гориз),2))))))*(d_верт/D_гориз)/2*1/SIN(RADIANS(Угол_отростка))-(1-COS(RADIANS(DEGREES(ASIN((1-2*Z_смещение/D_гориз)))*(1-GY85/400)-DEGREES(ASIN(2*d_верт/D_гориз-1+2*Z_смещение/D_гориз))*GY85/400)))/2*COS(RADIANS(Угол_отростка))/SIN(RADIANS(Угол_отростка))))*(-1)</f>
        <v>-190.03967766174432</v>
      </c>
      <c r="GZ84" s="10" cm="1">
        <f t="array" ref="GZ84">Группа1*(D_гориз*(d_верт/D_гориз/2* SIN(ACOS((1+ (COS((ACOS(1-2*Z_смещение/D_гориз)*(1-GZ85/400)+ACOS(1-2*Z_смещение/D_гориз-2*d_верт/D_гориз)*GZ85/400))+2*Z_смещение/D_гориз-1)/(d_верт/D_гориз))))*_xlfn.CSC(RADIANS(Угол_отростка))-(SIN(ACOS(1-2*Z_смещение/D_гориз-2*d_верт/D_гориз))-SIN((ACOS(1-2*Z_смещение/D_гориз)*(1-GZ85/400)+ACOS(1-2*Z_смещение/D_гориз-2*d_верт/D_гориз)*GZ85/400)))/2*_xlfn.COT(RADIANS(Угол_отростка))))*(-1)+Группа2*(D_гориз*(SIN(RADIANS(DEGREES(ACOS(SQRT(POWER(1+(SIN(RADIANS((DEGREES(ASIN((1-2*Z_смещение/D_гориз)))*(1-GZ85/400))-DEGREES(ASIN(2*d_верт/D_гориз-1+2*Z_смещение/D_гориз))*GZ85/400))+2*Z_смещение/D_гориз-1)/(d_верт/D_гориз),2))))))*(d_верт/D_гориз)/2*1/SIN(RADIANS(Угол_отростка))-(1-COS(RADIANS(DEGREES(ASIN((1-2*Z_смещение/D_гориз)))*(1-GZ85/400)-DEGREES(ASIN(2*d_верт/D_гориз-1+2*Z_смещение/D_гориз))*GZ85/400)))/2*COS(RADIANS(Угол_отростка))/SIN(RADIANS(Угол_отростка))))*(-1)</f>
        <v>-189.98260250198581</v>
      </c>
      <c r="HA84" s="10" cm="1">
        <f t="array" ref="HA84">Группа1*(D_гориз*(d_верт/D_гориз/2* SIN(ACOS((1+ (COS((ACOS(1-2*Z_смещение/D_гориз)*(1-HA85/400)+ACOS(1-2*Z_смещение/D_гориз-2*d_верт/D_гориз)*HA85/400))+2*Z_смещение/D_гориз-1)/(d_верт/D_гориз))))*_xlfn.CSC(RADIANS(Угол_отростка))-(SIN(ACOS(1-2*Z_смещение/D_гориз-2*d_верт/D_гориз))-SIN((ACOS(1-2*Z_смещение/D_гориз)*(1-HA85/400)+ACOS(1-2*Z_смещение/D_гориз-2*d_верт/D_гориз)*HA85/400)))/2*_xlfn.COT(RADIANS(Угол_отростка))))*(-1)+Группа2*(D_гориз*(SIN(RADIANS(DEGREES(ACOS(SQRT(POWER(1+(SIN(RADIANS((DEGREES(ASIN((1-2*Z_смещение/D_гориз)))*(1-HA85/400))-DEGREES(ASIN(2*d_верт/D_гориз-1+2*Z_смещение/D_гориз))*HA85/400))+2*Z_смещение/D_гориз-1)/(d_верт/D_гориз),2))))))*(d_верт/D_гориз)/2*1/SIN(RADIANS(Угол_отростка))-(1-COS(RADIANS(DEGREES(ASIN((1-2*Z_смещение/D_гориз)))*(1-HA85/400)-DEGREES(ASIN(2*d_верт/D_гориз-1+2*Z_смещение/D_гориз))*HA85/400)))/2*COS(RADIANS(Угол_отростка))/SIN(RADIANS(Угол_отростка))))*(-1)</f>
        <v>-189.90922618933627</v>
      </c>
      <c r="HB84" s="10" cm="1">
        <f t="array" ref="HB84">Группа1*(D_гориз*(d_верт/D_гориз/2* SIN(ACOS((1+ (COS((ACOS(1-2*Z_смещение/D_гориз)*(1-HB85/400)+ACOS(1-2*Z_смещение/D_гориз-2*d_верт/D_гориз)*HB85/400))+2*Z_смещение/D_гориз-1)/(d_верт/D_гориз))))*_xlfn.CSC(RADIANS(Угол_отростка))-(SIN(ACOS(1-2*Z_смещение/D_гориз-2*d_верт/D_гориз))-SIN((ACOS(1-2*Z_смещение/D_гориз)*(1-HB85/400)+ACOS(1-2*Z_смещение/D_гориз-2*d_верт/D_гориз)*HB85/400)))/2*_xlfn.COT(RADIANS(Угол_отростка))))*(-1)+Группа2*(D_гориз*(SIN(RADIANS(DEGREES(ACOS(SQRT(POWER(1+(SIN(RADIANS((DEGREES(ASIN((1-2*Z_смещение/D_гориз)))*(1-HB85/400))-DEGREES(ASIN(2*d_верт/D_гориз-1+2*Z_смещение/D_гориз))*HB85/400))+2*Z_смещение/D_гориз-1)/(d_верт/D_гориз),2))))))*(d_верт/D_гориз)/2*1/SIN(RADIANS(Угол_отростка))-(1-COS(RADIANS(DEGREES(ASIN((1-2*Z_смещение/D_гориз)))*(1-HB85/400)-DEGREES(ASIN(2*d_верт/D_гориз-1+2*Z_смещение/D_гориз))*HB85/400)))/2*COS(RADIANS(Угол_отростка))/SIN(RADIANS(Угол_отростка))))*(-1)</f>
        <v>-189.81955324999231</v>
      </c>
      <c r="HC84" s="10" cm="1">
        <f t="array" ref="HC84">Группа1*(D_гориз*(d_верт/D_гориз/2* SIN(ACOS((1+ (COS((ACOS(1-2*Z_смещение/D_гориз)*(1-HC85/400)+ACOS(1-2*Z_смещение/D_гориз-2*d_верт/D_гориз)*HC85/400))+2*Z_смещение/D_гориз-1)/(d_верт/D_гориз))))*_xlfn.CSC(RADIANS(Угол_отростка))-(SIN(ACOS(1-2*Z_смещение/D_гориз-2*d_верт/D_гориз))-SIN((ACOS(1-2*Z_смещение/D_гориз)*(1-HC85/400)+ACOS(1-2*Z_смещение/D_гориз-2*d_верт/D_гориз)*HC85/400)))/2*_xlfn.COT(RADIANS(Угол_отростка))))*(-1)+Группа2*(D_гориз*(SIN(RADIANS(DEGREES(ACOS(SQRT(POWER(1+(SIN(RADIANS((DEGREES(ASIN((1-2*Z_смещение/D_гориз)))*(1-HC85/400))-DEGREES(ASIN(2*d_верт/D_гориз-1+2*Z_смещение/D_гориз))*HC85/400))+2*Z_смещение/D_гориз-1)/(d_верт/D_гориз),2))))))*(d_верт/D_гориз)/2*1/SIN(RADIANS(Угол_отростка))-(1-COS(RADIANS(DEGREES(ASIN((1-2*Z_смещение/D_гориз)))*(1-HC85/400)-DEGREES(ASIN(2*d_верт/D_гориз-1+2*Z_смещение/D_гориз))*HC85/400)))/2*COS(RADIANS(Угол_отростка))/SIN(RADIANS(Угол_отростка))))*(-1)</f>
        <v>-189.71358921540312</v>
      </c>
      <c r="HD84" s="10" cm="1">
        <f t="array" ref="HD84">Группа1*(D_гориз*(d_верт/D_гориз/2* SIN(ACOS((1+ (COS((ACOS(1-2*Z_смещение/D_гориз)*(1-HD85/400)+ACOS(1-2*Z_смещение/D_гориз-2*d_верт/D_гориз)*HD85/400))+2*Z_смещение/D_гориз-1)/(d_верт/D_гориз))))*_xlfn.CSC(RADIANS(Угол_отростка))-(SIN(ACOS(1-2*Z_смещение/D_гориз-2*d_верт/D_гориз))-SIN((ACOS(1-2*Z_смещение/D_гориз)*(1-HD85/400)+ACOS(1-2*Z_смещение/D_гориз-2*d_верт/D_гориз)*HD85/400)))/2*_xlfn.COT(RADIANS(Угол_отростка))))*(-1)+Группа2*(D_гориз*(SIN(RADIANS(DEGREES(ACOS(SQRT(POWER(1+(SIN(RADIANS((DEGREES(ASIN((1-2*Z_смещение/D_гориз)))*(1-HD85/400))-DEGREES(ASIN(2*d_верт/D_гориз-1+2*Z_смещение/D_гориз))*HD85/400))+2*Z_смещение/D_гориз-1)/(d_верт/D_гориз),2))))))*(d_верт/D_гориз)/2*1/SIN(RADIANS(Угол_отростка))-(1-COS(RADIANS(DEGREES(ASIN((1-2*Z_смещение/D_гориз)))*(1-HD85/400)-DEGREES(ASIN(2*d_верт/D_гориз-1+2*Z_смещение/D_гориз))*HD85/400)))/2*COS(RADIANS(Угол_отростка))/SIN(RADIANS(Угол_отростка))))*(-1)</f>
        <v>-189.59134062192956</v>
      </c>
      <c r="HE84" s="10" cm="1">
        <f t="array" ref="HE84">Группа1*(D_гориз*(d_верт/D_гориз/2* SIN(ACOS((1+ (COS((ACOS(1-2*Z_смещение/D_гориз)*(1-HE85/400)+ACOS(1-2*Z_смещение/D_гориз-2*d_верт/D_гориз)*HE85/400))+2*Z_смещение/D_гориз-1)/(d_верт/D_гориз))))*_xlfn.CSC(RADIANS(Угол_отростка))-(SIN(ACOS(1-2*Z_смещение/D_гориз-2*d_верт/D_гориз))-SIN((ACOS(1-2*Z_смещение/D_гориз)*(1-HE85/400)+ACOS(1-2*Z_смещение/D_гориз-2*d_верт/D_гориз)*HE85/400)))/2*_xlfn.COT(RADIANS(Угол_отростка))))*(-1)+Группа2*(D_гориз*(SIN(RADIANS(DEGREES(ACOS(SQRT(POWER(1+(SIN(RADIANS((DEGREES(ASIN((1-2*Z_смещение/D_гориз)))*(1-HE85/400))-DEGREES(ASIN(2*d_верт/D_гориз-1+2*Z_смещение/D_гориз))*HE85/400))+2*Z_смещение/D_гориз-1)/(d_верт/D_гориз),2))))))*(d_верт/D_гориз)/2*1/SIN(RADIANS(Угол_отростка))-(1-COS(RADIANS(DEGREES(ASIN((1-2*Z_смещение/D_гориз)))*(1-HE85/400)-DEGREES(ASIN(2*d_верт/D_гориз-1+2*Z_смещение/D_гориз))*HE85/400)))/2*COS(RADIANS(Угол_отростка))/SIN(RADIANS(Угол_отростка))))*(-1)</f>
        <v>-189.45281501044082</v>
      </c>
      <c r="HF84" s="10" cm="1">
        <f t="array" ref="HF84">Группа1*(D_гориз*(d_верт/D_гориз/2* SIN(ACOS((1+ (COS((ACOS(1-2*Z_смещение/D_гориз)*(1-HF85/400)+ACOS(1-2*Z_смещение/D_гориз-2*d_верт/D_гориз)*HF85/400))+2*Z_смещение/D_гориз-1)/(d_верт/D_гориз))))*_xlfn.CSC(RADIANS(Угол_отростка))-(SIN(ACOS(1-2*Z_смещение/D_гориз-2*d_верт/D_гориз))-SIN((ACOS(1-2*Z_смещение/D_гориз)*(1-HF85/400)+ACOS(1-2*Z_смещение/D_гориз-2*d_верт/D_гориз)*HF85/400)))/2*_xlfn.COT(RADIANS(Угол_отростка))))*(-1)+Группа2*(D_гориз*(SIN(RADIANS(DEGREES(ACOS(SQRT(POWER(1+(SIN(RADIANS((DEGREES(ASIN((1-2*Z_смещение/D_гориз)))*(1-HF85/400))-DEGREES(ASIN(2*d_верт/D_гориз-1+2*Z_смещение/D_гориз))*HF85/400))+2*Z_смещение/D_гориз-1)/(d_верт/D_гориз),2))))))*(d_верт/D_гориз)/2*1/SIN(RADIANS(Угол_отростка))-(1-COS(RADIANS(DEGREES(ASIN((1-2*Z_смещение/D_гориз)))*(1-HF85/400)-DEGREES(ASIN(2*d_верт/D_гориз-1+2*Z_смещение/D_гориз))*HF85/400)))/2*COS(RADIANS(Угол_отростка))/SIN(RADIANS(Угол_отростка))))*(-1)</f>
        <v>-189.29802092584887</v>
      </c>
      <c r="HG84" s="10" cm="1">
        <f t="array" ref="HG84">Группа1*(D_гориз*(d_верт/D_гориз/2* SIN(ACOS((1+ (COS((ACOS(1-2*Z_смещение/D_гориз)*(1-HG85/400)+ACOS(1-2*Z_смещение/D_гориз-2*d_верт/D_гориз)*HG85/400))+2*Z_смещение/D_гориз-1)/(d_верт/D_гориз))))*_xlfn.CSC(RADIANS(Угол_отростка))-(SIN(ACOS(1-2*Z_смещение/D_гориз-2*d_верт/D_гориз))-SIN((ACOS(1-2*Z_смещение/D_гориз)*(1-HG85/400)+ACOS(1-2*Z_смещение/D_гориз-2*d_верт/D_гориз)*HG85/400)))/2*_xlfn.COT(RADIANS(Угол_отростка))))*(-1)+Группа2*(D_гориз*(SIN(RADIANS(DEGREES(ACOS(SQRT(POWER(1+(SIN(RADIANS((DEGREES(ASIN((1-2*Z_смещение/D_гориз)))*(1-HG85/400))-DEGREES(ASIN(2*d_верт/D_гориз-1+2*Z_смещение/D_гориз))*HG85/400))+2*Z_смещение/D_гориз-1)/(d_верт/D_гориз),2))))))*(d_верт/D_гориз)/2*1/SIN(RADIANS(Угол_отростка))-(1-COS(RADIANS(DEGREES(ASIN((1-2*Z_смещение/D_гориз)))*(1-HG85/400)-DEGREES(ASIN(2*d_верт/D_гориз-1+2*Z_смещение/D_гориз))*HG85/400)))/2*COS(RADIANS(Угол_отростка))/SIN(RADIANS(Угол_отростка))))*(-1)</f>
        <v>-189.12696791658223</v>
      </c>
      <c r="HH84" s="10" cm="1">
        <f t="array" ref="HH84">Группа1*(D_гориз*(d_верт/D_гориз/2* SIN(ACOS((1+ (COS((ACOS(1-2*Z_смещение/D_гориз)*(1-HH85/400)+ACOS(1-2*Z_смещение/D_гориз-2*d_верт/D_гориз)*HH85/400))+2*Z_смещение/D_гориз-1)/(d_верт/D_гориз))))*_xlfn.CSC(RADIANS(Угол_отростка))-(SIN(ACOS(1-2*Z_смещение/D_гориз-2*d_верт/D_гориз))-SIN((ACOS(1-2*Z_смещение/D_гориз)*(1-HH85/400)+ACOS(1-2*Z_смещение/D_гориз-2*d_верт/D_гориз)*HH85/400)))/2*_xlfn.COT(RADIANS(Угол_отростка))))*(-1)+Группа2*(D_гориз*(SIN(RADIANS(DEGREES(ACOS(SQRT(POWER(1+(SIN(RADIANS((DEGREES(ASIN((1-2*Z_смещение/D_гориз)))*(1-HH85/400))-DEGREES(ASIN(2*d_верт/D_гориз-1+2*Z_смещение/D_гориз))*HH85/400))+2*Z_смещение/D_гориз-1)/(d_верт/D_гориз),2))))))*(d_верт/D_гориз)/2*1/SIN(RADIANS(Угол_отростка))-(1-COS(RADIANS(DEGREES(ASIN((1-2*Z_смещение/D_гориз)))*(1-HH85/400)-DEGREES(ASIN(2*d_верт/D_гориз-1+2*Z_смещение/D_гориз))*HH85/400)))/2*COS(RADIANS(Угол_отростка))/SIN(RADIANS(Угол_отростка))))*(-1)</f>
        <v>-188.9396665339961</v>
      </c>
      <c r="HI84" s="10" cm="1">
        <f t="array" ref="HI84">Группа1*(D_гориз*(d_верт/D_гориз/2* SIN(ACOS((1+ (COS((ACOS(1-2*Z_смещение/D_гориз)*(1-HI85/400)+ACOS(1-2*Z_смещение/D_гориз-2*d_верт/D_гориз)*HI85/400))+2*Z_смещение/D_гориз-1)/(d_верт/D_гориз))))*_xlfn.CSC(RADIANS(Угол_отростка))-(SIN(ACOS(1-2*Z_смещение/D_гориз-2*d_верт/D_гориз))-SIN((ACOS(1-2*Z_смещение/D_гориз)*(1-HI85/400)+ACOS(1-2*Z_смещение/D_гориз-2*d_верт/D_гориз)*HI85/400)))/2*_xlfn.COT(RADIANS(Угол_отростка))))*(-1)+Группа2*(D_гориз*(SIN(RADIANS(DEGREES(ACOS(SQRT(POWER(1+(SIN(RADIANS((DEGREES(ASIN((1-2*Z_смещение/D_гориз)))*(1-HI85/400))-DEGREES(ASIN(2*d_верт/D_гориз-1+2*Z_смещение/D_гориз))*HI85/400))+2*Z_смещение/D_гориз-1)/(d_верт/D_гориз),2))))))*(d_верт/D_гориз)/2*1/SIN(RADIANS(Угол_отростка))-(1-COS(RADIANS(DEGREES(ASIN((1-2*Z_смещение/D_гориз)))*(1-HI85/400)-DEGREES(ASIN(2*d_верт/D_гориз-1+2*Z_смещение/D_гориз))*HI85/400)))/2*COS(RADIANS(Угол_отростка))/SIN(RADIANS(Угол_отростка))))*(-1)</f>
        <v>-188.73612833172217</v>
      </c>
      <c r="HJ84" s="10" cm="1">
        <f t="array" ref="HJ84">Группа1*(D_гориз*(d_верт/D_гориз/2* SIN(ACOS((1+ (COS((ACOS(1-2*Z_смещение/D_гориз)*(1-HJ85/400)+ACOS(1-2*Z_смещение/D_гориз-2*d_верт/D_гориз)*HJ85/400))+2*Z_смещение/D_гориз-1)/(d_верт/D_гориз))))*_xlfn.CSC(RADIANS(Угол_отростка))-(SIN(ACOS(1-2*Z_смещение/D_гориз-2*d_верт/D_гориз))-SIN((ACOS(1-2*Z_смещение/D_гориз)*(1-HJ85/400)+ACOS(1-2*Z_смещение/D_гориз-2*d_верт/D_гориз)*HJ85/400)))/2*_xlfn.COT(RADIANS(Угол_отростка))))*(-1)+Группа2*(D_гориз*(SIN(RADIANS(DEGREES(ACOS(SQRT(POWER(1+(SIN(RADIANS((DEGREES(ASIN((1-2*Z_смещение/D_гориз)))*(1-HJ85/400))-DEGREES(ASIN(2*d_верт/D_гориз-1+2*Z_смещение/D_гориз))*HJ85/400))+2*Z_смещение/D_гориз-1)/(d_верт/D_гориз),2))))))*(d_верт/D_гориз)/2*1/SIN(RADIANS(Угол_отростка))-(1-COS(RADIANS(DEGREES(ASIN((1-2*Z_смещение/D_гориз)))*(1-HJ85/400)-DEGREES(ASIN(2*d_верт/D_гориз-1+2*Z_смещение/D_гориз))*HJ85/400)))/2*COS(RADIANS(Угол_отростка))/SIN(RADIANS(Угол_отростка))))*(-1)</f>
        <v>-188.51636586495539</v>
      </c>
      <c r="HK84" s="10" cm="1">
        <f t="array" ref="HK84">Группа1*(D_гориз*(d_верт/D_гориз/2* SIN(ACOS((1+ (COS((ACOS(1-2*Z_смещение/D_гориз)*(1-HK85/400)+ACOS(1-2*Z_смещение/D_гориз-2*d_верт/D_гориз)*HK85/400))+2*Z_смещение/D_гориз-1)/(d_верт/D_гориз))))*_xlfn.CSC(RADIANS(Угол_отростка))-(SIN(ACOS(1-2*Z_смещение/D_гориз-2*d_верт/D_гориз))-SIN((ACOS(1-2*Z_смещение/D_гориз)*(1-HK85/400)+ACOS(1-2*Z_смещение/D_гориз-2*d_верт/D_гориз)*HK85/400)))/2*_xlfn.COT(RADIANS(Угол_отростка))))*(-1)+Группа2*(D_гориз*(SIN(RADIANS(DEGREES(ACOS(SQRT(POWER(1+(SIN(RADIANS((DEGREES(ASIN((1-2*Z_смещение/D_гориз)))*(1-HK85/400))-DEGREES(ASIN(2*d_верт/D_гориз-1+2*Z_смещение/D_гориз))*HK85/400))+2*Z_смещение/D_гориз-1)/(d_верт/D_гориз),2))))))*(d_верт/D_гориз)/2*1/SIN(RADIANS(Угол_отростка))-(1-COS(RADIANS(DEGREES(ASIN((1-2*Z_смещение/D_гориз)))*(1-HK85/400)-DEGREES(ASIN(2*d_верт/D_гориз-1+2*Z_смещение/D_гориз))*HK85/400)))/2*COS(RADIANS(Угол_отростка))/SIN(RADIANS(Угол_отростка))))*(-1)</f>
        <v>-188.2803926896799</v>
      </c>
      <c r="HL84" s="10" cm="1">
        <f t="array" ref="HL84">Группа1*(D_гориз*(d_верт/D_гориз/2* SIN(ACOS((1+ (COS((ACOS(1-2*Z_смещение/D_гориз)*(1-HL85/400)+ACOS(1-2*Z_смещение/D_гориз-2*d_верт/D_гориз)*HL85/400))+2*Z_смещение/D_гориз-1)/(d_верт/D_гориз))))*_xlfn.CSC(RADIANS(Угол_отростка))-(SIN(ACOS(1-2*Z_смещение/D_гориз-2*d_верт/D_гориз))-SIN((ACOS(1-2*Z_смещение/D_гориз)*(1-HL85/400)+ACOS(1-2*Z_смещение/D_гориз-2*d_верт/D_гориз)*HL85/400)))/2*_xlfn.COT(RADIANS(Угол_отростка))))*(-1)+Группа2*(D_гориз*(SIN(RADIANS(DEGREES(ACOS(SQRT(POWER(1+(SIN(RADIANS((DEGREES(ASIN((1-2*Z_смещение/D_гориз)))*(1-HL85/400))-DEGREES(ASIN(2*d_верт/D_гориз-1+2*Z_смещение/D_гориз))*HL85/400))+2*Z_смещение/D_гориз-1)/(d_верт/D_гориз),2))))))*(d_верт/D_гориз)/2*1/SIN(RADIANS(Угол_отростка))-(1-COS(RADIANS(DEGREES(ASIN((1-2*Z_смещение/D_гориз)))*(1-HL85/400)-DEGREES(ASIN(2*d_верт/D_гориз-1+2*Z_смещение/D_гориз))*HL85/400)))/2*COS(RADIANS(Угол_отростка))/SIN(RADIANS(Угол_отростка))))*(-1)</f>
        <v>-188.02822336183269</v>
      </c>
      <c r="HM84" s="10" cm="1">
        <f t="array" ref="HM84">Группа1*(D_гориз*(d_верт/D_гориз/2* SIN(ACOS((1+ (COS((ACOS(1-2*Z_смещение/D_гориз)*(1-HM85/400)+ACOS(1-2*Z_смещение/D_гориз-2*d_верт/D_гориз)*HM85/400))+2*Z_смещение/D_гориз-1)/(d_верт/D_гориз))))*_xlfn.CSC(RADIANS(Угол_отростка))-(SIN(ACOS(1-2*Z_смещение/D_гориз-2*d_верт/D_гориз))-SIN((ACOS(1-2*Z_смещение/D_гориз)*(1-HM85/400)+ACOS(1-2*Z_смещение/D_гориз-2*d_верт/D_гориз)*HM85/400)))/2*_xlfn.COT(RADIANS(Угол_отростка))))*(-1)+Группа2*(D_гориз*(SIN(RADIANS(DEGREES(ACOS(SQRT(POWER(1+(SIN(RADIANS((DEGREES(ASIN((1-2*Z_смещение/D_гориз)))*(1-HM85/400))-DEGREES(ASIN(2*d_верт/D_гориз-1+2*Z_смещение/D_гориз))*HM85/400))+2*Z_смещение/D_гориз-1)/(d_верт/D_гориз),2))))))*(d_верт/D_гориз)/2*1/SIN(RADIANS(Угол_отростка))-(1-COS(RADIANS(DEGREES(ASIN((1-2*Z_смещение/D_гориз)))*(1-HM85/400)-DEGREES(ASIN(2*d_верт/D_гориз-1+2*Z_смещение/D_гориз))*HM85/400)))/2*COS(RADIANS(Угол_отростка))/SIN(RADIANS(Угол_отростка))))*(-1)</f>
        <v>-187.75987343640574</v>
      </c>
      <c r="HN84" s="10" cm="1">
        <f t="array" ref="HN84">Группа1*(D_гориз*(d_верт/D_гориз/2* SIN(ACOS((1+ (COS((ACOS(1-2*Z_смещение/D_гориз)*(1-HN85/400)+ACOS(1-2*Z_смещение/D_гориз-2*d_верт/D_гориз)*HN85/400))+2*Z_смещение/D_гориз-1)/(d_верт/D_гориз))))*_xlfn.CSC(RADIANS(Угол_отростка))-(SIN(ACOS(1-2*Z_смещение/D_гориз-2*d_верт/D_гориз))-SIN((ACOS(1-2*Z_смещение/D_гориз)*(1-HN85/400)+ACOS(1-2*Z_смещение/D_гориз-2*d_верт/D_гориз)*HN85/400)))/2*_xlfn.COT(RADIANS(Угол_отростка))))*(-1)+Группа2*(D_гориз*(SIN(RADIANS(DEGREES(ACOS(SQRT(POWER(1+(SIN(RADIANS((DEGREES(ASIN((1-2*Z_смещение/D_гориз)))*(1-HN85/400))-DEGREES(ASIN(2*d_верт/D_гориз-1+2*Z_смещение/D_гориз))*HN85/400))+2*Z_смещение/D_гориз-1)/(d_верт/D_гориз),2))))))*(d_верт/D_гориз)/2*1/SIN(RADIANS(Угол_отростка))-(1-COS(RADIANS(DEGREES(ASIN((1-2*Z_смещение/D_гориз)))*(1-HN85/400)-DEGREES(ASIN(2*d_верт/D_гориз-1+2*Z_смещение/D_гориз))*HN85/400)))/2*COS(RADIANS(Угол_отростка))/SIN(RADIANS(Угол_отростка))))*(-1)</f>
        <v>-187.47535946648651</v>
      </c>
      <c r="HO84" s="10" cm="1">
        <f t="array" ref="HO84">Группа1*(D_гориз*(d_верт/D_гориз/2* SIN(ACOS((1+ (COS((ACOS(1-2*Z_смещение/D_гориз)*(1-HO85/400)+ACOS(1-2*Z_смещение/D_гориз-2*d_верт/D_гориз)*HO85/400))+2*Z_смещение/D_гориз-1)/(d_верт/D_гориз))))*_xlfn.CSC(RADIANS(Угол_отростка))-(SIN(ACOS(1-2*Z_смещение/D_гориз-2*d_верт/D_гориз))-SIN((ACOS(1-2*Z_смещение/D_гориз)*(1-HO85/400)+ACOS(1-2*Z_смещение/D_гориз-2*d_верт/D_гориз)*HO85/400)))/2*_xlfn.COT(RADIANS(Угол_отростка))))*(-1)+Группа2*(D_гориз*(SIN(RADIANS(DEGREES(ACOS(SQRT(POWER(1+(SIN(RADIANS((DEGREES(ASIN((1-2*Z_смещение/D_гориз)))*(1-HO85/400))-DEGREES(ASIN(2*d_верт/D_гориз-1+2*Z_смещение/D_гориз))*HO85/400))+2*Z_смещение/D_гориз-1)/(d_верт/D_гориз),2))))))*(d_верт/D_гориз)/2*1/SIN(RADIANS(Угол_отростка))-(1-COS(RADIANS(DEGREES(ASIN((1-2*Z_смещение/D_гориз)))*(1-HO85/400)-DEGREES(ASIN(2*d_верт/D_гориз-1+2*Z_смещение/D_гориз))*HO85/400)))/2*COS(RADIANS(Угол_отростка))/SIN(RADIANS(Угол_отростка))))*(-1)</f>
        <v>-187.17469900223682</v>
      </c>
      <c r="HP84" s="10" cm="1">
        <f t="array" ref="HP84">Группа1*(D_гориз*(d_верт/D_гориз/2* SIN(ACOS((1+ (COS((ACOS(1-2*Z_смещение/D_гориз)*(1-HP85/400)+ACOS(1-2*Z_смещение/D_гориз-2*d_верт/D_гориз)*HP85/400))+2*Z_смещение/D_гориз-1)/(d_верт/D_гориз))))*_xlfn.CSC(RADIANS(Угол_отростка))-(SIN(ACOS(1-2*Z_смещение/D_гориз-2*d_верт/D_гориз))-SIN((ACOS(1-2*Z_смещение/D_гориз)*(1-HP85/400)+ACOS(1-2*Z_смещение/D_гориз-2*d_верт/D_гориз)*HP85/400)))/2*_xlfn.COT(RADIANS(Угол_отростка))))*(-1)+Группа2*(D_гориз*(SIN(RADIANS(DEGREES(ACOS(SQRT(POWER(1+(SIN(RADIANS((DEGREES(ASIN((1-2*Z_смещение/D_гориз)))*(1-HP85/400))-DEGREES(ASIN(2*d_верт/D_гориз-1+2*Z_смещение/D_гориз))*HP85/400))+2*Z_смещение/D_гориз-1)/(d_верт/D_гориз),2))))))*(d_верт/D_гориз)/2*1/SIN(RADIANS(Угол_отростка))-(1-COS(RADIANS(DEGREES(ASIN((1-2*Z_смещение/D_гориз)))*(1-HP85/400)-DEGREES(ASIN(2*d_верт/D_гориз-1+2*Z_смещение/D_гориз))*HP85/400)))/2*COS(RADIANS(Угол_отростка))/SIN(RADIANS(Угол_отростка))))*(-1)</f>
        <v>-186.85791058981033</v>
      </c>
      <c r="HQ84" s="10" cm="1">
        <f t="array" ref="HQ84">Группа1*(D_гориз*(d_верт/D_гориз/2* SIN(ACOS((1+ (COS((ACOS(1-2*Z_смещение/D_гориз)*(1-HQ85/400)+ACOS(1-2*Z_смещение/D_гориз-2*d_верт/D_гориз)*HQ85/400))+2*Z_смещение/D_гориз-1)/(d_верт/D_гориз))))*_xlfn.CSC(RADIANS(Угол_отростка))-(SIN(ACOS(1-2*Z_смещение/D_гориз-2*d_верт/D_гориз))-SIN((ACOS(1-2*Z_смещение/D_гориз)*(1-HQ85/400)+ACOS(1-2*Z_смещение/D_гориз-2*d_верт/D_гориз)*HQ85/400)))/2*_xlfn.COT(RADIANS(Угол_отростка))))*(-1)+Группа2*(D_гориз*(SIN(RADIANS(DEGREES(ACOS(SQRT(POWER(1+(SIN(RADIANS((DEGREES(ASIN((1-2*Z_смещение/D_гориз)))*(1-HQ85/400))-DEGREES(ASIN(2*d_верт/D_гориз-1+2*Z_смещение/D_гориз))*HQ85/400))+2*Z_смещение/D_гориз-1)/(d_верт/D_гориз),2))))))*(d_верт/D_гориз)/2*1/SIN(RADIANS(Угол_отростка))-(1-COS(RADIANS(DEGREES(ASIN((1-2*Z_смещение/D_гориз)))*(1-HQ85/400)-DEGREES(ASIN(2*d_верт/D_гориз-1+2*Z_смещение/D_гориз))*HQ85/400)))/2*COS(RADIANS(Угол_отростка))/SIN(RADIANS(Угол_отростка))))*(-1)</f>
        <v>-186.52501377020849</v>
      </c>
      <c r="HR84" s="10" cm="1">
        <f t="array" ref="HR84">Группа1*(D_гориз*(d_верт/D_гориз/2* SIN(ACOS((1+ (COS((ACOS(1-2*Z_смещение/D_гориз)*(1-HR85/400)+ACOS(1-2*Z_смещение/D_гориз-2*d_верт/D_гориз)*HR85/400))+2*Z_смещение/D_гориз-1)/(d_верт/D_гориз))))*_xlfn.CSC(RADIANS(Угол_отростка))-(SIN(ACOS(1-2*Z_смещение/D_гориз-2*d_верт/D_гориз))-SIN((ACOS(1-2*Z_смещение/D_гориз)*(1-HR85/400)+ACOS(1-2*Z_смещение/D_гориз-2*d_верт/D_гориз)*HR85/400)))/2*_xlfn.COT(RADIANS(Угол_отростка))))*(-1)+Группа2*(D_гориз*(SIN(RADIANS(DEGREES(ACOS(SQRT(POWER(1+(SIN(RADIANS((DEGREES(ASIN((1-2*Z_смещение/D_гориз)))*(1-HR85/400))-DEGREES(ASIN(2*d_верт/D_гориз-1+2*Z_смещение/D_гориз))*HR85/400))+2*Z_смещение/D_гориз-1)/(d_верт/D_гориз),2))))))*(d_верт/D_гориз)/2*1/SIN(RADIANS(Угол_отростка))-(1-COS(RADIANS(DEGREES(ASIN((1-2*Z_смещение/D_гориз)))*(1-HR85/400)-DEGREES(ASIN(2*d_верт/D_гориз-1+2*Z_смещение/D_гориз))*HR85/400)))/2*COS(RADIANS(Угол_отростка))/SIN(RADIANS(Угол_отростка))))*(-1)</f>
        <v>-186.17602907807532</v>
      </c>
      <c r="HS84" s="10" cm="1">
        <f t="array" ref="HS84">Группа1*(D_гориз*(d_верт/D_гориз/2* SIN(ACOS((1+ (COS((ACOS(1-2*Z_смещение/D_гориз)*(1-HS85/400)+ACOS(1-2*Z_смещение/D_гориз-2*d_верт/D_гориз)*HS85/400))+2*Z_смещение/D_гориз-1)/(d_верт/D_гориз))))*_xlfn.CSC(RADIANS(Угол_отростка))-(SIN(ACOS(1-2*Z_смещение/D_гориз-2*d_верт/D_гориз))-SIN((ACOS(1-2*Z_смещение/D_гориз)*(1-HS85/400)+ACOS(1-2*Z_смещение/D_гориз-2*d_верт/D_гориз)*HS85/400)))/2*_xlfn.COT(RADIANS(Угол_отростка))))*(-1)+Группа2*(D_гориз*(SIN(RADIANS(DEGREES(ACOS(SQRT(POWER(1+(SIN(RADIANS((DEGREES(ASIN((1-2*Z_смещение/D_гориз)))*(1-HS85/400))-DEGREES(ASIN(2*d_верт/D_гориз-1+2*Z_смещение/D_гориз))*HS85/400))+2*Z_смещение/D_гориз-1)/(d_верт/D_гориз),2))))))*(d_верт/D_гориз)/2*1/SIN(RADIANS(Угол_отростка))-(1-COS(RADIANS(DEGREES(ASIN((1-2*Z_смещение/D_гориз)))*(1-HS85/400)-DEGREES(ASIN(2*d_верт/D_гориз-1+2*Z_смещение/D_гориз))*HS85/400)))/2*COS(RADIANS(Угол_отростка))/SIN(RADIANS(Угол_отростка))))*(-1)</f>
        <v>-185.81097804043048</v>
      </c>
      <c r="HT84" s="10" cm="1">
        <f t="array" ref="HT84">Группа1*(D_гориз*(d_верт/D_гориз/2* SIN(ACOS((1+ (COS((ACOS(1-2*Z_смещение/D_гориз)*(1-HT85/400)+ACOS(1-2*Z_смещение/D_гориз-2*d_верт/D_гориз)*HT85/400))+2*Z_смещение/D_гориз-1)/(d_верт/D_гориз))))*_xlfn.CSC(RADIANS(Угол_отростка))-(SIN(ACOS(1-2*Z_смещение/D_гориз-2*d_верт/D_гориз))-SIN((ACOS(1-2*Z_смещение/D_гориз)*(1-HT85/400)+ACOS(1-2*Z_смещение/D_гориз-2*d_верт/D_гориз)*HT85/400)))/2*_xlfn.COT(RADIANS(Угол_отростка))))*(-1)+Группа2*(D_гориз*(SIN(RADIANS(DEGREES(ACOS(SQRT(POWER(1+(SIN(RADIANS((DEGREES(ASIN((1-2*Z_смещение/D_гориз)))*(1-HT85/400))-DEGREES(ASIN(2*d_верт/D_гориз-1+2*Z_смещение/D_гориз))*HT85/400))+2*Z_смещение/D_гориз-1)/(d_верт/D_гориз),2))))))*(d_верт/D_гориз)/2*1/SIN(RADIANS(Угол_отростка))-(1-COS(RADIANS(DEGREES(ASIN((1-2*Z_смещение/D_гориз)))*(1-HT85/400)-DEGREES(ASIN(2*d_верт/D_гориз-1+2*Z_смещение/D_гориз))*HT85/400)))/2*COS(RADIANS(Угол_отростка))/SIN(RADIANS(Угол_отростка))))*(-1)</f>
        <v>-185.42988317534142</v>
      </c>
      <c r="HU84" s="10" cm="1">
        <f t="array" ref="HU84">Группа1*(D_гориз*(d_верт/D_гориз/2* SIN(ACOS((1+ (COS((ACOS(1-2*Z_смещение/D_гориз)*(1-HU85/400)+ACOS(1-2*Z_смещение/D_гориз-2*d_верт/D_гориз)*HU85/400))+2*Z_смещение/D_гориз-1)/(d_верт/D_гориз))))*_xlfn.CSC(RADIANS(Угол_отростка))-(SIN(ACOS(1-2*Z_смещение/D_гориз-2*d_верт/D_гориз))-SIN((ACOS(1-2*Z_смещение/D_гориз)*(1-HU85/400)+ACOS(1-2*Z_смещение/D_гориз-2*d_верт/D_гориз)*HU85/400)))/2*_xlfn.COT(RADIANS(Угол_отростка))))*(-1)+Группа2*(D_гориз*(SIN(RADIANS(DEGREES(ACOS(SQRT(POWER(1+(SIN(RADIANS((DEGREES(ASIN((1-2*Z_смещение/D_гориз)))*(1-HU85/400))-DEGREES(ASIN(2*d_верт/D_гориз-1+2*Z_смещение/D_гориз))*HU85/400))+2*Z_смещение/D_гориз-1)/(d_верт/D_гориз),2))))))*(d_верт/D_гориз)/2*1/SIN(RADIANS(Угол_отростка))-(1-COS(RADIANS(DEGREES(ASIN((1-2*Z_смещение/D_гориз)))*(1-HU85/400)-DEGREES(ASIN(2*d_верт/D_гориз-1+2*Z_смещение/D_гориз))*HU85/400)))/2*COS(RADIANS(Угол_отростка))/SIN(RADIANS(Угол_отростка))))*(-1)</f>
        <v>-185.03276799053461</v>
      </c>
      <c r="HV84" s="10" cm="1">
        <f t="array" ref="HV84">Группа1*(D_гориз*(d_верт/D_гориз/2* SIN(ACOS((1+ (COS((ACOS(1-2*Z_смещение/D_гориз)*(1-HV85/400)+ACOS(1-2*Z_смещение/D_гориз-2*d_верт/D_гориз)*HV85/400))+2*Z_смещение/D_гориз-1)/(d_верт/D_гориз))))*_xlfn.CSC(RADIANS(Угол_отростка))-(SIN(ACOS(1-2*Z_смещение/D_гориз-2*d_верт/D_гориз))-SIN((ACOS(1-2*Z_смещение/D_гориз)*(1-HV85/400)+ACOS(1-2*Z_смещение/D_гориз-2*d_верт/D_гориз)*HV85/400)))/2*_xlfn.COT(RADIANS(Угол_отростка))))*(-1)+Группа2*(D_гориз*(SIN(RADIANS(DEGREES(ACOS(SQRT(POWER(1+(SIN(RADIANS((DEGREES(ASIN((1-2*Z_смещение/D_гориз)))*(1-HV85/400))-DEGREES(ASIN(2*d_верт/D_гориз-1+2*Z_смещение/D_гориз))*HV85/400))+2*Z_смещение/D_гориз-1)/(d_верт/D_гориз),2))))))*(d_верт/D_гориз)/2*1/SIN(RADIANS(Угол_отростка))-(1-COS(RADIANS(DEGREES(ASIN((1-2*Z_смещение/D_гориз)))*(1-HV85/400)-DEGREES(ASIN(2*d_верт/D_гориз-1+2*Z_смещение/D_гориз))*HV85/400)))/2*COS(RADIANS(Угол_отростка))/SIN(RADIANS(Угол_отростка))))*(-1)</f>
        <v>-184.61965698194518</v>
      </c>
      <c r="HW84" s="10" cm="1">
        <f t="array" ref="HW84">Группа1*(D_гориз*(d_верт/D_гориз/2* SIN(ACOS((1+ (COS((ACOS(1-2*Z_смещение/D_гориз)*(1-HW85/400)+ACOS(1-2*Z_смещение/D_гориз-2*d_верт/D_гориз)*HW85/400))+2*Z_смещение/D_гориз-1)/(d_верт/D_гориз))))*_xlfn.CSC(RADIANS(Угол_отростка))-(SIN(ACOS(1-2*Z_смещение/D_гориз-2*d_верт/D_гориз))-SIN((ACOS(1-2*Z_смещение/D_гориз)*(1-HW85/400)+ACOS(1-2*Z_смещение/D_гориз-2*d_верт/D_гориз)*HW85/400)))/2*_xlfn.COT(RADIANS(Угол_отростка))))*(-1)+Группа2*(D_гориз*(SIN(RADIANS(DEGREES(ACOS(SQRT(POWER(1+(SIN(RADIANS((DEGREES(ASIN((1-2*Z_смещение/D_гориз)))*(1-HW85/400))-DEGREES(ASIN(2*d_верт/D_гориз-1+2*Z_смещение/D_гориз))*HW85/400))+2*Z_смещение/D_гориз-1)/(d_верт/D_гориз),2))))))*(d_верт/D_гориз)/2*1/SIN(RADIANS(Угол_отростка))-(1-COS(RADIANS(DEGREES(ASIN((1-2*Z_смещение/D_гориз)))*(1-HW85/400)-DEGREES(ASIN(2*d_верт/D_гориз-1+2*Z_смещение/D_гориз))*HW85/400)))/2*COS(RADIANS(Угол_отростка))/SIN(RADIANS(Угол_отростка))))*(-1)</f>
        <v>-184.19057563220613</v>
      </c>
      <c r="HX84" s="10" cm="1">
        <f t="array" ref="HX84">Группа1*(D_гориз*(d_верт/D_гориз/2* SIN(ACOS((1+ (COS((ACOS(1-2*Z_смещение/D_гориз)*(1-HX85/400)+ACOS(1-2*Z_смещение/D_гориз-2*d_верт/D_гориз)*HX85/400))+2*Z_смещение/D_гориз-1)/(d_верт/D_гориз))))*_xlfn.CSC(RADIANS(Угол_отростка))-(SIN(ACOS(1-2*Z_смещение/D_гориз-2*d_верт/D_гориз))-SIN((ACOS(1-2*Z_смещение/D_гориз)*(1-HX85/400)+ACOS(1-2*Z_смещение/D_гориз-2*d_верт/D_гориз)*HX85/400)))/2*_xlfn.COT(RADIANS(Угол_отростка))))*(-1)+Группа2*(D_гориз*(SIN(RADIANS(DEGREES(ACOS(SQRT(POWER(1+(SIN(RADIANS((DEGREES(ASIN((1-2*Z_смещение/D_гориз)))*(1-HX85/400))-DEGREES(ASIN(2*d_верт/D_гориз-1+2*Z_смещение/D_гориз))*HX85/400))+2*Z_смещение/D_гориз-1)/(d_верт/D_гориз),2))))))*(d_верт/D_гориз)/2*1/SIN(RADIANS(Угол_отростка))-(1-COS(RADIANS(DEGREES(ASIN((1-2*Z_смещение/D_гориз)))*(1-HX85/400)-DEGREES(ASIN(2*d_верт/D_гориз-1+2*Z_смещение/D_гориз))*HX85/400)))/2*COS(RADIANS(Угол_отростка))/SIN(RADIANS(Угол_отростка))))*(-1)</f>
        <v>-183.74555040907623</v>
      </c>
      <c r="HY84" s="10" cm="1">
        <f t="array" ref="HY84">Группа1*(D_гориз*(d_верт/D_гориз/2* SIN(ACOS((1+ (COS((ACOS(1-2*Z_смещение/D_гориз)*(1-HY85/400)+ACOS(1-2*Z_смещение/D_гориз-2*d_верт/D_гориз)*HY85/400))+2*Z_смещение/D_гориз-1)/(d_верт/D_гориз))))*_xlfn.CSC(RADIANS(Угол_отростка))-(SIN(ACOS(1-2*Z_смещение/D_гориз-2*d_верт/D_гориз))-SIN((ACOS(1-2*Z_смещение/D_гориз)*(1-HY85/400)+ACOS(1-2*Z_смещение/D_гориз-2*d_верт/D_гориз)*HY85/400)))/2*_xlfn.COT(RADIANS(Угол_отростка))))*(-1)+Группа2*(D_гориз*(SIN(RADIANS(DEGREES(ACOS(SQRT(POWER(1+(SIN(RADIANS((DEGREES(ASIN((1-2*Z_смещение/D_гориз)))*(1-HY85/400))-DEGREES(ASIN(2*d_верт/D_гориз-1+2*Z_смещение/D_гориз))*HY85/400))+2*Z_смещение/D_гориз-1)/(d_верт/D_гориз),2))))))*(d_верт/D_гориз)/2*1/SIN(RADIANS(Угол_отростка))-(1-COS(RADIANS(DEGREES(ASIN((1-2*Z_смещение/D_гориз)))*(1-HY85/400)-DEGREES(ASIN(2*d_верт/D_гориз-1+2*Z_смещение/D_гориз))*HY85/400)))/2*COS(RADIANS(Угол_отростка))/SIN(RADIANS(Угол_отростка))))*(-1)</f>
        <v>-183.28460876380746</v>
      </c>
      <c r="HZ84" s="10" cm="1">
        <f t="array" ref="HZ84">Группа1*(D_гориз*(d_верт/D_гориз/2* SIN(ACOS((1+ (COS((ACOS(1-2*Z_смещение/D_гориз)*(1-HZ85/400)+ACOS(1-2*Z_смещение/D_гориз-2*d_верт/D_гориз)*HZ85/400))+2*Z_смещение/D_гориз-1)/(d_верт/D_гориз))))*_xlfn.CSC(RADIANS(Угол_отростка))-(SIN(ACOS(1-2*Z_смещение/D_гориз-2*d_верт/D_гориз))-SIN((ACOS(1-2*Z_смещение/D_гориз)*(1-HZ85/400)+ACOS(1-2*Z_смещение/D_гориз-2*d_верт/D_гориз)*HZ85/400)))/2*_xlfn.COT(RADIANS(Угол_отростка))))*(-1)+Группа2*(D_гориз*(SIN(RADIANS(DEGREES(ACOS(SQRT(POWER(1+(SIN(RADIANS((DEGREES(ASIN((1-2*Z_смещение/D_гориз)))*(1-HZ85/400))-DEGREES(ASIN(2*d_верт/D_гориз-1+2*Z_смещение/D_гориз))*HZ85/400))+2*Z_смещение/D_гориз-1)/(d_верт/D_гориз),2))))))*(d_верт/D_гориз)/2*1/SIN(RADIANS(Угол_отростка))-(1-COS(RADIANS(DEGREES(ASIN((1-2*Z_смещение/D_гориз)))*(1-HZ85/400)-DEGREES(ASIN(2*d_верт/D_гориз-1+2*Z_смещение/D_гориз))*HZ85/400)))/2*COS(RADIANS(Угол_отростка))/SIN(RADIANS(Угол_отростка))))*(-1)</f>
        <v>-182.80777912945189</v>
      </c>
      <c r="IA84" s="10" cm="1">
        <f t="array" ref="IA84">Группа1*(D_гориз*(d_верт/D_гориз/2* SIN(ACOS((1+ (COS((ACOS(1-2*Z_смещение/D_гориз)*(1-IA85/400)+ACOS(1-2*Z_смещение/D_гориз-2*d_верт/D_гориз)*IA85/400))+2*Z_смещение/D_гориз-1)/(d_верт/D_гориз))))*_xlfn.CSC(RADIANS(Угол_отростка))-(SIN(ACOS(1-2*Z_смещение/D_гориз-2*d_верт/D_гориз))-SIN((ACOS(1-2*Z_смещение/D_гориз)*(1-IA85/400)+ACOS(1-2*Z_смещение/D_гориз-2*d_верт/D_гориз)*IA85/400)))/2*_xlfn.COT(RADIANS(Угол_отростка))))*(-1)+Группа2*(D_гориз*(SIN(RADIANS(DEGREES(ACOS(SQRT(POWER(1+(SIN(RADIANS((DEGREES(ASIN((1-2*Z_смещение/D_гориз)))*(1-IA85/400))-DEGREES(ASIN(2*d_верт/D_гориз-1+2*Z_смещение/D_гориз))*IA85/400))+2*Z_смещение/D_гориз-1)/(d_верт/D_гориз),2))))))*(d_верт/D_гориз)/2*1/SIN(RADIANS(Угол_отростка))-(1-COS(RADIANS(DEGREES(ASIN((1-2*Z_смещение/D_гориз)))*(1-IA85/400)-DEGREES(ASIN(2*d_верт/D_гориз-1+2*Z_смещение/D_гориз))*IA85/400)))/2*COS(RADIANS(Угол_отростка))/SIN(RADIANS(Угол_отростка))))*(-1)</f>
        <v>-182.31509091910718</v>
      </c>
      <c r="IB84" s="10" cm="1">
        <f t="array" ref="IB84">Группа1*(D_гориз*(d_верт/D_гориз/2* SIN(ACOS((1+ (COS((ACOS(1-2*Z_смещение/D_гориз)*(1-IB85/400)+ACOS(1-2*Z_смещение/D_гориз-2*d_верт/D_гориз)*IB85/400))+2*Z_смещение/D_гориз-1)/(d_верт/D_гориз))))*_xlfn.CSC(RADIANS(Угол_отростка))-(SIN(ACOS(1-2*Z_смещение/D_гориз-2*d_верт/D_гориз))-SIN((ACOS(1-2*Z_смещение/D_гориз)*(1-IB85/400)+ACOS(1-2*Z_смещение/D_гориз-2*d_верт/D_гориз)*IB85/400)))/2*_xlfn.COT(RADIANS(Угол_отростка))))*(-1)+Группа2*(D_гориз*(SIN(RADIANS(DEGREES(ACOS(SQRT(POWER(1+(SIN(RADIANS((DEGREES(ASIN((1-2*Z_смещение/D_гориз)))*(1-IB85/400))-DEGREES(ASIN(2*d_верт/D_гориз-1+2*Z_смещение/D_гориз))*IB85/400))+2*Z_смещение/D_гориз-1)/(d_верт/D_гориз),2))))))*(d_верт/D_гориз)/2*1/SIN(RADIANS(Угол_отростка))-(1-COS(RADIANS(DEGREES(ASIN((1-2*Z_смещение/D_гориз)))*(1-IB85/400)-DEGREES(ASIN(2*d_верт/D_гориз-1+2*Z_смещение/D_гориз))*IB85/400)))/2*COS(RADIANS(Угол_отростка))/SIN(RADIANS(Угол_отростка))))*(-1)</f>
        <v>-181.80657452410307</v>
      </c>
      <c r="IC84" s="10" cm="1">
        <f t="array" ref="IC84">Группа1*(D_гориз*(d_верт/D_гориз/2* SIN(ACOS((1+ (COS((ACOS(1-2*Z_смещение/D_гориз)*(1-IC85/400)+ACOS(1-2*Z_смещение/D_гориз-2*d_верт/D_гориз)*IC85/400))+2*Z_смещение/D_гориз-1)/(d_верт/D_гориз))))*_xlfn.CSC(RADIANS(Угол_отростка))-(SIN(ACOS(1-2*Z_смещение/D_гориз-2*d_верт/D_гориз))-SIN((ACOS(1-2*Z_смещение/D_гориз)*(1-IC85/400)+ACOS(1-2*Z_смещение/D_гориз-2*d_верт/D_гориз)*IC85/400)))/2*_xlfn.COT(RADIANS(Угол_отростка))))*(-1)+Группа2*(D_гориз*(SIN(RADIANS(DEGREES(ACOS(SQRT(POWER(1+(SIN(RADIANS((DEGREES(ASIN((1-2*Z_смещение/D_гориз)))*(1-IC85/400))-DEGREES(ASIN(2*d_верт/D_гориз-1+2*Z_смещение/D_гориз))*IC85/400))+2*Z_смещение/D_гориз-1)/(d_верт/D_гориз),2))))))*(d_верт/D_гориз)/2*1/SIN(RADIANS(Угол_отростка))-(1-COS(RADIANS(DEGREES(ASIN((1-2*Z_смещение/D_гориз)))*(1-IC85/400)-DEGREES(ASIN(2*d_верт/D_гориз-1+2*Z_смещение/D_гориз))*IC85/400)))/2*COS(RADIANS(Угол_отростка))/SIN(RADIANS(Угол_отростка))))*(-1)</f>
        <v>-181.2822613121262</v>
      </c>
      <c r="ID84" s="10" cm="1">
        <f t="array" ref="ID84">Группа1*(D_гориз*(d_верт/D_гориз/2* SIN(ACOS((1+ (COS((ACOS(1-2*Z_смещение/D_гориз)*(1-ID85/400)+ACOS(1-2*Z_смещение/D_гориз-2*d_верт/D_гориз)*ID85/400))+2*Z_смещение/D_гориз-1)/(d_верт/D_гориз))))*_xlfn.CSC(RADIANS(Угол_отростка))-(SIN(ACOS(1-2*Z_смещение/D_гориз-2*d_верт/D_гориз))-SIN((ACOS(1-2*Z_смещение/D_гориз)*(1-ID85/400)+ACOS(1-2*Z_смещение/D_гориз-2*d_верт/D_гориз)*ID85/400)))/2*_xlfn.COT(RADIANS(Угол_отростка))))*(-1)+Группа2*(D_гориз*(SIN(RADIANS(DEGREES(ACOS(SQRT(POWER(1+(SIN(RADIANS((DEGREES(ASIN((1-2*Z_смещение/D_гориз)))*(1-ID85/400))-DEGREES(ASIN(2*d_верт/D_гориз-1+2*Z_смещение/D_гориз))*ID85/400))+2*Z_смещение/D_гориз-1)/(d_верт/D_гориз),2))))))*(d_верт/D_гориз)/2*1/SIN(RADIANS(Угол_отростка))-(1-COS(RADIANS(DEGREES(ASIN((1-2*Z_смещение/D_гориз)))*(1-ID85/400)-DEGREES(ASIN(2*d_верт/D_гориз-1+2*Z_смещение/D_гориз))*ID85/400)))/2*COS(RADIANS(Угол_отростка))/SIN(RADIANS(Угол_отростка))))*(-1)</f>
        <v>-180.74218362528507</v>
      </c>
      <c r="IE84" s="10" cm="1">
        <f t="array" ref="IE84">Группа1*(D_гориз*(d_верт/D_гориз/2* SIN(ACOS((1+ (COS((ACOS(1-2*Z_смещение/D_гориз)*(1-IE85/400)+ACOS(1-2*Z_смещение/D_гориз-2*d_верт/D_гориз)*IE85/400))+2*Z_смещение/D_гориз-1)/(d_верт/D_гориз))))*_xlfn.CSC(RADIANS(Угол_отростка))-(SIN(ACOS(1-2*Z_смещение/D_гориз-2*d_верт/D_гориз))-SIN((ACOS(1-2*Z_смещение/D_гориз)*(1-IE85/400)+ACOS(1-2*Z_смещение/D_гориз-2*d_верт/D_гориз)*IE85/400)))/2*_xlfn.COT(RADIANS(Угол_отростка))))*(-1)+Группа2*(D_гориз*(SIN(RADIANS(DEGREES(ACOS(SQRT(POWER(1+(SIN(RADIANS((DEGREES(ASIN((1-2*Z_смещение/D_гориз)))*(1-IE85/400))-DEGREES(ASIN(2*d_верт/D_гориз-1+2*Z_смещение/D_гориз))*IE85/400))+2*Z_смещение/D_гориз-1)/(d_верт/D_гориз),2))))))*(d_верт/D_гориз)/2*1/SIN(RADIANS(Угол_отростка))-(1-COS(RADIANS(DEGREES(ASIN((1-2*Z_смещение/D_гориз)))*(1-IE85/400)-DEGREES(ASIN(2*d_верт/D_гориз-1+2*Z_смещение/D_гориз))*IE85/400)))/2*COS(RADIANS(Угол_отростка))/SIN(RADIANS(Угол_отростка))))*(-1)</f>
        <v>-180.18637477811544</v>
      </c>
      <c r="IF84" s="10" cm="1">
        <f t="array" ref="IF84">Группа1*(D_гориз*(d_верт/D_гориз/2* SIN(ACOS((1+ (COS((ACOS(1-2*Z_смещение/D_гориз)*(1-IF85/400)+ACOS(1-2*Z_смещение/D_гориз-2*d_верт/D_гориз)*IF85/400))+2*Z_смещение/D_гориз-1)/(d_верт/D_гориз))))*_xlfn.CSC(RADIANS(Угол_отростка))-(SIN(ACOS(1-2*Z_смещение/D_гориз-2*d_верт/D_гориз))-SIN((ACOS(1-2*Z_смещение/D_гориз)*(1-IF85/400)+ACOS(1-2*Z_смещение/D_гориз-2*d_верт/D_гориз)*IF85/400)))/2*_xlfn.COT(RADIANS(Угол_отростка))))*(-1)+Группа2*(D_гориз*(SIN(RADIANS(DEGREES(ACOS(SQRT(POWER(1+(SIN(RADIANS((DEGREES(ASIN((1-2*Z_смещение/D_гориз)))*(1-IF85/400))-DEGREES(ASIN(2*d_верт/D_гориз-1+2*Z_смещение/D_гориз))*IF85/400))+2*Z_смещение/D_гориз-1)/(d_верт/D_гориз),2))))))*(d_верт/D_гориз)/2*1/SIN(RADIANS(Угол_отростка))-(1-COS(RADIANS(DEGREES(ASIN((1-2*Z_смещение/D_гориз)))*(1-IF85/400)-DEGREES(ASIN(2*d_верт/D_гориз-1+2*Z_смещение/D_гориз))*IF85/400)))/2*COS(RADIANS(Угол_отростка))/SIN(RADIANS(Угол_отростка))))*(-1)</f>
        <v>-179.61486905552511</v>
      </c>
      <c r="IG84" s="10" cm="1">
        <f t="array" ref="IG84">Группа1*(D_гориз*(d_верт/D_гориз/2* SIN(ACOS((1+ (COS((ACOS(1-2*Z_смещение/D_гориз)*(1-IG85/400)+ACOS(1-2*Z_смещение/D_гориз-2*d_верт/D_гориз)*IG85/400))+2*Z_смещение/D_гориз-1)/(d_верт/D_гориз))))*_xlfn.CSC(RADIANS(Угол_отростка))-(SIN(ACOS(1-2*Z_смещение/D_гориз-2*d_верт/D_гориз))-SIN((ACOS(1-2*Z_смещение/D_гориз)*(1-IG85/400)+ACOS(1-2*Z_смещение/D_гориз-2*d_верт/D_гориз)*IG85/400)))/2*_xlfn.COT(RADIANS(Угол_отростка))))*(-1)+Группа2*(D_гориз*(SIN(RADIANS(DEGREES(ACOS(SQRT(POWER(1+(SIN(RADIANS((DEGREES(ASIN((1-2*Z_смещение/D_гориз)))*(1-IG85/400))-DEGREES(ASIN(2*d_верт/D_гориз-1+2*Z_смещение/D_гориз))*IG85/400))+2*Z_смещение/D_гориз-1)/(d_верт/D_гориз),2))))))*(d_верт/D_гориз)/2*1/SIN(RADIANS(Угол_отростка))-(1-COS(RADIANS(DEGREES(ASIN((1-2*Z_смещение/D_гориз)))*(1-IG85/400)-DEGREES(ASIN(2*d_верт/D_гориз-1+2*Z_смещение/D_гориз))*IG85/400)))/2*COS(RADIANS(Угол_отростка))/SIN(RADIANS(Угол_отростка))))*(-1)</f>
        <v>-179.02770171067908</v>
      </c>
      <c r="IH84" s="10" cm="1">
        <f t="array" ref="IH84">Группа1*(D_гориз*(d_верт/D_гориз/2* SIN(ACOS((1+ (COS((ACOS(1-2*Z_смещение/D_гориз)*(1-IH85/400)+ACOS(1-2*Z_смещение/D_гориз-2*d_верт/D_гориз)*IH85/400))+2*Z_смещение/D_гориз-1)/(d_верт/D_гориз))))*_xlfn.CSC(RADIANS(Угол_отростка))-(SIN(ACOS(1-2*Z_смещение/D_гориз-2*d_верт/D_гориз))-SIN((ACOS(1-2*Z_смещение/D_гориз)*(1-IH85/400)+ACOS(1-2*Z_смещение/D_гориз-2*d_верт/D_гориз)*IH85/400)))/2*_xlfn.COT(RADIANS(Угол_отростка))))*(-1)+Группа2*(D_гориз*(SIN(RADIANS(DEGREES(ACOS(SQRT(POWER(1+(SIN(RADIANS((DEGREES(ASIN((1-2*Z_смещение/D_гориз)))*(1-IH85/400))-DEGREES(ASIN(2*d_верт/D_гориз-1+2*Z_смещение/D_гориз))*IH85/400))+2*Z_смещение/D_гориз-1)/(d_верт/D_гориз),2))))))*(d_верт/D_гориз)/2*1/SIN(RADIANS(Угол_отростка))-(1-COS(RADIANS(DEGREES(ASIN((1-2*Z_смещение/D_гориз)))*(1-IH85/400)-DEGREES(ASIN(2*d_верт/D_гориз-1+2*Z_смещение/D_гориз))*IH85/400)))/2*COS(RADIANS(Угол_отростка))/SIN(RADIANS(Угол_отростка))))*(-1)</f>
        <v>-178.42490896282501</v>
      </c>
      <c r="II84" s="10" cm="1">
        <f t="array" ref="II84">Группа1*(D_гориз*(d_верт/D_гориз/2* SIN(ACOS((1+ (COS((ACOS(1-2*Z_смещение/D_гориз)*(1-II85/400)+ACOS(1-2*Z_смещение/D_гориз-2*d_верт/D_гориз)*II85/400))+2*Z_смещение/D_гориз-1)/(d_верт/D_гориз))))*_xlfn.CSC(RADIANS(Угол_отростка))-(SIN(ACOS(1-2*Z_смещение/D_гориз-2*d_верт/D_гориз))-SIN((ACOS(1-2*Z_смещение/D_гориз)*(1-II85/400)+ACOS(1-2*Z_смещение/D_гориз-2*d_верт/D_гориз)*II85/400)))/2*_xlfn.COT(RADIANS(Угол_отростка))))*(-1)+Группа2*(D_гориз*(SIN(RADIANS(DEGREES(ACOS(SQRT(POWER(1+(SIN(RADIANS((DEGREES(ASIN((1-2*Z_смещение/D_гориз)))*(1-II85/400))-DEGREES(ASIN(2*d_верт/D_гориз-1+2*Z_смещение/D_гориз))*II85/400))+2*Z_смещение/D_гориз-1)/(d_верт/D_гориз),2))))))*(d_верт/D_гориз)/2*1/SIN(RADIANS(Угол_отростка))-(1-COS(RADIANS(DEGREES(ASIN((1-2*Z_смещение/D_гориз)))*(1-II85/400)-DEGREES(ASIN(2*d_верт/D_гориз-1+2*Z_смещение/D_гориз))*II85/400)))/2*COS(RADIANS(Угол_отростка))/SIN(RADIANS(Угол_отростка))))*(-1)</f>
        <v>-177.80652799505901</v>
      </c>
      <c r="IJ84" s="10" cm="1">
        <f t="array" ref="IJ84">Группа1*(D_гориз*(d_верт/D_гориз/2* SIN(ACOS((1+ (COS((ACOS(1-2*Z_смещение/D_гориз)*(1-IJ85/400)+ACOS(1-2*Z_смещение/D_гориз-2*d_верт/D_гориз)*IJ85/400))+2*Z_смещение/D_гориз-1)/(d_верт/D_гориз))))*_xlfn.CSC(RADIANS(Угол_отростка))-(SIN(ACOS(1-2*Z_смещение/D_гориз-2*d_верт/D_гориз))-SIN((ACOS(1-2*Z_смещение/D_гориз)*(1-IJ85/400)+ACOS(1-2*Z_смещение/D_гориз-2*d_верт/D_гориз)*IJ85/400)))/2*_xlfn.COT(RADIANS(Угол_отростка))))*(-1)+Группа2*(D_гориз*(SIN(RADIANS(DEGREES(ACOS(SQRT(POWER(1+(SIN(RADIANS((DEGREES(ASIN((1-2*Z_смещение/D_гориз)))*(1-IJ85/400))-DEGREES(ASIN(2*d_верт/D_гориз-1+2*Z_смещение/D_гориз))*IJ85/400))+2*Z_смещение/D_гориз-1)/(d_верт/D_гориз),2))))))*(d_верт/D_гориз)/2*1/SIN(RADIANS(Угол_отростка))-(1-COS(RADIANS(DEGREES(ASIN((1-2*Z_смещение/D_гориз)))*(1-IJ85/400)-DEGREES(ASIN(2*d_верт/D_гориз-1+2*Z_смещение/D_гориз))*IJ85/400)))/2*COS(RADIANS(Угол_отростка))/SIN(RADIANS(Угол_отростка))))*(-1)</f>
        <v>-177.17259695203194</v>
      </c>
      <c r="IK84" s="10" cm="1">
        <f t="array" ref="IK84">Группа1*(D_гориз*(d_верт/D_гориз/2* SIN(ACOS((1+ (COS((ACOS(1-2*Z_смещение/D_гориз)*(1-IK85/400)+ACOS(1-2*Z_смещение/D_гориз-2*d_верт/D_гориз)*IK85/400))+2*Z_смещение/D_гориз-1)/(d_верт/D_гориз))))*_xlfn.CSC(RADIANS(Угол_отростка))-(SIN(ACOS(1-2*Z_смещение/D_гориз-2*d_верт/D_гориз))-SIN((ACOS(1-2*Z_смещение/D_гориз)*(1-IK85/400)+ACOS(1-2*Z_смещение/D_гориз-2*d_верт/D_гориз)*IK85/400)))/2*_xlfn.COT(RADIANS(Угол_отростка))))*(-1)+Группа2*(D_гориз*(SIN(RADIANS(DEGREES(ACOS(SQRT(POWER(1+(SIN(RADIANS((DEGREES(ASIN((1-2*Z_смещение/D_гориз)))*(1-IK85/400))-DEGREES(ASIN(2*d_верт/D_гориз-1+2*Z_смещение/D_гориз))*IK85/400))+2*Z_смещение/D_гориз-1)/(d_верт/D_гориз),2))))))*(d_верт/D_гориз)/2*1/SIN(RADIANS(Угол_отростка))-(1-COS(RADIANS(DEGREES(ASIN((1-2*Z_смещение/D_гориз)))*(1-IK85/400)-DEGREES(ASIN(2*d_верт/D_гориз-1+2*Z_смещение/D_гориз))*IK85/400)))/2*COS(RADIANS(Угол_отростка))/SIN(RADIANS(Угол_отростка))))*(-1)</f>
        <v>-176.52315493759664</v>
      </c>
      <c r="IL84" s="10" cm="1">
        <f t="array" ref="IL84">Группа1*(D_гориз*(d_верт/D_гориз/2* SIN(ACOS((1+ (COS((ACOS(1-2*Z_смещение/D_гориз)*(1-IL85/400)+ACOS(1-2*Z_смещение/D_гориз-2*d_верт/D_гориз)*IL85/400))+2*Z_смещение/D_гориз-1)/(d_верт/D_гориз))))*_xlfn.CSC(RADIANS(Угол_отростка))-(SIN(ACOS(1-2*Z_смещение/D_гориз-2*d_верт/D_гориз))-SIN((ACOS(1-2*Z_смещение/D_гориз)*(1-IL85/400)+ACOS(1-2*Z_смещение/D_гориз-2*d_верт/D_гориз)*IL85/400)))/2*_xlfn.COT(RADIANS(Угол_отростка))))*(-1)+Группа2*(D_гориз*(SIN(RADIANS(DEGREES(ACOS(SQRT(POWER(1+(SIN(RADIANS((DEGREES(ASIN((1-2*Z_смещение/D_гориз)))*(1-IL85/400))-DEGREES(ASIN(2*d_верт/D_гориз-1+2*Z_смещение/D_гориз))*IL85/400))+2*Z_смещение/D_гориз-1)/(d_верт/D_гориз),2))))))*(d_верт/D_гориз)/2*1/SIN(RADIANS(Угол_отростка))-(1-COS(RADIANS(DEGREES(ASIN((1-2*Z_смещение/D_гориз)))*(1-IL85/400)-DEGREES(ASIN(2*d_верт/D_гориз-1+2*Z_смещение/D_гориз))*IL85/400)))/2*COS(RADIANS(Угол_отростка))/SIN(RADIANS(Угол_отростка))))*(-1)</f>
        <v>-175.85824201239569</v>
      </c>
      <c r="IM84" s="10" cm="1">
        <f t="array" ref="IM84">Группа1*(D_гориз*(d_верт/D_гориз/2* SIN(ACOS((1+ (COS((ACOS(1-2*Z_смещение/D_гориз)*(1-IM85/400)+ACOS(1-2*Z_смещение/D_гориз-2*d_верт/D_гориз)*IM85/400))+2*Z_смещение/D_гориз-1)/(d_верт/D_гориз))))*_xlfn.CSC(RADIANS(Угол_отростка))-(SIN(ACOS(1-2*Z_смещение/D_гориз-2*d_верт/D_гориз))-SIN((ACOS(1-2*Z_смещение/D_гориз)*(1-IM85/400)+ACOS(1-2*Z_смещение/D_гориз-2*d_верт/D_гориз)*IM85/400)))/2*_xlfn.COT(RADIANS(Угол_отростка))))*(-1)+Группа2*(D_гориз*(SIN(RADIANS(DEGREES(ACOS(SQRT(POWER(1+(SIN(RADIANS((DEGREES(ASIN((1-2*Z_смещение/D_гориз)))*(1-IM85/400))-DEGREES(ASIN(2*d_верт/D_гориз-1+2*Z_смещение/D_гориз))*IM85/400))+2*Z_смещение/D_гориз-1)/(d_верт/D_гориз),2))))))*(d_верт/D_гориз)/2*1/SIN(RADIANS(Угол_отростка))-(1-COS(RADIANS(DEGREES(ASIN((1-2*Z_смещение/D_гориз)))*(1-IM85/400)-DEGREES(ASIN(2*d_верт/D_гориз-1+2*Z_смещение/D_гориз))*IM85/400)))/2*COS(RADIANS(Угол_отростка))/SIN(RADIANS(Угол_отростка))))*(-1)</f>
        <v>-175.1778991913904</v>
      </c>
      <c r="IN84" s="10" cm="1">
        <f t="array" ref="IN84">Группа1*(D_гориз*(d_верт/D_гориз/2* SIN(ACOS((1+ (COS((ACOS(1-2*Z_смещение/D_гориз)*(1-IN85/400)+ACOS(1-2*Z_смещение/D_гориз-2*d_верт/D_гориз)*IN85/400))+2*Z_смещение/D_гориз-1)/(d_верт/D_гориз))))*_xlfn.CSC(RADIANS(Угол_отростка))-(SIN(ACOS(1-2*Z_смещение/D_гориз-2*d_верт/D_гориз))-SIN((ACOS(1-2*Z_смещение/D_гориз)*(1-IN85/400)+ACOS(1-2*Z_смещение/D_гориз-2*d_верт/D_гориз)*IN85/400)))/2*_xlfn.COT(RADIANS(Угол_отростка))))*(-1)+Группа2*(D_гориз*(SIN(RADIANS(DEGREES(ACOS(SQRT(POWER(1+(SIN(RADIANS((DEGREES(ASIN((1-2*Z_смещение/D_гориз)))*(1-IN85/400))-DEGREES(ASIN(2*d_верт/D_гориз-1+2*Z_смещение/D_гориз))*IN85/400))+2*Z_смещение/D_гориз-1)/(d_верт/D_гориз),2))))))*(d_верт/D_гориз)/2*1/SIN(RADIANS(Угол_отростка))-(1-COS(RADIANS(DEGREES(ASIN((1-2*Z_смещение/D_гориз)))*(1-IN85/400)-DEGREES(ASIN(2*d_верт/D_гориз-1+2*Z_смещение/D_гориз))*IN85/400)))/2*COS(RADIANS(Угол_отростка))/SIN(RADIANS(Угол_отростка))))*(-1)</f>
        <v>-174.48216844133066</v>
      </c>
      <c r="IO84" s="10" cm="1">
        <f t="array" ref="IO84">Группа1*(D_гориз*(d_верт/D_гориз/2* SIN(ACOS((1+ (COS((ACOS(1-2*Z_смещение/D_гориз)*(1-IO85/400)+ACOS(1-2*Z_смещение/D_гориз-2*d_верт/D_гориз)*IO85/400))+2*Z_смещение/D_гориз-1)/(d_верт/D_гориз))))*_xlfn.CSC(RADIANS(Угол_отростка))-(SIN(ACOS(1-2*Z_смещение/D_гориз-2*d_верт/D_гориз))-SIN((ACOS(1-2*Z_смещение/D_гориз)*(1-IO85/400)+ACOS(1-2*Z_смещение/D_гориз-2*d_верт/D_гориз)*IO85/400)))/2*_xlfn.COT(RADIANS(Угол_отростка))))*(-1)+Группа2*(D_гориз*(SIN(RADIANS(DEGREES(ACOS(SQRT(POWER(1+(SIN(RADIANS((DEGREES(ASIN((1-2*Z_смещение/D_гориз)))*(1-IO85/400))-DEGREES(ASIN(2*d_верт/D_гориз-1+2*Z_смещение/D_гориз))*IO85/400))+2*Z_смещение/D_гориз-1)/(d_верт/D_гориз),2))))))*(d_верт/D_гориз)/2*1/SIN(RADIANS(Угол_отростка))-(1-COS(RADIANS(DEGREES(ASIN((1-2*Z_смещение/D_гориз)))*(1-IO85/400)-DEGREES(ASIN(2*d_верт/D_гориз-1+2*Z_смещение/D_гориз))*IO85/400)))/2*COS(RADIANS(Угол_отростка))/SIN(RADIANS(Угол_отростка))))*(-1)</f>
        <v>-173.77109267816624</v>
      </c>
      <c r="IP84" s="10" cm="1">
        <f t="array" ref="IP84">Группа1*(D_гориз*(d_верт/D_гориз/2* SIN(ACOS((1+ (COS((ACOS(1-2*Z_смещение/D_гориз)*(1-IP85/400)+ACOS(1-2*Z_смещение/D_гориз-2*d_верт/D_гориз)*IP85/400))+2*Z_смещение/D_гориз-1)/(d_верт/D_гориз))))*_xlfn.CSC(RADIANS(Угол_отростка))-(SIN(ACOS(1-2*Z_смещение/D_гориз-2*d_верт/D_гориз))-SIN((ACOS(1-2*Z_смещение/D_гориз)*(1-IP85/400)+ACOS(1-2*Z_смещение/D_гориз-2*d_верт/D_гориз)*IP85/400)))/2*_xlfn.COT(RADIANS(Угол_отростка))))*(-1)+Группа2*(D_гориз*(SIN(RADIANS(DEGREES(ACOS(SQRT(POWER(1+(SIN(RADIANS((DEGREES(ASIN((1-2*Z_смещение/D_гориз)))*(1-IP85/400))-DEGREES(ASIN(2*d_верт/D_гориз-1+2*Z_смещение/D_гориз))*IP85/400))+2*Z_смещение/D_гориз-1)/(d_верт/D_гориз),2))))))*(d_верт/D_гориз)/2*1/SIN(RADIANS(Угол_отростка))-(1-COS(RADIANS(DEGREES(ASIN((1-2*Z_смещение/D_гориз)))*(1-IP85/400)-DEGREES(ASIN(2*d_верт/D_гориз-1+2*Z_смещение/D_гориз))*IP85/400)))/2*COS(RADIANS(Угол_отростка))/SIN(RADIANS(Угол_отростка))))*(-1)</f>
        <v>-173.04471576439968</v>
      </c>
      <c r="IQ84" s="10" cm="1">
        <f t="array" ref="IQ84">Группа1*(D_гориз*(d_верт/D_гориз/2* SIN(ACOS((1+ (COS((ACOS(1-2*Z_смещение/D_гориз)*(1-IQ85/400)+ACOS(1-2*Z_смещение/D_гориз-2*d_верт/D_гориз)*IQ85/400))+2*Z_смещение/D_гориз-1)/(d_верт/D_гориз))))*_xlfn.CSC(RADIANS(Угол_отростка))-(SIN(ACOS(1-2*Z_смещение/D_гориз-2*d_верт/D_гориз))-SIN((ACOS(1-2*Z_смещение/D_гориз)*(1-IQ85/400)+ACOS(1-2*Z_смещение/D_гориз-2*d_верт/D_гориз)*IQ85/400)))/2*_xlfn.COT(RADIANS(Угол_отростка))))*(-1)+Группа2*(D_гориз*(SIN(RADIANS(DEGREES(ACOS(SQRT(POWER(1+(SIN(RADIANS((DEGREES(ASIN((1-2*Z_смещение/D_гориз)))*(1-IQ85/400))-DEGREES(ASIN(2*d_верт/D_гориз-1+2*Z_смещение/D_гориз))*IQ85/400))+2*Z_смещение/D_гориз-1)/(d_верт/D_гориз),2))))))*(d_верт/D_гориз)/2*1/SIN(RADIANS(Угол_отростка))-(1-COS(RADIANS(DEGREES(ASIN((1-2*Z_смещение/D_гориз)))*(1-IQ85/400)-DEGREES(ASIN(2*d_верт/D_гориз-1+2*Z_смещение/D_гориз))*IQ85/400)))/2*COS(RADIANS(Угол_отростка))/SIN(RADIANS(Угол_отростка))))*(-1)</f>
        <v>-172.30308250638072</v>
      </c>
      <c r="IR84" s="10" cm="1">
        <f t="array" ref="IR84">Группа1*(D_гориз*(d_верт/D_гориз/2* SIN(ACOS((1+ (COS((ACOS(1-2*Z_смещение/D_гориз)*(1-IR85/400)+ACOS(1-2*Z_смещение/D_гориз-2*d_верт/D_гориз)*IR85/400))+2*Z_смещение/D_гориз-1)/(d_верт/D_гориз))))*_xlfn.CSC(RADIANS(Угол_отростка))-(SIN(ACOS(1-2*Z_смещение/D_гориз-2*d_верт/D_гориз))-SIN((ACOS(1-2*Z_смещение/D_гориз)*(1-IR85/400)+ACOS(1-2*Z_смещение/D_гориз-2*d_верт/D_гориз)*IR85/400)))/2*_xlfn.COT(RADIANS(Угол_отростка))))*(-1)+Группа2*(D_гориз*(SIN(RADIANS(DEGREES(ACOS(SQRT(POWER(1+(SIN(RADIANS((DEGREES(ASIN((1-2*Z_смещение/D_гориз)))*(1-IR85/400))-DEGREES(ASIN(2*d_верт/D_гориз-1+2*Z_смещение/D_гориз))*IR85/400))+2*Z_смещение/D_гориз-1)/(d_верт/D_гориз),2))))))*(d_верт/D_гориз)/2*1/SIN(RADIANS(Угол_отростка))-(1-COS(RADIANS(DEGREES(ASIN((1-2*Z_смещение/D_гориз)))*(1-IR85/400)-DEGREES(ASIN(2*d_верт/D_гориз-1+2*Z_смещение/D_гориз))*IR85/400)))/2*COS(RADIANS(Угол_отростка))/SIN(RADIANS(Угол_отростка))))*(-1)</f>
        <v>-171.5462386515419</v>
      </c>
      <c r="IS84" s="10" cm="1">
        <f t="array" ref="IS84">Группа1*(D_гориз*(d_верт/D_гориз/2* SIN(ACOS((1+ (COS((ACOS(1-2*Z_смещение/D_гориз)*(1-IS85/400)+ACOS(1-2*Z_смещение/D_гориз-2*d_верт/D_гориз)*IS85/400))+2*Z_смещение/D_гориз-1)/(d_верт/D_гориз))))*_xlfn.CSC(RADIANS(Угол_отростка))-(SIN(ACOS(1-2*Z_смещение/D_гориз-2*d_верт/D_гориз))-SIN((ACOS(1-2*Z_смещение/D_гориз)*(1-IS85/400)+ACOS(1-2*Z_смещение/D_гориз-2*d_верт/D_гориз)*IS85/400)))/2*_xlfn.COT(RADIANS(Угол_отростка))))*(-1)+Группа2*(D_гориз*(SIN(RADIANS(DEGREES(ACOS(SQRT(POWER(1+(SIN(RADIANS((DEGREES(ASIN((1-2*Z_смещение/D_гориз)))*(1-IS85/400))-DEGREES(ASIN(2*d_верт/D_гориз-1+2*Z_смещение/D_гориз))*IS85/400))+2*Z_смещение/D_гориз-1)/(d_верт/D_гориз),2))))))*(d_верт/D_гориз)/2*1/SIN(RADIANS(Угол_отростка))-(1-COS(RADIANS(DEGREES(ASIN((1-2*Z_смещение/D_гориз)))*(1-IS85/400)-DEGREES(ASIN(2*d_верт/D_гориз-1+2*Z_смещение/D_гориз))*IS85/400)))/2*COS(RADIANS(Угол_отростка))/SIN(RADIANS(Угол_отростка))))*(-1)</f>
        <v>-170.7742308855774</v>
      </c>
      <c r="IT84" s="10" cm="1">
        <f t="array" ref="IT84">Группа1*(D_гориз*(d_верт/D_гориз/2* SIN(ACOS((1+ (COS((ACOS(1-2*Z_смещение/D_гориз)*(1-IT85/400)+ACOS(1-2*Z_смещение/D_гориз-2*d_верт/D_гориз)*IT85/400))+2*Z_смещение/D_гориз-1)/(d_верт/D_гориз))))*_xlfn.CSC(RADIANS(Угол_отростка))-(SIN(ACOS(1-2*Z_смещение/D_гориз-2*d_верт/D_гориз))-SIN((ACOS(1-2*Z_смещение/D_гориз)*(1-IT85/400)+ACOS(1-2*Z_смещение/D_гориз-2*d_верт/D_гориз)*IT85/400)))/2*_xlfn.COT(RADIANS(Угол_отростка))))*(-1)+Группа2*(D_гориз*(SIN(RADIANS(DEGREES(ACOS(SQRT(POWER(1+(SIN(RADIANS((DEGREES(ASIN((1-2*Z_смещение/D_гориз)))*(1-IT85/400))-DEGREES(ASIN(2*d_верт/D_гориз-1+2*Z_смещение/D_гориз))*IT85/400))+2*Z_смещение/D_гориз-1)/(d_верт/D_гориз),2))))))*(d_верт/D_гориз)/2*1/SIN(RADIANS(Угол_отростка))-(1-COS(RADIANS(DEGREES(ASIN((1-2*Z_смещение/D_гориз)))*(1-IT85/400)-DEGREES(ASIN(2*d_верт/D_гориз-1+2*Z_смещение/D_гориз))*IT85/400)))/2*COS(RADIANS(Угол_отростка))/SIN(RADIANS(Угол_отростка))))*(-1)</f>
        <v>-169.98710682956261</v>
      </c>
      <c r="IU84" s="10" cm="1">
        <f t="array" ref="IU84">Группа1*(D_гориз*(d_верт/D_гориз/2* SIN(ACOS((1+ (COS((ACOS(1-2*Z_смещение/D_гориз)*(1-IU85/400)+ACOS(1-2*Z_смещение/D_гориз-2*d_верт/D_гориз)*IU85/400))+2*Z_смещение/D_гориз-1)/(d_верт/D_гориз))))*_xlfn.CSC(RADIANS(Угол_отростка))-(SIN(ACOS(1-2*Z_смещение/D_гориз-2*d_верт/D_гориз))-SIN((ACOS(1-2*Z_смещение/D_гориз)*(1-IU85/400)+ACOS(1-2*Z_смещение/D_гориз-2*d_верт/D_гориз)*IU85/400)))/2*_xlfn.COT(RADIANS(Угол_отростка))))*(-1)+Группа2*(D_гориз*(SIN(RADIANS(DEGREES(ACOS(SQRT(POWER(1+(SIN(RADIANS((DEGREES(ASIN((1-2*Z_смещение/D_гориз)))*(1-IU85/400))-DEGREES(ASIN(2*d_верт/D_гориз-1+2*Z_смещение/D_гориз))*IU85/400))+2*Z_смещение/D_гориз-1)/(d_верт/D_гориз),2))))))*(d_верт/D_гориз)/2*1/SIN(RADIANS(Угол_отростка))-(1-COS(RADIANS(DEGREES(ASIN((1-2*Z_смещение/D_гориз)))*(1-IU85/400)-DEGREES(ASIN(2*d_верт/D_гориз-1+2*Z_смещение/D_гориз))*IU85/400)))/2*COS(RADIANS(Угол_отростка))/SIN(RADIANS(Угол_отростка))))*(-1)</f>
        <v>-169.18491503701711</v>
      </c>
      <c r="IV84" s="10" cm="1">
        <f t="array" ref="IV84">Группа1*(D_гориз*(d_верт/D_гориз/2* SIN(ACOS((1+ (COS((ACOS(1-2*Z_смещение/D_гориз)*(1-IV85/400)+ACOS(1-2*Z_смещение/D_гориз-2*d_верт/D_гориз)*IV85/400))+2*Z_смещение/D_гориз-1)/(d_верт/D_гориз))))*_xlfn.CSC(RADIANS(Угол_отростка))-(SIN(ACOS(1-2*Z_смещение/D_гориз-2*d_верт/D_гориз))-SIN((ACOS(1-2*Z_смещение/D_гориз)*(1-IV85/400)+ACOS(1-2*Z_смещение/D_гориз-2*d_верт/D_гориз)*IV85/400)))/2*_xlfn.COT(RADIANS(Угол_отростка))))*(-1)+Группа2*(D_гориз*(SIN(RADIANS(DEGREES(ACOS(SQRT(POWER(1+(SIN(RADIANS((DEGREES(ASIN((1-2*Z_смещение/D_гориз)))*(1-IV85/400))-DEGREES(ASIN(2*d_верт/D_гориз-1+2*Z_смещение/D_гориз))*IV85/400))+2*Z_смещение/D_гориз-1)/(d_верт/D_гориз),2))))))*(d_верт/D_гориз)/2*1/SIN(RADIANS(Угол_отростка))-(1-COS(RADIANS(DEGREES(ASIN((1-2*Z_смещение/D_гориз)))*(1-IV85/400)-DEGREES(ASIN(2*d_верт/D_гориз-1+2*Z_смещение/D_гориз))*IV85/400)))/2*COS(RADIANS(Угол_отростка))/SIN(RADIANS(Угол_отростка))))*(-1)</f>
        <v>-168.36770499090915</v>
      </c>
      <c r="IW84" s="10" cm="1">
        <f t="array" ref="IW84">Группа1*(D_гориз*(d_верт/D_гориз/2* SIN(ACOS((1+ (COS((ACOS(1-2*Z_смещение/D_гориз)*(1-IW85/400)+ACOS(1-2*Z_смещение/D_гориз-2*d_верт/D_гориз)*IW85/400))+2*Z_смещение/D_гориз-1)/(d_верт/D_гориз))))*_xlfn.CSC(RADIANS(Угол_отростка))-(SIN(ACOS(1-2*Z_смещение/D_гориз-2*d_верт/D_гориз))-SIN((ACOS(1-2*Z_смещение/D_гориз)*(1-IW85/400)+ACOS(1-2*Z_смещение/D_гориз-2*d_верт/D_гориз)*IW85/400)))/2*_xlfn.COT(RADIANS(Угол_отростка))))*(-1)+Группа2*(D_гориз*(SIN(RADIANS(DEGREES(ACOS(SQRT(POWER(1+(SIN(RADIANS((DEGREES(ASIN((1-2*Z_смещение/D_гориз)))*(1-IW85/400))-DEGREES(ASIN(2*d_верт/D_гориз-1+2*Z_смещение/D_гориз))*IW85/400))+2*Z_смещение/D_гориз-1)/(d_верт/D_гориз),2))))))*(d_верт/D_гориз)/2*1/SIN(RADIANS(Угол_отростка))-(1-COS(RADIANS(DEGREES(ASIN((1-2*Z_смещение/D_гориз)))*(1-IW85/400)-DEGREES(ASIN(2*d_верт/D_гориз-1+2*Z_смещение/D_гориз))*IW85/400)))/2*COS(RADIANS(Угол_отростка))/SIN(RADIANS(Угол_отростка))))*(-1)</f>
        <v>-167.53552710060396</v>
      </c>
      <c r="IX84" s="10" cm="1">
        <f t="array" ref="IX84">Группа1*(D_гориз*(d_верт/D_гориз/2* SIN(ACOS((1+ (COS((ACOS(1-2*Z_смещение/D_гориз)*(1-IX85/400)+ACOS(1-2*Z_смещение/D_гориз-2*d_верт/D_гориз)*IX85/400))+2*Z_смещение/D_гориз-1)/(d_верт/D_гориз))))*_xlfn.CSC(RADIANS(Угол_отростка))-(SIN(ACOS(1-2*Z_смещение/D_гориз-2*d_верт/D_гориз))-SIN((ACOS(1-2*Z_смещение/D_гориз)*(1-IX85/400)+ACOS(1-2*Z_смещение/D_гориз-2*d_верт/D_гориз)*IX85/400)))/2*_xlfn.COT(RADIANS(Угол_отростка))))*(-1)+Группа2*(D_гориз*(SIN(RADIANS(DEGREES(ACOS(SQRT(POWER(1+(SIN(RADIANS((DEGREES(ASIN((1-2*Z_смещение/D_гориз)))*(1-IX85/400))-DEGREES(ASIN(2*d_верт/D_гориз-1+2*Z_смещение/D_гориз))*IX85/400))+2*Z_смещение/D_гориз-1)/(d_верт/D_гориз),2))))))*(d_верт/D_гориз)/2*1/SIN(RADIANS(Угол_отростка))-(1-COS(RADIANS(DEGREES(ASIN((1-2*Z_смещение/D_гориз)))*(1-IX85/400)-DEGREES(ASIN(2*d_верт/D_гориз-1+2*Z_смещение/D_гориз))*IX85/400)))/2*COS(RADIANS(Угол_отростка))/SIN(RADIANS(Угол_отростка))))*(-1)</f>
        <v>-166.68843269875359</v>
      </c>
      <c r="IY84" s="10" cm="1">
        <f t="array" ref="IY84">Группа1*(D_гориз*(d_верт/D_гориз/2* SIN(ACOS((1+ (COS((ACOS(1-2*Z_смещение/D_гориз)*(1-IY85/400)+ACOS(1-2*Z_смещение/D_гориз-2*d_верт/D_гориз)*IY85/400))+2*Z_смещение/D_гориз-1)/(d_верт/D_гориз))))*_xlfn.CSC(RADIANS(Угол_отростка))-(SIN(ACOS(1-2*Z_смещение/D_гориз-2*d_верт/D_гориз))-SIN((ACOS(1-2*Z_смещение/D_гориз)*(1-IY85/400)+ACOS(1-2*Z_смещение/D_гориз-2*d_верт/D_гориз)*IY85/400)))/2*_xlfn.COT(RADIANS(Угол_отростка))))*(-1)+Группа2*(D_гориз*(SIN(RADIANS(DEGREES(ACOS(SQRT(POWER(1+(SIN(RADIANS((DEGREES(ASIN((1-2*Z_смещение/D_гориз)))*(1-IY85/400))-DEGREES(ASIN(2*d_верт/D_гориз-1+2*Z_смещение/D_гориз))*IY85/400))+2*Z_смещение/D_гориз-1)/(d_верт/D_гориз),2))))))*(d_верт/D_гориз)/2*1/SIN(RADIANS(Угол_отростка))-(1-COS(RADIANS(DEGREES(ASIN((1-2*Z_смещение/D_гориз)))*(1-IY85/400)-DEGREES(ASIN(2*d_верт/D_гориз-1+2*Z_смещение/D_гориз))*IY85/400)))/2*COS(RADIANS(Угол_отростка))/SIN(RADIANS(Угол_отростка))))*(-1)</f>
        <v>-165.82647403813098</v>
      </c>
      <c r="IZ84" s="10" cm="1">
        <f t="array" ref="IZ84">Группа1*(D_гориз*(d_верт/D_гориз/2* SIN(ACOS((1+ (COS((ACOS(1-2*Z_смещение/D_гориз)*(1-IZ85/400)+ACOS(1-2*Z_смещение/D_гориз-2*d_верт/D_гориз)*IZ85/400))+2*Z_смещение/D_гориз-1)/(d_верт/D_гориз))))*_xlfn.CSC(RADIANS(Угол_отростка))-(SIN(ACOS(1-2*Z_смещение/D_гориз-2*d_верт/D_гориз))-SIN((ACOS(1-2*Z_смещение/D_гориз)*(1-IZ85/400)+ACOS(1-2*Z_смещение/D_гориз-2*d_верт/D_гориз)*IZ85/400)))/2*_xlfn.COT(RADIANS(Угол_отростка))))*(-1)+Группа2*(D_гориз*(SIN(RADIANS(DEGREES(ACOS(SQRT(POWER(1+(SIN(RADIANS((DEGREES(ASIN((1-2*Z_смещение/D_гориз)))*(1-IZ85/400))-DEGREES(ASIN(2*d_верт/D_гориз-1+2*Z_смещение/D_гориз))*IZ85/400))+2*Z_смещение/D_гориз-1)/(d_верт/D_гориз),2))))))*(d_верт/D_гориз)/2*1/SIN(RADIANS(Угол_отростка))-(1-COS(RADIANS(DEGREES(ASIN((1-2*Z_смещение/D_гориз)))*(1-IZ85/400)-DEGREES(ASIN(2*d_верт/D_гориз-1+2*Z_смещение/D_гориз))*IZ85/400)))/2*COS(RADIANS(Угол_отростка))/SIN(RADIANS(Угол_отростка))))*(-1)</f>
        <v>-164.94970428840645</v>
      </c>
      <c r="JA84" s="10" cm="1">
        <f t="array" ref="JA84">Группа1*(D_гориз*(d_верт/D_гориз/2* SIN(ACOS((1+ (COS((ACOS(1-2*Z_смещение/D_гориз)*(1-JA85/400)+ACOS(1-2*Z_смещение/D_гориз-2*d_верт/D_гориз)*JA85/400))+2*Z_смещение/D_гориз-1)/(d_верт/D_гориз))))*_xlfn.CSC(RADIANS(Угол_отростка))-(SIN(ACOS(1-2*Z_смещение/D_гориз-2*d_верт/D_гориз))-SIN((ACOS(1-2*Z_смещение/D_гориз)*(1-JA85/400)+ACOS(1-2*Z_смещение/D_гориз-2*d_верт/D_гориз)*JA85/400)))/2*_xlfn.COT(RADIANS(Угол_отростка))))*(-1)+Группа2*(D_гориз*(SIN(RADIANS(DEGREES(ACOS(SQRT(POWER(1+(SIN(RADIANS((DEGREES(ASIN((1-2*Z_смещение/D_гориз)))*(1-JA85/400))-DEGREES(ASIN(2*d_верт/D_гориз-1+2*Z_смещение/D_гориз))*JA85/400))+2*Z_смещение/D_гориз-1)/(d_верт/D_гориз),2))))))*(d_верт/D_гориз)/2*1/SIN(RADIANS(Угол_отростка))-(1-COS(RADIANS(DEGREES(ASIN((1-2*Z_смещение/D_гориз)))*(1-JA85/400)-DEGREES(ASIN(2*d_верт/D_гориз-1+2*Z_смещение/D_гориз))*JA85/400)))/2*COS(RADIANS(Угол_отростка))/SIN(RADIANS(Угол_отростка))))*(-1)</f>
        <v>-164.05817753286814</v>
      </c>
      <c r="JB84" s="10" cm="1">
        <f t="array" ref="JB84">Группа1*(D_гориз*(d_верт/D_гориз/2* SIN(ACOS((1+ (COS((ACOS(1-2*Z_смещение/D_гориз)*(1-JB85/400)+ACOS(1-2*Z_смещение/D_гориз-2*d_верт/D_гориз)*JB85/400))+2*Z_смещение/D_гориз-1)/(d_верт/D_гориз))))*_xlfn.CSC(RADIANS(Угол_отростка))-(SIN(ACOS(1-2*Z_смещение/D_гориз-2*d_верт/D_гориз))-SIN((ACOS(1-2*Z_смещение/D_гориз)*(1-JB85/400)+ACOS(1-2*Z_смещение/D_гориз-2*d_верт/D_гориз)*JB85/400)))/2*_xlfn.COT(RADIANS(Угол_отростка))))*(-1)+Группа2*(D_гориз*(SIN(RADIANS(DEGREES(ACOS(SQRT(POWER(1+(SIN(RADIANS((DEGREES(ASIN((1-2*Z_смещение/D_гориз)))*(1-JB85/400))-DEGREES(ASIN(2*d_верт/D_гориз-1+2*Z_смещение/D_гориз))*JB85/400))+2*Z_смещение/D_гориз-1)/(d_верт/D_гориз),2))))))*(d_верт/D_гориз)/2*1/SIN(RADIANS(Угол_отростка))-(1-COS(RADIANS(DEGREES(ASIN((1-2*Z_смещение/D_гориз)))*(1-JB85/400)-DEGREES(ASIN(2*d_верт/D_гориз-1+2*Z_смещение/D_гориз))*JB85/400)))/2*COS(RADIANS(Угол_отростка))/SIN(RADIANS(Угол_отростка))))*(-1)</f>
        <v>-163.1519487650859</v>
      </c>
      <c r="JC84" s="10" cm="1">
        <f t="array" ref="JC84">Группа1*(D_гориз*(d_верт/D_гориз/2* SIN(ACOS((1+ (COS((ACOS(1-2*Z_смещение/D_гориз)*(1-JC85/400)+ACOS(1-2*Z_смещение/D_гориз-2*d_верт/D_гориз)*JC85/400))+2*Z_смещение/D_гориз-1)/(d_верт/D_гориз))))*_xlfn.CSC(RADIANS(Угол_отростка))-(SIN(ACOS(1-2*Z_смещение/D_гориз-2*d_верт/D_гориз))-SIN((ACOS(1-2*Z_смещение/D_гориз)*(1-JC85/400)+ACOS(1-2*Z_смещение/D_гориз-2*d_верт/D_гориз)*JC85/400)))/2*_xlfn.COT(RADIANS(Угол_отростка))))*(-1)+Группа2*(D_гориз*(SIN(RADIANS(DEGREES(ACOS(SQRT(POWER(1+(SIN(RADIANS((DEGREES(ASIN((1-2*Z_смещение/D_гориз)))*(1-JC85/400))-DEGREES(ASIN(2*d_верт/D_гориз-1+2*Z_смещение/D_гориз))*JC85/400))+2*Z_смещение/D_гориз-1)/(d_верт/D_гориз),2))))))*(d_верт/D_гориз)/2*1/SIN(RADIANS(Угол_отростка))-(1-COS(RADIANS(DEGREES(ASIN((1-2*Z_смещение/D_гориз)))*(1-JC85/400)-DEGREES(ASIN(2*d_верт/D_гориз-1+2*Z_смещение/D_гориз))*JC85/400)))/2*COS(RADIANS(Угол_отростка))/SIN(RADIANS(Угол_отростка))))*(-1)</f>
        <v>-162.2310738855187</v>
      </c>
      <c r="JD84" s="10" cm="1">
        <f t="array" ref="JD84">Группа1*(D_гориз*(d_верт/D_гориз/2* SIN(ACOS((1+ (COS((ACOS(1-2*Z_смещение/D_гориз)*(1-JD85/400)+ACOS(1-2*Z_смещение/D_гориз-2*d_верт/D_гориз)*JD85/400))+2*Z_смещение/D_гориз-1)/(d_верт/D_гориз))))*_xlfn.CSC(RADIANS(Угол_отростка))-(SIN(ACOS(1-2*Z_смещение/D_гориз-2*d_верт/D_гориз))-SIN((ACOS(1-2*Z_смещение/D_гориз)*(1-JD85/400)+ACOS(1-2*Z_смещение/D_гориз-2*d_верт/D_гориз)*JD85/400)))/2*_xlfn.COT(RADIANS(Угол_отростка))))*(-1)+Группа2*(D_гориз*(SIN(RADIANS(DEGREES(ACOS(SQRT(POWER(1+(SIN(RADIANS((DEGREES(ASIN((1-2*Z_смещение/D_гориз)))*(1-JD85/400))-DEGREES(ASIN(2*d_верт/D_гориз-1+2*Z_смещение/D_гориз))*JD85/400))+2*Z_смещение/D_гориз-1)/(d_верт/D_гориз),2))))))*(d_верт/D_гориз)/2*1/SIN(RADIANS(Угол_отростка))-(1-COS(RADIANS(DEGREES(ASIN((1-2*Z_смещение/D_гориз)))*(1-JD85/400)-DEGREES(ASIN(2*d_верт/D_гориз-1+2*Z_смещение/D_гориз))*JD85/400)))/2*COS(RADIANS(Угол_отростка))/SIN(RADIANS(Угол_отростка))))*(-1)</f>
        <v>-161.29560969806687</v>
      </c>
      <c r="JE84" s="10" cm="1">
        <f t="array" ref="JE84">Группа1*(D_гориз*(d_верт/D_гориз/2* SIN(ACOS((1+ (COS((ACOS(1-2*Z_смещение/D_гориз)*(1-JE85/400)+ACOS(1-2*Z_смещение/D_гориз-2*d_верт/D_гориз)*JE85/400))+2*Z_смещение/D_гориз-1)/(d_верт/D_гориз))))*_xlfn.CSC(RADIANS(Угол_отростка))-(SIN(ACOS(1-2*Z_смещение/D_гориз-2*d_верт/D_гориз))-SIN((ACOS(1-2*Z_смещение/D_гориз)*(1-JE85/400)+ACOS(1-2*Z_смещение/D_гориз-2*d_верт/D_гориз)*JE85/400)))/2*_xlfn.COT(RADIANS(Угол_отростка))))*(-1)+Группа2*(D_гориз*(SIN(RADIANS(DEGREES(ACOS(SQRT(POWER(1+(SIN(RADIANS((DEGREES(ASIN((1-2*Z_смещение/D_гориз)))*(1-JE85/400))-DEGREES(ASIN(2*d_верт/D_гориз-1+2*Z_смещение/D_гориз))*JE85/400))+2*Z_смещение/D_гориз-1)/(d_верт/D_гориз),2))))))*(d_верт/D_гориз)/2*1/SIN(RADIANS(Угол_отростка))-(1-COS(RADIANS(DEGREES(ASIN((1-2*Z_смещение/D_гориз)))*(1-JE85/400)-DEGREES(ASIN(2*d_верт/D_гориз-1+2*Z_смещение/D_гориз))*JE85/400)))/2*COS(RADIANS(Угол_отростка))/SIN(RADIANS(Угол_отростка))))*(-1)</f>
        <v>-160.34561390656796</v>
      </c>
      <c r="JF84" s="10" cm="1">
        <f t="array" ref="JF84">Группа1*(D_гориз*(d_верт/D_гориз/2* SIN(ACOS((1+ (COS((ACOS(1-2*Z_смещение/D_гориз)*(1-JF85/400)+ACOS(1-2*Z_смещение/D_гориз-2*d_верт/D_гориз)*JF85/400))+2*Z_смещение/D_гориз-1)/(d_верт/D_гориз))))*_xlfn.CSC(RADIANS(Угол_отростка))-(SIN(ACOS(1-2*Z_смещение/D_гориз-2*d_верт/D_гориз))-SIN((ACOS(1-2*Z_смещение/D_гориз)*(1-JF85/400)+ACOS(1-2*Z_смещение/D_гориз-2*d_верт/D_гориз)*JF85/400)))/2*_xlfn.COT(RADIANS(Угол_отростка))))*(-1)+Группа2*(D_гориз*(SIN(RADIANS(DEGREES(ACOS(SQRT(POWER(1+(SIN(RADIANS((DEGREES(ASIN((1-2*Z_смещение/D_гориз)))*(1-JF85/400))-DEGREES(ASIN(2*d_верт/D_гориз-1+2*Z_смещение/D_гориз))*JF85/400))+2*Z_смещение/D_гориз-1)/(d_верт/D_гориз),2))))))*(d_верт/D_гориз)/2*1/SIN(RADIANS(Угол_отростка))-(1-COS(RADIANS(DEGREES(ASIN((1-2*Z_смещение/D_гориз)))*(1-JF85/400)-DEGREES(ASIN(2*d_верт/D_гориз-1+2*Z_смещение/D_гориз))*JF85/400)))/2*COS(RADIANS(Угол_отростка))/SIN(RADIANS(Угол_отростка))))*(-1)</f>
        <v>-159.38114511123723</v>
      </c>
      <c r="JG84" s="10" cm="1">
        <f t="array" ref="JG84">Группа1*(D_гориз*(d_верт/D_гориз/2* SIN(ACOS((1+ (COS((ACOS(1-2*Z_смещение/D_гориз)*(1-JG85/400)+ACOS(1-2*Z_смещение/D_гориз-2*d_верт/D_гориз)*JG85/400))+2*Z_смещение/D_гориз-1)/(d_верт/D_гориз))))*_xlfn.CSC(RADIANS(Угол_отростка))-(SIN(ACOS(1-2*Z_смещение/D_гориз-2*d_верт/D_гориз))-SIN((ACOS(1-2*Z_смещение/D_гориз)*(1-JG85/400)+ACOS(1-2*Z_смещение/D_гориз-2*d_верт/D_гориз)*JG85/400)))/2*_xlfn.COT(RADIANS(Угол_отростка))))*(-1)+Группа2*(D_гориз*(SIN(RADIANS(DEGREES(ACOS(SQRT(POWER(1+(SIN(RADIANS((DEGREES(ASIN((1-2*Z_смещение/D_гориз)))*(1-JG85/400))-DEGREES(ASIN(2*d_верт/D_гориз-1+2*Z_смещение/D_гориз))*JG85/400))+2*Z_смещение/D_гориз-1)/(d_верт/D_гориз),2))))))*(d_верт/D_гориз)/2*1/SIN(RADIANS(Угол_отростка))-(1-COS(RADIANS(DEGREES(ASIN((1-2*Z_смещение/D_гориз)))*(1-JG85/400)-DEGREES(ASIN(2*d_верт/D_гориз-1+2*Z_смещение/D_гориз))*JG85/400)))/2*COS(RADIANS(Угол_отростка))/SIN(RADIANS(Угол_отростка))))*(-1)</f>
        <v>-158.40226280505306</v>
      </c>
      <c r="JH84" s="10" cm="1">
        <f t="array" ref="JH84">Группа1*(D_гориз*(d_верт/D_гориз/2* SIN(ACOS((1+ (COS((ACOS(1-2*Z_смещение/D_гориз)*(1-JH85/400)+ACOS(1-2*Z_смещение/D_гориз-2*d_верт/D_гориз)*JH85/400))+2*Z_смещение/D_гориз-1)/(d_верт/D_гориз))))*_xlfn.CSC(RADIANS(Угол_отростка))-(SIN(ACOS(1-2*Z_смещение/D_гориз-2*d_верт/D_гориз))-SIN((ACOS(1-2*Z_смещение/D_гориз)*(1-JH85/400)+ACOS(1-2*Z_смещение/D_гориз-2*d_верт/D_гориз)*JH85/400)))/2*_xlfn.COT(RADIANS(Угол_отростка))))*(-1)+Группа2*(D_гориз*(SIN(RADIANS(DEGREES(ACOS(SQRT(POWER(1+(SIN(RADIANS((DEGREES(ASIN((1-2*Z_смещение/D_гориз)))*(1-JH85/400))-DEGREES(ASIN(2*d_верт/D_гориз-1+2*Z_смещение/D_гориз))*JH85/400))+2*Z_смещение/D_гориз-1)/(d_верт/D_гориз),2))))))*(d_верт/D_гориз)/2*1/SIN(RADIANS(Угол_отростка))-(1-COS(RADIANS(DEGREES(ASIN((1-2*Z_смещение/D_гориз)))*(1-JH85/400)-DEGREES(ASIN(2*d_верт/D_гориз-1+2*Z_смещение/D_гориз))*JH85/400)))/2*COS(RADIANS(Угол_отростка))/SIN(RADIANS(Угол_отростка))))*(-1)</f>
        <v>-157.40902737008699</v>
      </c>
      <c r="JI84" s="10" cm="1">
        <f t="array" ref="JI84">Группа1*(D_гориз*(d_верт/D_гориз/2* SIN(ACOS((1+ (COS((ACOS(1-2*Z_смещение/D_гориз)*(1-JI85/400)+ACOS(1-2*Z_смещение/D_гориз-2*d_верт/D_гориз)*JI85/400))+2*Z_смещение/D_гориз-1)/(d_верт/D_гориз))))*_xlfn.CSC(RADIANS(Угол_отростка))-(SIN(ACOS(1-2*Z_смещение/D_гориз-2*d_верт/D_гориз))-SIN((ACOS(1-2*Z_смещение/D_гориз)*(1-JI85/400)+ACOS(1-2*Z_смещение/D_гориз-2*d_верт/D_гориз)*JI85/400)))/2*_xlfn.COT(RADIANS(Угол_отростка))))*(-1)+Группа2*(D_гориз*(SIN(RADIANS(DEGREES(ACOS(SQRT(POWER(1+(SIN(RADIANS((DEGREES(ASIN((1-2*Z_смещение/D_гориз)))*(1-JI85/400))-DEGREES(ASIN(2*d_верт/D_гориз-1+2*Z_смещение/D_гориз))*JI85/400))+2*Z_смещение/D_гориз-1)/(d_верт/D_гориз),2))))))*(d_верт/D_гориз)/2*1/SIN(RADIANS(Угол_отростка))-(1-COS(RADIANS(DEGREES(ASIN((1-2*Z_смещение/D_гориз)))*(1-JI85/400)-DEGREES(ASIN(2*d_верт/D_гориз-1+2*Z_смещение/D_гориз))*JI85/400)))/2*COS(RADIANS(Угол_отростка))/SIN(RADIANS(Угол_отростка))))*(-1)</f>
        <v>-156.40150007377923</v>
      </c>
      <c r="JJ84" s="10" cm="1">
        <f t="array" ref="JJ84">Группа1*(D_гориз*(d_верт/D_гориз/2* SIN(ACOS((1+ (COS((ACOS(1-2*Z_смещение/D_гориз)*(1-JJ85/400)+ACOS(1-2*Z_смещение/D_гориз-2*d_верт/D_гориз)*JJ85/400))+2*Z_смещение/D_гориз-1)/(d_верт/D_гориз))))*_xlfn.CSC(RADIANS(Угол_отростка))-(SIN(ACOS(1-2*Z_смещение/D_гориз-2*d_верт/D_гориз))-SIN((ACOS(1-2*Z_смещение/D_гориз)*(1-JJ85/400)+ACOS(1-2*Z_смещение/D_гориз-2*d_верт/D_гориз)*JJ85/400)))/2*_xlfn.COT(RADIANS(Угол_отростка))))*(-1)+Группа2*(D_гориз*(SIN(RADIANS(DEGREES(ACOS(SQRT(POWER(1+(SIN(RADIANS((DEGREES(ASIN((1-2*Z_смещение/D_гориз)))*(1-JJ85/400))-DEGREES(ASIN(2*d_верт/D_гориз-1+2*Z_смещение/D_гориз))*JJ85/400))+2*Z_смещение/D_гориз-1)/(d_верт/D_гориз),2))))))*(d_верт/D_гориз)/2*1/SIN(RADIANS(Угол_отростка))-(1-COS(RADIANS(DEGREES(ASIN((1-2*Z_смещение/D_гориз)))*(1-JJ85/400)-DEGREES(ASIN(2*d_верт/D_гориз-1+2*Z_смещение/D_гориз))*JJ85/400)))/2*COS(RADIANS(Угол_отростка))/SIN(RADIANS(Угол_отростка))))*(-1)</f>
        <v>-155.37974306515926</v>
      </c>
      <c r="JK84" s="10" cm="1">
        <f t="array" ref="JK84">Группа1*(D_гориз*(d_верт/D_гориз/2* SIN(ACOS((1+ (COS((ACOS(1-2*Z_смещение/D_гориз)*(1-JK85/400)+ACOS(1-2*Z_смещение/D_гориз-2*d_верт/D_гориз)*JK85/400))+2*Z_смещение/D_гориз-1)/(d_верт/D_гориз))))*_xlfn.CSC(RADIANS(Угол_отростка))-(SIN(ACOS(1-2*Z_смещение/D_гориз-2*d_верт/D_гориз))-SIN((ACOS(1-2*Z_смещение/D_гориз)*(1-JK85/400)+ACOS(1-2*Z_смещение/D_гориз-2*d_верт/D_гориз)*JK85/400)))/2*_xlfn.COT(RADIANS(Угол_отростка))))*(-1)+Группа2*(D_гориз*(SIN(RADIANS(DEGREES(ACOS(SQRT(POWER(1+(SIN(RADIANS((DEGREES(ASIN((1-2*Z_смещение/D_гориз)))*(1-JK85/400))-DEGREES(ASIN(2*d_верт/D_гориз-1+2*Z_смещение/D_гориз))*JK85/400))+2*Z_смещение/D_гориз-1)/(d_верт/D_гориз),2))))))*(d_верт/D_гориз)/2*1/SIN(RADIANS(Угол_отростка))-(1-COS(RADIANS(DEGREES(ASIN((1-2*Z_смещение/D_гориз)))*(1-JK85/400)-DEGREES(ASIN(2*d_верт/D_гориз-1+2*Z_смещение/D_гориз))*JK85/400)))/2*COS(RADIANS(Угол_отростка))/SIN(RADIANS(Угол_отростка))))*(-1)</f>
        <v>-154.34381937101239</v>
      </c>
      <c r="JL84" s="10" cm="1">
        <f t="array" ref="JL84">Группа1*(D_гориз*(d_верт/D_гориз/2* SIN(ACOS((1+ (COS((ACOS(1-2*Z_смещение/D_гориз)*(1-JL85/400)+ACOS(1-2*Z_смещение/D_гориз-2*d_верт/D_гориз)*JL85/400))+2*Z_смещение/D_гориз-1)/(d_верт/D_гориз))))*_xlfn.CSC(RADIANS(Угол_отростка))-(SIN(ACOS(1-2*Z_смещение/D_гориз-2*d_верт/D_гориз))-SIN((ACOS(1-2*Z_смещение/D_гориз)*(1-JL85/400)+ACOS(1-2*Z_смещение/D_гориз-2*d_верт/D_гориз)*JL85/400)))/2*_xlfn.COT(RADIANS(Угол_отростка))))*(-1)+Группа2*(D_гориз*(SIN(RADIANS(DEGREES(ACOS(SQRT(POWER(1+(SIN(RADIANS((DEGREES(ASIN((1-2*Z_смещение/D_гориз)))*(1-JL85/400))-DEGREES(ASIN(2*d_верт/D_гориз-1+2*Z_смещение/D_гориз))*JL85/400))+2*Z_смещение/D_гориз-1)/(d_верт/D_гориз),2))))))*(d_верт/D_гориз)/2*1/SIN(RADIANS(Угол_отростка))-(1-COS(RADIANS(DEGREES(ASIN((1-2*Z_смещение/D_гориз)))*(1-JL85/400)-DEGREES(ASIN(2*d_верт/D_гориз-1+2*Z_смещение/D_гориз))*JL85/400)))/2*COS(RADIANS(Угол_отростка))/SIN(RADIANS(Угол_отростка))))*(-1)</f>
        <v>-153.29379289199161</v>
      </c>
      <c r="JM84" s="10" cm="1">
        <f t="array" ref="JM84">Группа1*(D_гориз*(d_верт/D_гориз/2* SIN(ACOS((1+ (COS((ACOS(1-2*Z_смещение/D_гориз)*(1-JM85/400)+ACOS(1-2*Z_смещение/D_гориз-2*d_верт/D_гориз)*JM85/400))+2*Z_смещение/D_гориз-1)/(d_верт/D_гориз))))*_xlfn.CSC(RADIANS(Угол_отростка))-(SIN(ACOS(1-2*Z_смещение/D_гориз-2*d_верт/D_гориз))-SIN((ACOS(1-2*Z_смещение/D_гориз)*(1-JM85/400)+ACOS(1-2*Z_смещение/D_гориз-2*d_верт/D_гориз)*JM85/400)))/2*_xlfn.COT(RADIANS(Угол_отростка))))*(-1)+Группа2*(D_гориз*(SIN(RADIANS(DEGREES(ACOS(SQRT(POWER(1+(SIN(RADIANS((DEGREES(ASIN((1-2*Z_смещение/D_гориз)))*(1-JM85/400))-DEGREES(ASIN(2*d_верт/D_гориз-1+2*Z_смещение/D_гориз))*JM85/400))+2*Z_смещение/D_гориз-1)/(d_верт/D_гориз),2))))))*(d_верт/D_гориз)/2*1/SIN(RADIANS(Угол_отростка))-(1-COS(RADIANS(DEGREES(ASIN((1-2*Z_смещение/D_гориз)))*(1-JM85/400)-DEGREES(ASIN(2*d_верт/D_гориз-1+2*Z_смещение/D_гориз))*JM85/400)))/2*COS(RADIANS(Угол_отростка))/SIN(RADIANS(Угол_отростка))))*(-1)</f>
        <v>-152.22972839867626</v>
      </c>
      <c r="JN84" s="10" cm="1">
        <f t="array" ref="JN84">Группа1*(D_гориз*(d_верт/D_гориз/2* SIN(ACOS((1+ (COS((ACOS(1-2*Z_смещение/D_гориз)*(1-JN85/400)+ACOS(1-2*Z_смещение/D_гориз-2*d_верт/D_гориз)*JN85/400))+2*Z_смещение/D_гориз-1)/(d_верт/D_гориз))))*_xlfn.CSC(RADIANS(Угол_отростка))-(SIN(ACOS(1-2*Z_смещение/D_гориз-2*d_верт/D_гориз))-SIN((ACOS(1-2*Z_смещение/D_гориз)*(1-JN85/400)+ACOS(1-2*Z_смещение/D_гориз-2*d_верт/D_гориз)*JN85/400)))/2*_xlfn.COT(RADIANS(Угол_отростка))))*(-1)+Группа2*(D_гориз*(SIN(RADIANS(DEGREES(ACOS(SQRT(POWER(1+(SIN(RADIANS((DEGREES(ASIN((1-2*Z_смещение/D_гориз)))*(1-JN85/400))-DEGREES(ASIN(2*d_верт/D_гориз-1+2*Z_смещение/D_гориз))*JN85/400))+2*Z_смещение/D_гориз-1)/(d_верт/D_гориз),2))))))*(d_верт/D_гориз)/2*1/SIN(RADIANS(Угол_отростка))-(1-COS(RADIANS(DEGREES(ASIN((1-2*Z_смещение/D_гориз)))*(1-JN85/400)-DEGREES(ASIN(2*d_верт/D_гориз-1+2*Z_смещение/D_гориз))*JN85/400)))/2*COS(RADIANS(Угол_отростка))/SIN(RADIANS(Угол_отростка))))*(-1)</f>
        <v>-151.15169152757642</v>
      </c>
      <c r="JO84" s="10" cm="1">
        <f t="array" ref="JO84">Группа1*(D_гориз*(d_верт/D_гориз/2* SIN(ACOS((1+ (COS((ACOS(1-2*Z_смещение/D_гориз)*(1-JO85/400)+ACOS(1-2*Z_смещение/D_гориз-2*d_верт/D_гориз)*JO85/400))+2*Z_смещение/D_гориз-1)/(d_верт/D_гориз))))*_xlfn.CSC(RADIANS(Угол_отростка))-(SIN(ACOS(1-2*Z_смещение/D_гориз-2*d_верт/D_гориз))-SIN((ACOS(1-2*Z_смещение/D_гориз)*(1-JO85/400)+ACOS(1-2*Z_смещение/D_гориз-2*d_верт/D_гориз)*JO85/400)))/2*_xlfn.COT(RADIANS(Угол_отростка))))*(-1)+Группа2*(D_гориз*(SIN(RADIANS(DEGREES(ACOS(SQRT(POWER(1+(SIN(RADIANS((DEGREES(ASIN((1-2*Z_смещение/D_гориз)))*(1-JO85/400))-DEGREES(ASIN(2*d_верт/D_гориз-1+2*Z_смещение/D_гориз))*JO85/400))+2*Z_смещение/D_гориз-1)/(d_верт/D_гориз),2))))))*(d_верт/D_гориз)/2*1/SIN(RADIANS(Угол_отростка))-(1-COS(RADIANS(DEGREES(ASIN((1-2*Z_смещение/D_гориз)))*(1-JO85/400)-DEGREES(ASIN(2*d_верт/D_гориз-1+2*Z_смещение/D_гориз))*JO85/400)))/2*COS(RADIANS(Угол_отростка))/SIN(RADIANS(Угол_отростка))))*(-1)</f>
        <v>-150.05974877708439</v>
      </c>
      <c r="JP84" s="10" cm="1">
        <f t="array" ref="JP84">Группа1*(D_гориз*(d_верт/D_гориз/2* SIN(ACOS((1+ (COS((ACOS(1-2*Z_смещение/D_гориз)*(1-JP85/400)+ACOS(1-2*Z_смещение/D_гориз-2*d_верт/D_гориз)*JP85/400))+2*Z_смещение/D_гориз-1)/(d_верт/D_гориз))))*_xlfn.CSC(RADIANS(Угол_отростка))-(SIN(ACOS(1-2*Z_смещение/D_гориз-2*d_верт/D_гориз))-SIN((ACOS(1-2*Z_смещение/D_гориз)*(1-JP85/400)+ACOS(1-2*Z_смещение/D_гориз-2*d_верт/D_гориз)*JP85/400)))/2*_xlfn.COT(RADIANS(Угол_отростка))))*(-1)+Группа2*(D_гориз*(SIN(RADIANS(DEGREES(ACOS(SQRT(POWER(1+(SIN(RADIANS((DEGREES(ASIN((1-2*Z_смещение/D_гориз)))*(1-JP85/400))-DEGREES(ASIN(2*d_верт/D_гориз-1+2*Z_смещение/D_гориз))*JP85/400))+2*Z_смещение/D_гориз-1)/(d_верт/D_гориз),2))))))*(d_верт/D_гориз)/2*1/SIN(RADIANS(Угол_отростка))-(1-COS(RADIANS(DEGREES(ASIN((1-2*Z_смещение/D_гориз)))*(1-JP85/400)-DEGREES(ASIN(2*d_верт/D_гориз-1+2*Z_смещение/D_гориз))*JP85/400)))/2*COS(RADIANS(Угол_отростка))/SIN(RADIANS(Угол_отростка))))*(-1)</f>
        <v>-148.95396750337241</v>
      </c>
      <c r="JQ84" s="10" cm="1">
        <f t="array" ref="JQ84">Группа1*(D_гориз*(d_верт/D_гориз/2* SIN(ACOS((1+ (COS((ACOS(1-2*Z_смещение/D_гориз)*(1-JQ85/400)+ACOS(1-2*Z_смещение/D_гориз-2*d_верт/D_гориз)*JQ85/400))+2*Z_смещение/D_гориз-1)/(d_верт/D_гориз))))*_xlfn.CSC(RADIANS(Угол_отростка))-(SIN(ACOS(1-2*Z_смещение/D_гориз-2*d_верт/D_гориз))-SIN((ACOS(1-2*Z_смещение/D_гориз)*(1-JQ85/400)+ACOS(1-2*Z_смещение/D_гориз-2*d_верт/D_гориз)*JQ85/400)))/2*_xlfn.COT(RADIANS(Угол_отростка))))*(-1)+Группа2*(D_гориз*(SIN(RADIANS(DEGREES(ACOS(SQRT(POWER(1+(SIN(RADIANS((DEGREES(ASIN((1-2*Z_смещение/D_гориз)))*(1-JQ85/400))-DEGREES(ASIN(2*d_верт/D_гориз-1+2*Z_смещение/D_гориз))*JQ85/400))+2*Z_смещение/D_гориз-1)/(d_верт/D_гориз),2))))))*(d_верт/D_гориз)/2*1/SIN(RADIANS(Угол_отростка))-(1-COS(RADIANS(DEGREES(ASIN((1-2*Z_смещение/D_гориз)))*(1-JQ85/400)-DEGREES(ASIN(2*d_верт/D_гориз-1+2*Z_смещение/D_гориз))*JQ85/400)))/2*COS(RADIANS(Угол_отростка))/SIN(RADIANS(Угол_отростка))))*(-1)</f>
        <v>-147.83441591623838</v>
      </c>
      <c r="JR84" s="10" cm="1">
        <f t="array" ref="JR84">Группа1*(D_гориз*(d_верт/D_гориз/2* SIN(ACOS((1+ (COS((ACOS(1-2*Z_смещение/D_гориз)*(1-JR85/400)+ACOS(1-2*Z_смещение/D_гориз-2*d_верт/D_гориз)*JR85/400))+2*Z_смещение/D_гориз-1)/(d_верт/D_гориз))))*_xlfn.CSC(RADIANS(Угол_отростка))-(SIN(ACOS(1-2*Z_смещение/D_гориз-2*d_верт/D_гориз))-SIN((ACOS(1-2*Z_смещение/D_гориз)*(1-JR85/400)+ACOS(1-2*Z_смещение/D_гориз-2*d_верт/D_гориз)*JR85/400)))/2*_xlfn.COT(RADIANS(Угол_отростка))))*(-1)+Группа2*(D_гориз*(SIN(RADIANS(DEGREES(ACOS(SQRT(POWER(1+(SIN(RADIANS((DEGREES(ASIN((1-2*Z_смещение/D_гориз)))*(1-JR85/400))-DEGREES(ASIN(2*d_верт/D_гориз-1+2*Z_смещение/D_гориз))*JR85/400))+2*Z_смещение/D_гориз-1)/(d_верт/D_гориз),2))))))*(d_верт/D_гориз)/2*1/SIN(RADIANS(Угол_отростка))-(1-COS(RADIANS(DEGREES(ASIN((1-2*Z_смещение/D_гориз)))*(1-JR85/400)-DEGREES(ASIN(2*d_верт/D_гориз-1+2*Z_смещение/D_гориз))*JR85/400)))/2*COS(RADIANS(Угол_отростка))/SIN(RADIANS(Угол_отростка))))*(-1)</f>
        <v>-146.70116307489741</v>
      </c>
      <c r="JS84" s="10" cm="1">
        <f t="array" ref="JS84">Группа1*(D_гориз*(d_верт/D_гориз/2* SIN(ACOS((1+ (COS((ACOS(1-2*Z_смещение/D_гориз)*(1-JS85/400)+ACOS(1-2*Z_смещение/D_гориз-2*d_верт/D_гориз)*JS85/400))+2*Z_смещение/D_гориз-1)/(d_верт/D_гориз))))*_xlfn.CSC(RADIANS(Угол_отростка))-(SIN(ACOS(1-2*Z_смещение/D_гориз-2*d_верт/D_гориз))-SIN((ACOS(1-2*Z_смещение/D_гориз)*(1-JS85/400)+ACOS(1-2*Z_смещение/D_гориз-2*d_верт/D_гориз)*JS85/400)))/2*_xlfn.COT(RADIANS(Угол_отростка))))*(-1)+Группа2*(D_гориз*(SIN(RADIANS(DEGREES(ACOS(SQRT(POWER(1+(SIN(RADIANS((DEGREES(ASIN((1-2*Z_смещение/D_гориз)))*(1-JS85/400))-DEGREES(ASIN(2*d_верт/D_гориз-1+2*Z_смещение/D_гориз))*JS85/400))+2*Z_смещение/D_гориз-1)/(d_верт/D_гориз),2))))))*(d_верт/D_гориз)/2*1/SIN(RADIANS(Угол_отростка))-(1-COS(RADIANS(DEGREES(ASIN((1-2*Z_смещение/D_гориз)))*(1-JS85/400)-DEGREES(ASIN(2*d_верт/D_гориз-1+2*Z_смещение/D_гориз))*JS85/400)))/2*COS(RADIANS(Угол_отростка))/SIN(RADIANS(Угол_отростка))))*(-1)</f>
        <v>-145.5542788837231</v>
      </c>
      <c r="JT84" s="10" cm="1">
        <f t="array" ref="JT84">Группа1*(D_гориз*(d_верт/D_гориз/2* SIN(ACOS((1+ (COS((ACOS(1-2*Z_смещение/D_гориз)*(1-JT85/400)+ACOS(1-2*Z_смещение/D_гориз-2*d_верт/D_гориз)*JT85/400))+2*Z_смещение/D_гориз-1)/(d_верт/D_гориз))))*_xlfn.CSC(RADIANS(Угол_отростка))-(SIN(ACOS(1-2*Z_смещение/D_гориз-2*d_верт/D_гориз))-SIN((ACOS(1-2*Z_смещение/D_гориз)*(1-JT85/400)+ACOS(1-2*Z_смещение/D_гориз-2*d_верт/D_гориз)*JT85/400)))/2*_xlfn.COT(RADIANS(Угол_отростка))))*(-1)+Группа2*(D_гориз*(SIN(RADIANS(DEGREES(ACOS(SQRT(POWER(1+(SIN(RADIANS((DEGREES(ASIN((1-2*Z_смещение/D_гориз)))*(1-JT85/400))-DEGREES(ASIN(2*d_верт/D_гориз-1+2*Z_смещение/D_гориз))*JT85/400))+2*Z_смещение/D_гориз-1)/(d_верт/D_гориз),2))))))*(d_верт/D_гориз)/2*1/SIN(RADIANS(Угол_отростка))-(1-COS(RADIANS(DEGREES(ASIN((1-2*Z_смещение/D_гориз)))*(1-JT85/400)-DEGREES(ASIN(2*d_верт/D_гориз-1+2*Z_смещение/D_гориз))*JT85/400)))/2*COS(RADIANS(Угол_отростка))/SIN(RADIANS(Угол_отростка))))*(-1)</f>
        <v>-144.39383408793461</v>
      </c>
      <c r="JU84" s="10" cm="1">
        <f t="array" ref="JU84">Группа1*(D_гориз*(d_верт/D_гориз/2* SIN(ACOS((1+ (COS((ACOS(1-2*Z_смещение/D_гориз)*(1-JU85/400)+ACOS(1-2*Z_смещение/D_гориз-2*d_верт/D_гориз)*JU85/400))+2*Z_смещение/D_гориз-1)/(d_верт/D_гориз))))*_xlfn.CSC(RADIANS(Угол_отростка))-(SIN(ACOS(1-2*Z_смещение/D_гориз-2*d_верт/D_гориз))-SIN((ACOS(1-2*Z_смещение/D_гориз)*(1-JU85/400)+ACOS(1-2*Z_смещение/D_гориз-2*d_верт/D_гориз)*JU85/400)))/2*_xlfn.COT(RADIANS(Угол_отростка))))*(-1)+Группа2*(D_гориз*(SIN(RADIANS(DEGREES(ACOS(SQRT(POWER(1+(SIN(RADIANS((DEGREES(ASIN((1-2*Z_смещение/D_гориз)))*(1-JU85/400))-DEGREES(ASIN(2*d_верт/D_гориз-1+2*Z_смещение/D_гориз))*JU85/400))+2*Z_смещение/D_гориз-1)/(d_верт/D_гориз),2))))))*(d_верт/D_гориз)/2*1/SIN(RADIANS(Угол_отростка))-(1-COS(RADIANS(DEGREES(ASIN((1-2*Z_смещение/D_гориз)))*(1-JU85/400)-DEGREES(ASIN(2*d_верт/D_гориз-1+2*Z_смещение/D_гориз))*JU85/400)))/2*COS(RADIANS(Угол_отростка))/SIN(RADIANS(Угол_отростка))))*(-1)</f>
        <v>-143.21990026923308</v>
      </c>
      <c r="JV84" s="10" cm="1">
        <f t="array" ref="JV84">Группа1*(D_гориз*(d_верт/D_гориз/2* SIN(ACOS((1+ (COS((ACOS(1-2*Z_смещение/D_гориз)*(1-JV85/400)+ACOS(1-2*Z_смещение/D_гориз-2*d_верт/D_гориз)*JV85/400))+2*Z_смещение/D_гориз-1)/(d_верт/D_гориз))))*_xlfn.CSC(RADIANS(Угол_отростка))-(SIN(ACOS(1-2*Z_смещение/D_гориз-2*d_верт/D_гориз))-SIN((ACOS(1-2*Z_смещение/D_гориз)*(1-JV85/400)+ACOS(1-2*Z_смещение/D_гориз-2*d_верт/D_гориз)*JV85/400)))/2*_xlfn.COT(RADIANS(Угол_отростка))))*(-1)+Группа2*(D_гориз*(SIN(RADIANS(DEGREES(ACOS(SQRT(POWER(1+(SIN(RADIANS((DEGREES(ASIN((1-2*Z_смещение/D_гориз)))*(1-JV85/400))-DEGREES(ASIN(2*d_верт/D_гориз-1+2*Z_смещение/D_гориз))*JV85/400))+2*Z_смещение/D_гориз-1)/(d_верт/D_гориз),2))))))*(d_верт/D_гориз)/2*1/SIN(RADIANS(Угол_отростка))-(1-COS(RADIANS(DEGREES(ASIN((1-2*Z_смещение/D_гориз)))*(1-JV85/400)-DEGREES(ASIN(2*d_верт/D_гориз-1+2*Z_смещение/D_гориз))*JV85/400)))/2*COS(RADIANS(Угол_отростка))/SIN(RADIANS(Угол_отростка))))*(-1)</f>
        <v>-142.03254984138627</v>
      </c>
      <c r="JW84" s="10" cm="1">
        <f t="array" ref="JW84">Группа1*(D_гориз*(d_верт/D_гориз/2* SIN(ACOS((1+ (COS((ACOS(1-2*Z_смещение/D_гориз)*(1-JW85/400)+ACOS(1-2*Z_смещение/D_гориз-2*d_верт/D_гориз)*JW85/400))+2*Z_смещение/D_гориз-1)/(d_верт/D_гориз))))*_xlfn.CSC(RADIANS(Угол_отростка))-(SIN(ACOS(1-2*Z_смещение/D_гориз-2*d_верт/D_гориз))-SIN((ACOS(1-2*Z_смещение/D_гориз)*(1-JW85/400)+ACOS(1-2*Z_смещение/D_гориз-2*d_верт/D_гориз)*JW85/400)))/2*_xlfn.COT(RADIANS(Угол_отростка))))*(-1)+Группа2*(D_гориз*(SIN(RADIANS(DEGREES(ACOS(SQRT(POWER(1+(SIN(RADIANS((DEGREES(ASIN((1-2*Z_смещение/D_гориз)))*(1-JW85/400))-DEGREES(ASIN(2*d_верт/D_гориз-1+2*Z_смещение/D_гориз))*JW85/400))+2*Z_смещение/D_гориз-1)/(d_верт/D_гориз),2))))))*(d_верт/D_гориз)/2*1/SIN(RADIANS(Угол_отростка))-(1-COS(RADIANS(DEGREES(ASIN((1-2*Z_смещение/D_гориз)))*(1-JW85/400)-DEGREES(ASIN(2*d_верт/D_гориз-1+2*Z_смещение/D_гориз))*JW85/400)))/2*COS(RADIANS(Угол_отростка))/SIN(RADIANS(Угол_отростка))))*(-1)</f>
        <v>-140.83185604576136</v>
      </c>
      <c r="JX84" s="10" cm="1">
        <f t="array" ref="JX84">Группа1*(D_гориз*(d_верт/D_гориз/2* SIN(ACOS((1+ (COS((ACOS(1-2*Z_смещение/D_гориз)*(1-JX85/400)+ACOS(1-2*Z_смещение/D_гориз-2*d_верт/D_гориз)*JX85/400))+2*Z_смещение/D_гориз-1)/(d_верт/D_гориз))))*_xlfn.CSC(RADIANS(Угол_отростка))-(SIN(ACOS(1-2*Z_смещение/D_гориз-2*d_верт/D_гориз))-SIN((ACOS(1-2*Z_смещение/D_гориз)*(1-JX85/400)+ACOS(1-2*Z_смещение/D_гориз-2*d_верт/D_гориз)*JX85/400)))/2*_xlfn.COT(RADIANS(Угол_отростка))))*(-1)+Группа2*(D_гориз*(SIN(RADIANS(DEGREES(ACOS(SQRT(POWER(1+(SIN(RADIANS((DEGREES(ASIN((1-2*Z_смещение/D_гориз)))*(1-JX85/400))-DEGREES(ASIN(2*d_верт/D_гориз-1+2*Z_смещение/D_гориз))*JX85/400))+2*Z_смещение/D_гориз-1)/(d_верт/D_гориз),2))))))*(d_верт/D_гориз)/2*1/SIN(RADIANS(Угол_отростка))-(1-COS(RADIANS(DEGREES(ASIN((1-2*Z_смещение/D_гориз)))*(1-JX85/400)-DEGREES(ASIN(2*d_верт/D_гориз-1+2*Z_смещение/D_гориз))*JX85/400)))/2*COS(RADIANS(Угол_отростка))/SIN(RADIANS(Угол_отростка))))*(-1)</f>
        <v>-139.6178929468075</v>
      </c>
      <c r="JY84" s="10" cm="1">
        <f t="array" ref="JY84">Группа1*(D_гориз*(d_верт/D_гориз/2* SIN(ACOS((1+ (COS((ACOS(1-2*Z_смещение/D_гориз)*(1-JY85/400)+ACOS(1-2*Z_смещение/D_гориз-2*d_верт/D_гориз)*JY85/400))+2*Z_смещение/D_гориз-1)/(d_верт/D_гориз))))*_xlfn.CSC(RADIANS(Угол_отростка))-(SIN(ACOS(1-2*Z_смещение/D_гориз-2*d_верт/D_гориз))-SIN((ACOS(1-2*Z_смещение/D_гориз)*(1-JY85/400)+ACOS(1-2*Z_смещение/D_гориз-2*d_верт/D_гориз)*JY85/400)))/2*_xlfn.COT(RADIANS(Угол_отростка))))*(-1)+Группа2*(D_гориз*(SIN(RADIANS(DEGREES(ACOS(SQRT(POWER(1+(SIN(RADIANS((DEGREES(ASIN((1-2*Z_смещение/D_гориз)))*(1-JY85/400))-DEGREES(ASIN(2*d_верт/D_гориз-1+2*Z_смещение/D_гориз))*JY85/400))+2*Z_смещение/D_гориз-1)/(d_верт/D_гориз),2))))))*(d_верт/D_гориз)/2*1/SIN(RADIANS(Угол_отростка))-(1-COS(RADIANS(DEGREES(ASIN((1-2*Z_смещение/D_гориз)))*(1-JY85/400)-DEGREES(ASIN(2*d_верт/D_гориз-1+2*Z_смещение/D_гориз))*JY85/400)))/2*COS(RADIANS(Угол_отростка))/SIN(RADIANS(Угол_отростка))))*(-1)</f>
        <v>-138.39073542748687</v>
      </c>
      <c r="JZ84" s="10" cm="1">
        <f t="array" ref="JZ84">Группа1*(D_гориз*(d_верт/D_гориз/2* SIN(ACOS((1+ (COS((ACOS(1-2*Z_смещение/D_гориз)*(1-JZ85/400)+ACOS(1-2*Z_смещение/D_гориз-2*d_верт/D_гориз)*JZ85/400))+2*Z_смещение/D_гориз-1)/(d_верт/D_гориз))))*_xlfn.CSC(RADIANS(Угол_отростка))-(SIN(ACOS(1-2*Z_смещение/D_гориз-2*d_верт/D_гориз))-SIN((ACOS(1-2*Z_смещение/D_гориз)*(1-JZ85/400)+ACOS(1-2*Z_смещение/D_гориз-2*d_верт/D_гориз)*JZ85/400)))/2*_xlfn.COT(RADIANS(Угол_отростка))))*(-1)+Группа2*(D_гориз*(SIN(RADIANS(DEGREES(ACOS(SQRT(POWER(1+(SIN(RADIANS((DEGREES(ASIN((1-2*Z_смещение/D_гориз)))*(1-JZ85/400))-DEGREES(ASIN(2*d_верт/D_гориз-1+2*Z_смещение/D_гориз))*JZ85/400))+2*Z_смещение/D_гориз-1)/(d_верт/D_гориз),2))))))*(d_верт/D_гориз)/2*1/SIN(RADIANS(Угол_отростка))-(1-COS(RADIANS(DEGREES(ASIN((1-2*Z_смещение/D_гориз)))*(1-JZ85/400)-DEGREES(ASIN(2*d_верт/D_гориз-1+2*Z_смещение/D_гориз))*JZ85/400)))/2*COS(RADIANS(Угол_отростка))/SIN(RADIANS(Угол_отростка))))*(-1)</f>
        <v>-137.15045918465583</v>
      </c>
      <c r="KA84" s="10" cm="1">
        <f t="array" ref="KA84">Группа1*(D_гориз*(d_верт/D_гориз/2* SIN(ACOS((1+ (COS((ACOS(1-2*Z_смещение/D_гориз)*(1-KA85/400)+ACOS(1-2*Z_смещение/D_гориз-2*d_верт/D_гориз)*KA85/400))+2*Z_смещение/D_гориз-1)/(d_верт/D_гориз))))*_xlfn.CSC(RADIANS(Угол_отростка))-(SIN(ACOS(1-2*Z_смещение/D_гориз-2*d_верт/D_гориз))-SIN((ACOS(1-2*Z_смещение/D_гориз)*(1-KA85/400)+ACOS(1-2*Z_смещение/D_гориз-2*d_верт/D_гориз)*KA85/400)))/2*_xlfn.COT(RADIANS(Угол_отростка))))*(-1)+Группа2*(D_гориз*(SIN(RADIANS(DEGREES(ACOS(SQRT(POWER(1+(SIN(RADIANS((DEGREES(ASIN((1-2*Z_смещение/D_гориз)))*(1-KA85/400))-DEGREES(ASIN(2*d_верт/D_гориз-1+2*Z_смещение/D_гориз))*KA85/400))+2*Z_смещение/D_гориз-1)/(d_верт/D_гориз),2))))))*(d_верт/D_гориз)/2*1/SIN(RADIANS(Угол_отростка))-(1-COS(RADIANS(DEGREES(ASIN((1-2*Z_смещение/D_гориз)))*(1-KA85/400)-DEGREES(ASIN(2*d_верт/D_гориз-1+2*Z_смещение/D_гориз))*KA85/400)))/2*COS(RADIANS(Угол_отростка))/SIN(RADIANS(Угол_отростка))))*(-1)</f>
        <v>-135.89714072439509</v>
      </c>
      <c r="KB84" s="10" cm="1">
        <f t="array" ref="KB84">Группа1*(D_гориз*(d_верт/D_гориз/2* SIN(ACOS((1+ (COS((ACOS(1-2*Z_смещение/D_гориз)*(1-KB85/400)+ACOS(1-2*Z_смещение/D_гориз-2*d_верт/D_гориз)*KB85/400))+2*Z_смещение/D_гориз-1)/(d_верт/D_гориз))))*_xlfn.CSC(RADIANS(Угол_отростка))-(SIN(ACOS(1-2*Z_смещение/D_гориз-2*d_верт/D_гориз))-SIN((ACOS(1-2*Z_смещение/D_гориз)*(1-KB85/400)+ACOS(1-2*Z_смещение/D_гориз-2*d_верт/D_гориз)*KB85/400)))/2*_xlfn.COT(RADIANS(Угол_отростка))))*(-1)+Группа2*(D_гориз*(SIN(RADIANS(DEGREES(ACOS(SQRT(POWER(1+(SIN(RADIANS((DEGREES(ASIN((1-2*Z_смещение/D_гориз)))*(1-KB85/400))-DEGREES(ASIN(2*d_верт/D_гориз-1+2*Z_смещение/D_гориз))*KB85/400))+2*Z_смещение/D_гориз-1)/(d_верт/D_гориз),2))))))*(d_верт/D_гориз)/2*1/SIN(RADIANS(Угол_отростка))-(1-COS(RADIANS(DEGREES(ASIN((1-2*Z_смещение/D_гориз)))*(1-KB85/400)-DEGREES(ASIN(2*d_верт/D_гориз-1+2*Z_смещение/D_гориз))*KB85/400)))/2*COS(RADIANS(Угол_отростка))/SIN(RADIANS(Угол_отростка))))*(-1)</f>
        <v>-134.63085735729103</v>
      </c>
      <c r="KC84" s="10" cm="1">
        <f t="array" ref="KC84">Группа1*(D_гориз*(d_верт/D_гориз/2* SIN(ACOS((1+ (COS((ACOS(1-2*Z_смещение/D_гориз)*(1-KC85/400)+ACOS(1-2*Z_смещение/D_гориз-2*d_верт/D_гориз)*KC85/400))+2*Z_смещение/D_гориз-1)/(d_верт/D_гориз))))*_xlfn.CSC(RADIANS(Угол_отростка))-(SIN(ACOS(1-2*Z_смещение/D_гориз-2*d_верт/D_гориз))-SIN((ACOS(1-2*Z_смещение/D_гориз)*(1-KC85/400)+ACOS(1-2*Z_смещение/D_гориз-2*d_верт/D_гориз)*KC85/400)))/2*_xlfn.COT(RADIANS(Угол_отростка))))*(-1)+Группа2*(D_гориз*(SIN(RADIANS(DEGREES(ACOS(SQRT(POWER(1+(SIN(RADIANS((DEGREES(ASIN((1-2*Z_смещение/D_гориз)))*(1-KC85/400))-DEGREES(ASIN(2*d_верт/D_гориз-1+2*Z_смещение/D_гориз))*KC85/400))+2*Z_смещение/D_гориз-1)/(d_верт/D_гориз),2))))))*(d_верт/D_гориз)/2*1/SIN(RADIANS(Угол_отростка))-(1-COS(RADIANS(DEGREES(ASIN((1-2*Z_смещение/D_гориз)))*(1-KC85/400)-DEGREES(ASIN(2*d_верт/D_гориз-1+2*Z_смещение/D_гориз))*KC85/400)))/2*COS(RADIANS(Угол_отростка))/SIN(RADIANS(Угол_отростка))))*(-1)</f>
        <v>-133.35168719366644</v>
      </c>
      <c r="KD84" s="10" cm="1">
        <f t="array" ref="KD84">Группа1*(D_гориз*(d_верт/D_гориз/2* SIN(ACOS((1+ (COS((ACOS(1-2*Z_смещение/D_гориз)*(1-KD85/400)+ACOS(1-2*Z_смещение/D_гориз-2*d_верт/D_гориз)*KD85/400))+2*Z_смещение/D_гориз-1)/(d_верт/D_гориз))))*_xlfn.CSC(RADIANS(Угол_отростка))-(SIN(ACOS(1-2*Z_смещение/D_гориз-2*d_верт/D_гориз))-SIN((ACOS(1-2*Z_смещение/D_гориз)*(1-KD85/400)+ACOS(1-2*Z_смещение/D_гориз-2*d_верт/D_гориз)*KD85/400)))/2*_xlfn.COT(RADIANS(Угол_отростка))))*(-1)+Группа2*(D_гориз*(SIN(RADIANS(DEGREES(ACOS(SQRT(POWER(1+(SIN(RADIANS((DEGREES(ASIN((1-2*Z_смещение/D_гориз)))*(1-KD85/400))-DEGREES(ASIN(2*d_верт/D_гориз-1+2*Z_смещение/D_гориз))*KD85/400))+2*Z_смещение/D_гориз-1)/(d_верт/D_гориз),2))))))*(d_верт/D_гориз)/2*1/SIN(RADIANS(Угол_отростка))-(1-COS(RADIANS(DEGREES(ASIN((1-2*Z_смещение/D_гориз)))*(1-KD85/400)-DEGREES(ASIN(2*d_верт/D_гориз-1+2*Z_смещение/D_гориз))*KD85/400)))/2*COS(RADIANS(Угол_отростка))/SIN(RADIANS(Угол_отростка))))*(-1)</f>
        <v>-132.05970913876246</v>
      </c>
      <c r="KE84" s="10" cm="1">
        <f t="array" ref="KE84">Группа1*(D_гориз*(d_верт/D_гориз/2* SIN(ACOS((1+ (COS((ACOS(1-2*Z_смещение/D_гориз)*(1-KE85/400)+ACOS(1-2*Z_смещение/D_гориз-2*d_верт/D_гориз)*KE85/400))+2*Z_смещение/D_гориз-1)/(d_верт/D_гориз))))*_xlfn.CSC(RADIANS(Угол_отростка))-(SIN(ACOS(1-2*Z_смещение/D_гориз-2*d_верт/D_гориз))-SIN((ACOS(1-2*Z_смещение/D_гориз)*(1-KE85/400)+ACOS(1-2*Z_смещение/D_гориз-2*d_верт/D_гориз)*KE85/400)))/2*_xlfn.COT(RADIANS(Угол_отростка))))*(-1)+Группа2*(D_гориз*(SIN(RADIANS(DEGREES(ACOS(SQRT(POWER(1+(SIN(RADIANS((DEGREES(ASIN((1-2*Z_смещение/D_гориз)))*(1-KE85/400))-DEGREES(ASIN(2*d_верт/D_гориз-1+2*Z_смещение/D_гориз))*KE85/400))+2*Z_смещение/D_гориз-1)/(d_верт/D_гориз),2))))))*(d_верт/D_гориз)/2*1/SIN(RADIANS(Угол_отростка))-(1-COS(RADIANS(DEGREES(ASIN((1-2*Z_смещение/D_гориз)))*(1-KE85/400)-DEGREES(ASIN(2*d_верт/D_гориз-1+2*Z_смещение/D_гориз))*KE85/400)))/2*COS(RADIANS(Угол_отростка))/SIN(RADIANS(Угол_отростка))))*(-1)</f>
        <v>-130.75500288787114</v>
      </c>
      <c r="KF84" s="10" cm="1">
        <f t="array" ref="KF84">Группа1*(D_гориз*(d_верт/D_гориз/2* SIN(ACOS((1+ (COS((ACOS(1-2*Z_смещение/D_гориз)*(1-KF85/400)+ACOS(1-2*Z_смещение/D_гориз-2*d_верт/D_гориз)*KF85/400))+2*Z_смещение/D_гориз-1)/(d_верт/D_гориз))))*_xlfn.CSC(RADIANS(Угол_отростка))-(SIN(ACOS(1-2*Z_смещение/D_гориз-2*d_верт/D_гориз))-SIN((ACOS(1-2*Z_смещение/D_гориз)*(1-KF85/400)+ACOS(1-2*Z_смещение/D_гориз-2*d_верт/D_гориз)*KF85/400)))/2*_xlfn.COT(RADIANS(Угол_отростка))))*(-1)+Группа2*(D_гориз*(SIN(RADIANS(DEGREES(ACOS(SQRT(POWER(1+(SIN(RADIANS((DEGREES(ASIN((1-2*Z_смещение/D_гориз)))*(1-KF85/400))-DEGREES(ASIN(2*d_верт/D_гориз-1+2*Z_смещение/D_гориз))*KF85/400))+2*Z_смещение/D_гориз-1)/(d_верт/D_гориз),2))))))*(d_верт/D_гориз)/2*1/SIN(RADIANS(Угол_отростка))-(1-COS(RADIANS(DEGREES(ASIN((1-2*Z_смещение/D_гориз)))*(1-KF85/400)-DEGREES(ASIN(2*d_верт/D_гориз-1+2*Z_смещение/D_гориз))*KF85/400)))/2*COS(RADIANS(Угол_отростка))/SIN(RADIANS(Угол_отростка))))*(-1)</f>
        <v>-129.43764892141999</v>
      </c>
      <c r="KG84" s="10" cm="1">
        <f t="array" ref="KG84">Группа1*(D_гориз*(d_верт/D_гориз/2* SIN(ACOS((1+ (COS((ACOS(1-2*Z_смещение/D_гориз)*(1-KG85/400)+ACOS(1-2*Z_смещение/D_гориз-2*d_верт/D_гориз)*KG85/400))+2*Z_смещение/D_гориз-1)/(d_верт/D_гориз))))*_xlfn.CSC(RADIANS(Угол_отростка))-(SIN(ACOS(1-2*Z_смещение/D_гориз-2*d_верт/D_гориз))-SIN((ACOS(1-2*Z_смещение/D_гориз)*(1-KG85/400)+ACOS(1-2*Z_смещение/D_гориз-2*d_верт/D_гориз)*KG85/400)))/2*_xlfn.COT(RADIANS(Угол_отростка))))*(-1)+Группа2*(D_гориз*(SIN(RADIANS(DEGREES(ACOS(SQRT(POWER(1+(SIN(RADIANS((DEGREES(ASIN((1-2*Z_смещение/D_гориз)))*(1-KG85/400))-DEGREES(ASIN(2*d_верт/D_гориз-1+2*Z_смещение/D_гориз))*KG85/400))+2*Z_смещение/D_гориз-1)/(d_верт/D_гориз),2))))))*(d_верт/D_гориз)/2*1/SIN(RADIANS(Угол_отростка))-(1-COS(RADIANS(DEGREES(ASIN((1-2*Z_смещение/D_гориз)))*(1-KG85/400)-DEGREES(ASIN(2*d_верт/D_гориз-1+2*Z_смещение/D_гориз))*KG85/400)))/2*COS(RADIANS(Угол_отростка))/SIN(RADIANS(Угол_отростка))))*(-1)</f>
        <v>-128.10772850000674</v>
      </c>
      <c r="KH84" s="10" cm="1">
        <f t="array" ref="KH84">Группа1*(D_гориз*(d_верт/D_гориз/2* SIN(ACOS((1+ (COS((ACOS(1-2*Z_смещение/D_гориз)*(1-KH85/400)+ACOS(1-2*Z_смещение/D_гориз-2*d_верт/D_гориз)*KH85/400))+2*Z_смещение/D_гориз-1)/(d_верт/D_гориз))))*_xlfn.CSC(RADIANS(Угол_отростка))-(SIN(ACOS(1-2*Z_смещение/D_гориз-2*d_верт/D_гориз))-SIN((ACOS(1-2*Z_смещение/D_гориз)*(1-KH85/400)+ACOS(1-2*Z_смещение/D_гориз-2*d_верт/D_гориз)*KH85/400)))/2*_xlfn.COT(RADIANS(Угол_отростка))))*(-1)+Группа2*(D_гориз*(SIN(RADIANS(DEGREES(ACOS(SQRT(POWER(1+(SIN(RADIANS((DEGREES(ASIN((1-2*Z_смещение/D_гориз)))*(1-KH85/400))-DEGREES(ASIN(2*d_верт/D_гориз-1+2*Z_смещение/D_гориз))*KH85/400))+2*Z_смещение/D_гориз-1)/(d_верт/D_гориз),2))))))*(d_верт/D_гориз)/2*1/SIN(RADIANS(Угол_отростка))-(1-COS(RADIANS(DEGREES(ASIN((1-2*Z_смещение/D_гориз)))*(1-KH85/400)-DEGREES(ASIN(2*d_верт/D_гориз-1+2*Z_смещение/D_гориз))*KH85/400)))/2*COS(RADIANS(Угол_отростка))/SIN(RADIANS(Угол_отростка))))*(-1)</f>
        <v>-126.76532365938765</v>
      </c>
      <c r="KI84" s="10" cm="1">
        <f t="array" ref="KI84">Группа1*(D_гориз*(d_верт/D_гориз/2* SIN(ACOS((1+ (COS((ACOS(1-2*Z_смещение/D_гориз)*(1-KI85/400)+ACOS(1-2*Z_смещение/D_гориз-2*d_верт/D_гориз)*KI85/400))+2*Z_смещение/D_гориз-1)/(d_верт/D_гориз))))*_xlfn.CSC(RADIANS(Угол_отростка))-(SIN(ACOS(1-2*Z_смещение/D_гориз-2*d_верт/D_гориз))-SIN((ACOS(1-2*Z_смещение/D_гориз)*(1-KI85/400)+ACOS(1-2*Z_смещение/D_гориз-2*d_верт/D_гориз)*KI85/400)))/2*_xlfn.COT(RADIANS(Угол_отростка))))*(-1)+Группа2*(D_гориз*(SIN(RADIANS(DEGREES(ACOS(SQRT(POWER(1+(SIN(RADIANS((DEGREES(ASIN((1-2*Z_смещение/D_гориз)))*(1-KI85/400))-DEGREES(ASIN(2*d_верт/D_гориз-1+2*Z_смещение/D_гориз))*KI85/400))+2*Z_смещение/D_гориз-1)/(d_верт/D_гориз),2))))))*(d_верт/D_гориз)/2*1/SIN(RADIANS(Угол_отростка))-(1-COS(RADIANS(DEGREES(ASIN((1-2*Z_смещение/D_гориз)))*(1-KI85/400)-DEGREES(ASIN(2*d_верт/D_гориз-1+2*Z_смещение/D_гориз))*KI85/400)))/2*COS(RADIANS(Угол_отростка))/SIN(RADIANS(Угол_отростка))))*(-1)</f>
        <v>-125.41051720541644</v>
      </c>
      <c r="KJ84" s="10" cm="1">
        <f t="array" ref="KJ84">Группа1*(D_гориз*(d_верт/D_гориз/2* SIN(ACOS((1+ (COS((ACOS(1-2*Z_смещение/D_гориз)*(1-KJ85/400)+ACOS(1-2*Z_смещение/D_гориз-2*d_верт/D_гориз)*KJ85/400))+2*Z_смещение/D_гориз-1)/(d_верт/D_гориз))))*_xlfn.CSC(RADIANS(Угол_отростка))-(SIN(ACOS(1-2*Z_смещение/D_гориз-2*d_верт/D_гориз))-SIN((ACOS(1-2*Z_смещение/D_гориз)*(1-KJ85/400)+ACOS(1-2*Z_смещение/D_гориз-2*d_верт/D_гориз)*KJ85/400)))/2*_xlfn.COT(RADIANS(Угол_отростка))))*(-1)+Группа2*(D_гориз*(SIN(RADIANS(DEGREES(ACOS(SQRT(POWER(1+(SIN(RADIANS((DEGREES(ASIN((1-2*Z_смещение/D_гориз)))*(1-KJ85/400))-DEGREES(ASIN(2*d_верт/D_гориз-1+2*Z_смещение/D_гориз))*KJ85/400))+2*Z_смещение/D_гориз-1)/(d_верт/D_гориз),2))))))*(d_верт/D_гориз)/2*1/SIN(RADIANS(Угол_отростка))-(1-COS(RADIANS(DEGREES(ASIN((1-2*Z_смещение/D_гориз)))*(1-KJ85/400)-DEGREES(ASIN(2*d_верт/D_гориз-1+2*Z_смещение/D_гориз))*KJ85/400)))/2*COS(RADIANS(Угол_отростка))/SIN(RADIANS(Угол_отростка))))*(-1)</f>
        <v>-124.04339270893695</v>
      </c>
      <c r="KK84" s="10" cm="1">
        <f t="array" ref="KK84">Группа1*(D_гориз*(d_верт/D_гориз/2* SIN(ACOS((1+ (COS((ACOS(1-2*Z_смещение/D_гориз)*(1-KK85/400)+ACOS(1-2*Z_смещение/D_гориз-2*d_верт/D_гориз)*KK85/400))+2*Z_смещение/D_гориз-1)/(d_верт/D_гориз))))*_xlfn.CSC(RADIANS(Угол_отростка))-(SIN(ACOS(1-2*Z_смещение/D_гориз-2*d_верт/D_гориз))-SIN((ACOS(1-2*Z_смещение/D_гориз)*(1-KK85/400)+ACOS(1-2*Z_смещение/D_гориз-2*d_верт/D_гориз)*KK85/400)))/2*_xlfn.COT(RADIANS(Угол_отростка))))*(-1)+Группа2*(D_гориз*(SIN(RADIANS(DEGREES(ACOS(SQRT(POWER(1+(SIN(RADIANS((DEGREES(ASIN((1-2*Z_смещение/D_гориз)))*(1-KK85/400))-DEGREES(ASIN(2*d_верт/D_гориз-1+2*Z_смещение/D_гориз))*KK85/400))+2*Z_смещение/D_гориз-1)/(d_верт/D_гориз),2))))))*(d_верт/D_гориз)/2*1/SIN(RADIANS(Угол_отростка))-(1-COS(RADIANS(DEGREES(ASIN((1-2*Z_смещение/D_гориз)))*(1-KK85/400)-DEGREES(ASIN(2*d_верт/D_гориз-1+2*Z_смещение/D_гориз))*KK85/400)))/2*COS(RADIANS(Угол_отростка))/SIN(RADIANS(Угол_отростка))))*(-1)</f>
        <v>-122.66403450062781</v>
      </c>
      <c r="KL84" s="10" cm="1">
        <f t="array" ref="KL84">Группа1*(D_гориз*(d_верт/D_гориз/2* SIN(ACOS((1+ (COS((ACOS(1-2*Z_смещение/D_гориз)*(1-KL85/400)+ACOS(1-2*Z_смещение/D_гориз-2*d_верт/D_гориз)*KL85/400))+2*Z_смещение/D_гориз-1)/(d_верт/D_гориз))))*_xlfn.CSC(RADIANS(Угол_отростка))-(SIN(ACOS(1-2*Z_смещение/D_гориз-2*d_верт/D_гориз))-SIN((ACOS(1-2*Z_смещение/D_гориз)*(1-KL85/400)+ACOS(1-2*Z_смещение/D_гориз-2*d_верт/D_гориз)*KL85/400)))/2*_xlfn.COT(RADIANS(Угол_отростка))))*(-1)+Группа2*(D_гориз*(SIN(RADIANS(DEGREES(ACOS(SQRT(POWER(1+(SIN(RADIANS((DEGREES(ASIN((1-2*Z_смещение/D_гориз)))*(1-KL85/400))-DEGREES(ASIN(2*d_верт/D_гориз-1+2*Z_смещение/D_гориз))*KL85/400))+2*Z_смещение/D_гориз-1)/(d_верт/D_гориз),2))))))*(d_верт/D_гориз)/2*1/SIN(RADIANS(Угол_отростка))-(1-COS(RADIANS(DEGREES(ASIN((1-2*Z_смещение/D_гориз)))*(1-KL85/400)-DEGREES(ASIN(2*d_верт/D_гориз-1+2*Z_смещение/D_гориз))*KL85/400)))/2*COS(RADIANS(Угол_отростка))/SIN(RADIANS(Угол_отростка))))*(-1)</f>
        <v>-121.27252766580074</v>
      </c>
      <c r="KM84" s="10" cm="1">
        <f t="array" ref="KM84">Группа1*(D_гориз*(d_верт/D_гориз/2* SIN(ACOS((1+ (COS((ACOS(1-2*Z_смещение/D_гориз)*(1-KM85/400)+ACOS(1-2*Z_смещение/D_гориз-2*d_верт/D_гориз)*KM85/400))+2*Z_смещение/D_гориз-1)/(d_верт/D_гориз))))*_xlfn.CSC(RADIANS(Угол_отростка))-(SIN(ACOS(1-2*Z_смещение/D_гориз-2*d_верт/D_гориз))-SIN((ACOS(1-2*Z_смещение/D_гориз)*(1-KM85/400)+ACOS(1-2*Z_смещение/D_гориз-2*d_верт/D_гориз)*KM85/400)))/2*_xlfn.COT(RADIANS(Угол_отростка))))*(-1)+Группа2*(D_гориз*(SIN(RADIANS(DEGREES(ACOS(SQRT(POWER(1+(SIN(RADIANS((DEGREES(ASIN((1-2*Z_смещение/D_гориз)))*(1-KM85/400))-DEGREES(ASIN(2*d_верт/D_гориз-1+2*Z_смещение/D_гориз))*KM85/400))+2*Z_смещение/D_гориз-1)/(d_верт/D_гориз),2))))))*(d_верт/D_гориз)/2*1/SIN(RADIANS(Угол_отростка))-(1-COS(RADIANS(DEGREES(ASIN((1-2*Z_смещение/D_гориз)))*(1-KM85/400)-DEGREES(ASIN(2*d_верт/D_гориз-1+2*Z_смещение/D_гориз))*KM85/400)))/2*COS(RADIANS(Угол_отростка))/SIN(RADIANS(Угол_отростка))))*(-1)</f>
        <v>-119.86895803915186</v>
      </c>
      <c r="KN84" s="10" cm="1">
        <f t="array" ref="KN84">Группа1*(D_гориз*(d_верт/D_гориз/2* SIN(ACOS((1+ (COS((ACOS(1-2*Z_смещение/D_гориз)*(1-KN85/400)+ACOS(1-2*Z_смещение/D_гориз-2*d_верт/D_гориз)*KN85/400))+2*Z_смещение/D_гориз-1)/(d_верт/D_гориз))))*_xlfn.CSC(RADIANS(Угол_отростка))-(SIN(ACOS(1-2*Z_смещение/D_гориз-2*d_верт/D_гориз))-SIN((ACOS(1-2*Z_смещение/D_гориз)*(1-KN85/400)+ACOS(1-2*Z_смещение/D_гориз-2*d_верт/D_гориз)*KN85/400)))/2*_xlfn.COT(RADIANS(Угол_отростка))))*(-1)+Группа2*(D_гориз*(SIN(RADIANS(DEGREES(ACOS(SQRT(POWER(1+(SIN(RADIANS((DEGREES(ASIN((1-2*Z_смещение/D_гориз)))*(1-KN85/400))-DEGREES(ASIN(2*d_верт/D_гориз-1+2*Z_смещение/D_гориз))*KN85/400))+2*Z_смещение/D_гориз-1)/(d_верт/D_гориз),2))))))*(d_верт/D_гориз)/2*1/SIN(RADIANS(Угол_отростка))-(1-COS(RADIANS(DEGREES(ASIN((1-2*Z_смещение/D_гориз)))*(1-KN85/400)-DEGREES(ASIN(2*d_верт/D_гориз-1+2*Z_смещение/D_гориз))*KN85/400)))/2*COS(RADIANS(Угол_отростка))/SIN(RADIANS(Угол_отростка))))*(-1)</f>
        <v>-118.45341219946717</v>
      </c>
      <c r="KO84" s="10" cm="1">
        <f t="array" ref="KO84">Группа1*(D_гориз*(d_верт/D_гориз/2* SIN(ACOS((1+ (COS((ACOS(1-2*Z_смещение/D_гориз)*(1-KO85/400)+ACOS(1-2*Z_смещение/D_гориз-2*d_верт/D_гориз)*KO85/400))+2*Z_смещение/D_гориз-1)/(d_верт/D_гориз))))*_xlfn.CSC(RADIANS(Угол_отростка))-(SIN(ACOS(1-2*Z_смещение/D_гориз-2*d_верт/D_гориз))-SIN((ACOS(1-2*Z_смещение/D_гориз)*(1-KO85/400)+ACOS(1-2*Z_смещение/D_гориз-2*d_верт/D_гориз)*KO85/400)))/2*_xlfn.COT(RADIANS(Угол_отростка))))*(-1)+Группа2*(D_гориз*(SIN(RADIANS(DEGREES(ACOS(SQRT(POWER(1+(SIN(RADIANS((DEGREES(ASIN((1-2*Z_смещение/D_гориз)))*(1-KO85/400))-DEGREES(ASIN(2*d_верт/D_гориз-1+2*Z_смещение/D_гориз))*KO85/400))+2*Z_смещение/D_гориз-1)/(d_верт/D_гориз),2))))))*(d_верт/D_гориз)/2*1/SIN(RADIANS(Угол_отростка))-(1-COS(RADIANS(DEGREES(ASIN((1-2*Z_смещение/D_гориз)))*(1-KO85/400)-DEGREES(ASIN(2*d_верт/D_гориз-1+2*Z_смещение/D_гориз))*KO85/400)))/2*COS(RADIANS(Угол_отростка))/SIN(RADIANS(Угол_отростка))))*(-1)</f>
        <v>-117.02597746428175</v>
      </c>
      <c r="KP84" s="10" cm="1">
        <f t="array" ref="KP84">Группа1*(D_гориз*(d_верт/D_гориз/2* SIN(ACOS((1+ (COS((ACOS(1-2*Z_смещение/D_гориз)*(1-KP85/400)+ACOS(1-2*Z_смещение/D_гориз-2*d_верт/D_гориз)*KP85/400))+2*Z_смещение/D_гориз-1)/(d_верт/D_гориз))))*_xlfn.CSC(RADIANS(Угол_отростка))-(SIN(ACOS(1-2*Z_смещение/D_гориз-2*d_верт/D_гориз))-SIN((ACOS(1-2*Z_смещение/D_гориз)*(1-KP85/400)+ACOS(1-2*Z_смещение/D_гориз-2*d_верт/D_гориз)*KP85/400)))/2*_xlfn.COT(RADIANS(Угол_отростка))))*(-1)+Группа2*(D_гориз*(SIN(RADIANS(DEGREES(ACOS(SQRT(POWER(1+(SIN(RADIANS((DEGREES(ASIN((1-2*Z_смещение/D_гориз)))*(1-KP85/400))-DEGREES(ASIN(2*d_верт/D_гориз-1+2*Z_смещение/D_гориз))*KP85/400))+2*Z_смещение/D_гориз-1)/(d_верт/D_гориз),2))))))*(d_верт/D_гориз)/2*1/SIN(RADIANS(Угол_отростка))-(1-COS(RADIANS(DEGREES(ASIN((1-2*Z_смещение/D_гориз)))*(1-KP85/400)-DEGREES(ASIN(2*d_верт/D_гориз-1+2*Z_смещение/D_гориз))*KP85/400)))/2*COS(RADIANS(Угол_отростка))/SIN(RADIANS(Угол_отростка))))*(-1)</f>
        <v>-115.58674188449409</v>
      </c>
      <c r="KQ84" s="10" cm="1">
        <f t="array" ref="KQ84">Группа1*(D_гориз*(d_верт/D_гориз/2* SIN(ACOS((1+ (COS((ACOS(1-2*Z_смещение/D_гориз)*(1-KQ85/400)+ACOS(1-2*Z_смещение/D_гориз-2*d_верт/D_гориз)*KQ85/400))+2*Z_смещение/D_гориз-1)/(d_верт/D_гориз))))*_xlfn.CSC(RADIANS(Угол_отростка))-(SIN(ACOS(1-2*Z_смещение/D_гориз-2*d_верт/D_гориз))-SIN((ACOS(1-2*Z_смещение/D_гориз)*(1-KQ85/400)+ACOS(1-2*Z_смещение/D_гориз-2*d_верт/D_гориз)*KQ85/400)))/2*_xlfn.COT(RADIANS(Угол_отростка))))*(-1)+Группа2*(D_гориз*(SIN(RADIANS(DEGREES(ACOS(SQRT(POWER(1+(SIN(RADIANS((DEGREES(ASIN((1-2*Z_смещение/D_гориз)))*(1-KQ85/400))-DEGREES(ASIN(2*d_верт/D_гориз-1+2*Z_смещение/D_гориз))*KQ85/400))+2*Z_смещение/D_гориз-1)/(d_верт/D_гориз),2))))))*(d_верт/D_гориз)/2*1/SIN(RADIANS(Угол_отростка))-(1-COS(RADIANS(DEGREES(ASIN((1-2*Z_смещение/D_гориз)))*(1-KQ85/400)-DEGREES(ASIN(2*d_верт/D_гориз-1+2*Z_смещение/D_гориз))*KQ85/400)))/2*COS(RADIANS(Угол_отростка))/SIN(RADIANS(Угол_отростка))))*(-1)</f>
        <v>-114.13579423893394</v>
      </c>
      <c r="KR84" s="10" cm="1">
        <f t="array" ref="KR84">Группа1*(D_гориз*(d_верт/D_гориз/2* SIN(ACOS((1+ (COS((ACOS(1-2*Z_смещение/D_гориз)*(1-KR85/400)+ACOS(1-2*Z_смещение/D_гориз-2*d_верт/D_гориз)*KR85/400))+2*Z_смещение/D_гориз-1)/(d_верт/D_гориз))))*_xlfn.CSC(RADIANS(Угол_отростка))-(SIN(ACOS(1-2*Z_смещение/D_гориз-2*d_верт/D_гориз))-SIN((ACOS(1-2*Z_смещение/D_гориз)*(1-KR85/400)+ACOS(1-2*Z_смещение/D_гориз-2*d_верт/D_гориз)*KR85/400)))/2*_xlfn.COT(RADIANS(Угол_отростка))))*(-1)+Группа2*(D_гориз*(SIN(RADIANS(DEGREES(ACOS(SQRT(POWER(1+(SIN(RADIANS((DEGREES(ASIN((1-2*Z_смещение/D_гориз)))*(1-KR85/400))-DEGREES(ASIN(2*d_верт/D_гориз-1+2*Z_смещение/D_гориз))*KR85/400))+2*Z_смещение/D_гориз-1)/(d_верт/D_гориз),2))))))*(d_верт/D_гориз)/2*1/SIN(RADIANS(Угол_отростка))-(1-COS(RADIANS(DEGREES(ASIN((1-2*Z_смещение/D_гориз)))*(1-KR85/400)-DEGREES(ASIN(2*d_верт/D_гориз-1+2*Z_смещение/D_гориз))*KR85/400)))/2*COS(RADIANS(Угол_отростка))/SIN(RADIANS(Угол_отростка))))*(-1)</f>
        <v>-112.67322402888688</v>
      </c>
      <c r="KS84" s="10" cm="1">
        <f t="array" ref="KS84">Группа1*(D_гориз*(d_верт/D_гориз/2* SIN(ACOS((1+ (COS((ACOS(1-2*Z_смещение/D_гориз)*(1-KS85/400)+ACOS(1-2*Z_смещение/D_гориз-2*d_верт/D_гориз)*KS85/400))+2*Z_смещение/D_гориз-1)/(d_верт/D_гориз))))*_xlfn.CSC(RADIANS(Угол_отростка))-(SIN(ACOS(1-2*Z_смещение/D_гориз-2*d_верт/D_гориз))-SIN((ACOS(1-2*Z_смещение/D_гориз)*(1-KS85/400)+ACOS(1-2*Z_смещение/D_гориз-2*d_верт/D_гориз)*KS85/400)))/2*_xlfn.COT(RADIANS(Угол_отростка))))*(-1)+Группа2*(D_гориз*(SIN(RADIANS(DEGREES(ACOS(SQRT(POWER(1+(SIN(RADIANS((DEGREES(ASIN((1-2*Z_смещение/D_гориз)))*(1-KS85/400))-DEGREES(ASIN(2*d_верт/D_гориз-1+2*Z_смещение/D_гориз))*KS85/400))+2*Z_смещение/D_гориз-1)/(d_верт/D_гориз),2))))))*(d_верт/D_гориз)/2*1/SIN(RADIANS(Угол_отростка))-(1-COS(RADIANS(DEGREES(ASIN((1-2*Z_смещение/D_гориз)))*(1-KS85/400)-DEGREES(ASIN(2*d_верт/D_гориз-1+2*Z_смещение/D_гориз))*KS85/400)))/2*COS(RADIANS(Угол_отростка))/SIN(RADIANS(Угол_отростка))))*(-1)</f>
        <v>-111.1991214725727</v>
      </c>
      <c r="KT84" s="10" cm="1">
        <f t="array" ref="KT84">Группа1*(D_гориз*(d_верт/D_гориз/2* SIN(ACOS((1+ (COS((ACOS(1-2*Z_смещение/D_гориз)*(1-KT85/400)+ACOS(1-2*Z_смещение/D_гориз-2*d_верт/D_гориз)*KT85/400))+2*Z_смещение/D_гориз-1)/(d_верт/D_гориз))))*_xlfn.CSC(RADIANS(Угол_отростка))-(SIN(ACOS(1-2*Z_смещение/D_гориз-2*d_верт/D_гориз))-SIN((ACOS(1-2*Z_смещение/D_гориз)*(1-KT85/400)+ACOS(1-2*Z_смещение/D_гориз-2*d_верт/D_гориз)*KT85/400)))/2*_xlfn.COT(RADIANS(Угол_отростка))))*(-1)+Группа2*(D_гориз*(SIN(RADIANS(DEGREES(ACOS(SQRT(POWER(1+(SIN(RADIANS((DEGREES(ASIN((1-2*Z_смещение/D_гориз)))*(1-KT85/400))-DEGREES(ASIN(2*d_верт/D_гориз-1+2*Z_смещение/D_гориз))*KT85/400))+2*Z_смещение/D_гориз-1)/(d_верт/D_гориз),2))))))*(d_верт/D_гориз)/2*1/SIN(RADIANS(Угол_отростка))-(1-COS(RADIANS(DEGREES(ASIN((1-2*Z_смещение/D_гориз)))*(1-KT85/400)-DEGREES(ASIN(2*d_верт/D_гориз-1+2*Z_смещение/D_гориз))*KT85/400)))/2*COS(RADIANS(Угол_отростка))/SIN(RADIANS(Угол_отростка))))*(-1)</f>
        <v>-109.71357749958048</v>
      </c>
      <c r="KU84" s="10" cm="1">
        <f t="array" ref="KU84">Группа1*(D_гориз*(d_верт/D_гориз/2* SIN(ACOS((1+ (COS((ACOS(1-2*Z_смещение/D_гориз)*(1-KU85/400)+ACOS(1-2*Z_смещение/D_гориз-2*d_верт/D_гориз)*KU85/400))+2*Z_смещение/D_гориз-1)/(d_верт/D_гориз))))*_xlfn.CSC(RADIANS(Угол_отростка))-(SIN(ACOS(1-2*Z_смещение/D_гориз-2*d_верт/D_гориз))-SIN((ACOS(1-2*Z_смещение/D_гориз)*(1-KU85/400)+ACOS(1-2*Z_смещение/D_гориз-2*d_верт/D_гориз)*KU85/400)))/2*_xlfn.COT(RADIANS(Угол_отростка))))*(-1)+Группа2*(D_гориз*(SIN(RADIANS(DEGREES(ACOS(SQRT(POWER(1+(SIN(RADIANS((DEGREES(ASIN((1-2*Z_смещение/D_гориз)))*(1-KU85/400))-DEGREES(ASIN(2*d_верт/D_гориз-1+2*Z_смещение/D_гориз))*KU85/400))+2*Z_смещение/D_гориз-1)/(d_верт/D_гориз),2))))))*(d_верт/D_гориз)/2*1/SIN(RADIANS(Угол_отростка))-(1-COS(RADIANS(DEGREES(ASIN((1-2*Z_смещение/D_гориз)))*(1-KU85/400)-DEGREES(ASIN(2*d_верт/D_гориз-1+2*Z_смещение/D_гориз))*KU85/400)))/2*COS(RADIANS(Угол_отростка))/SIN(RADIANS(Угол_отростка))))*(-1)</f>
        <v>-108.21668374526044</v>
      </c>
      <c r="KV84" s="10" cm="1">
        <f t="array" ref="KV84">Группа1*(D_гориз*(d_верт/D_гориз/2* SIN(ACOS((1+ (COS((ACOS(1-2*Z_смещение/D_гориз)*(1-KV85/400)+ACOS(1-2*Z_смещение/D_гориз-2*d_верт/D_гориз)*KV85/400))+2*Z_смещение/D_гориз-1)/(d_верт/D_гориз))))*_xlfn.CSC(RADIANS(Угол_отростка))-(SIN(ACOS(1-2*Z_смещение/D_гориз-2*d_верт/D_гориз))-SIN((ACOS(1-2*Z_смещение/D_гориз)*(1-KV85/400)+ACOS(1-2*Z_смещение/D_гориз-2*d_верт/D_гориз)*KV85/400)))/2*_xlfn.COT(RADIANS(Угол_отростка))))*(-1)+Группа2*(D_гориз*(SIN(RADIANS(DEGREES(ACOS(SQRT(POWER(1+(SIN(RADIANS((DEGREES(ASIN((1-2*Z_смещение/D_гориз)))*(1-KV85/400))-DEGREES(ASIN(2*d_верт/D_гориз-1+2*Z_смещение/D_гориз))*KV85/400))+2*Z_смещение/D_гориз-1)/(d_верт/D_гориз),2))))))*(d_верт/D_гориз)/2*1/SIN(RADIANS(Угол_отростка))-(1-COS(RADIANS(DEGREES(ASIN((1-2*Z_смещение/D_гориз)))*(1-KV85/400)-DEGREES(ASIN(2*d_верт/D_гориз-1+2*Z_смещение/D_гориз))*KV85/400)))/2*COS(RADIANS(Угол_отростка))/SIN(RADIANS(Угол_отростка))))*(-1)</f>
        <v>-106.70853254506996</v>
      </c>
      <c r="KW84" s="10" cm="1">
        <f t="array" ref="KW84">Группа1*(D_гориз*(d_верт/D_гориз/2* SIN(ACOS((1+ (COS((ACOS(1-2*Z_смещение/D_гориз)*(1-KW85/400)+ACOS(1-2*Z_смещение/D_гориз-2*d_верт/D_гориз)*KW85/400))+2*Z_смещение/D_гориз-1)/(d_верт/D_гориз))))*_xlfn.CSC(RADIANS(Угол_отростка))-(SIN(ACOS(1-2*Z_смещение/D_гориз-2*d_верт/D_гориз))-SIN((ACOS(1-2*Z_смещение/D_гориз)*(1-KW85/400)+ACOS(1-2*Z_смещение/D_гориз-2*d_верт/D_гориз)*KW85/400)))/2*_xlfn.COT(RADIANS(Угол_отростка))))*(-1)+Группа2*(D_гориз*(SIN(RADIANS(DEGREES(ACOS(SQRT(POWER(1+(SIN(RADIANS((DEGREES(ASIN((1-2*Z_смещение/D_гориз)))*(1-KW85/400))-DEGREES(ASIN(2*d_верт/D_гориз-1+2*Z_смещение/D_гориз))*KW85/400))+2*Z_смещение/D_гориз-1)/(d_верт/D_гориз),2))))))*(d_верт/D_гориз)/2*1/SIN(RADIANS(Угол_отростка))-(1-COS(RADIANS(DEGREES(ASIN((1-2*Z_смещение/D_гориз)))*(1-KW85/400)-DEGREES(ASIN(2*d_верт/D_гориз-1+2*Z_смещение/D_гориз))*KW85/400)))/2*COS(RADIANS(Угол_отростка))/SIN(RADIANS(Угол_отростка))))*(-1)</f>
        <v>-105.18921692887936</v>
      </c>
      <c r="KX84" s="10" cm="1">
        <f t="array" ref="KX84">Группа1*(D_гориз*(d_верт/D_гориз/2* SIN(ACOS((1+ (COS((ACOS(1-2*Z_смещение/D_гориз)*(1-KX85/400)+ACOS(1-2*Z_смещение/D_гориз-2*d_верт/D_гориз)*KX85/400))+2*Z_смещение/D_гориз-1)/(d_верт/D_гориз))))*_xlfn.CSC(RADIANS(Угол_отростка))-(SIN(ACOS(1-2*Z_смещение/D_гориз-2*d_верт/D_гориз))-SIN((ACOS(1-2*Z_смещение/D_гориз)*(1-KX85/400)+ACOS(1-2*Z_смещение/D_гориз-2*d_верт/D_гориз)*KX85/400)))/2*_xlfn.COT(RADIANS(Угол_отростка))))*(-1)+Группа2*(D_гориз*(SIN(RADIANS(DEGREES(ACOS(SQRT(POWER(1+(SIN(RADIANS((DEGREES(ASIN((1-2*Z_смещение/D_гориз)))*(1-KX85/400))-DEGREES(ASIN(2*d_верт/D_гориз-1+2*Z_смещение/D_гориз))*KX85/400))+2*Z_смещение/D_гориз-1)/(d_верт/D_гориз),2))))))*(d_верт/D_гориз)/2*1/SIN(RADIANS(Угол_отростка))-(1-COS(RADIANS(DEGREES(ASIN((1-2*Z_смещение/D_гориз)))*(1-KX85/400)-DEGREES(ASIN(2*d_верт/D_гориз-1+2*Z_смещение/D_гориз))*KX85/400)))/2*COS(RADIANS(Угол_отростка))/SIN(RADIANS(Угол_отростка))))*(-1)</f>
        <v>-103.65883061523239</v>
      </c>
      <c r="KY84" s="10" cm="1">
        <f t="array" ref="KY84">Группа1*(D_гориз*(d_верт/D_гориз/2* SIN(ACOS((1+ (COS((ACOS(1-2*Z_смещение/D_гориз)*(1-KY85/400)+ACOS(1-2*Z_смещение/D_гориз-2*d_верт/D_гориз)*KY85/400))+2*Z_смещение/D_гориз-1)/(d_верт/D_гориз))))*_xlfn.CSC(RADIANS(Угол_отростка))-(SIN(ACOS(1-2*Z_смещение/D_гориз-2*d_верт/D_гориз))-SIN((ACOS(1-2*Z_смещение/D_гориз)*(1-KY85/400)+ACOS(1-2*Z_смещение/D_гориз-2*d_верт/D_гориз)*KY85/400)))/2*_xlfn.COT(RADIANS(Угол_отростка))))*(-1)+Группа2*(D_гориз*(SIN(RADIANS(DEGREES(ACOS(SQRT(POWER(1+(SIN(RADIANS((DEGREES(ASIN((1-2*Z_смещение/D_гориз)))*(1-KY85/400))-DEGREES(ASIN(2*d_верт/D_гориз-1+2*Z_смещение/D_гориз))*KY85/400))+2*Z_смещение/D_гориз-1)/(d_верт/D_гориз),2))))))*(d_верт/D_гориз)/2*1/SIN(RADIANS(Угол_отростка))-(1-COS(RADIANS(DEGREES(ASIN((1-2*Z_смещение/D_гориз)))*(1-KY85/400)-DEGREES(ASIN(2*d_верт/D_гориз-1+2*Z_смещение/D_гориз))*KY85/400)))/2*COS(RADIANS(Угол_отростка))/SIN(RADIANS(Угол_отростка))))*(-1)</f>
        <v>-102.1174680055655</v>
      </c>
      <c r="KZ84" s="10" cm="1">
        <f t="array" ref="KZ84">Группа1*(D_гориз*(d_верт/D_гориз/2* SIN(ACOS((1+ (COS((ACOS(1-2*Z_смещение/D_гориз)*(1-KZ85/400)+ACOS(1-2*Z_смещение/D_гориз-2*d_верт/D_гориз)*KZ85/400))+2*Z_смещение/D_гориз-1)/(d_верт/D_гориз))))*_xlfn.CSC(RADIANS(Угол_отростка))-(SIN(ACOS(1-2*Z_смещение/D_гориз-2*d_верт/D_гориз))-SIN((ACOS(1-2*Z_смещение/D_гориз)*(1-KZ85/400)+ACOS(1-2*Z_смещение/D_гориз-2*d_верт/D_гориз)*KZ85/400)))/2*_xlfn.COT(RADIANS(Угол_отростка))))*(-1)+Группа2*(D_гориз*(SIN(RADIANS(DEGREES(ACOS(SQRT(POWER(1+(SIN(RADIANS((DEGREES(ASIN((1-2*Z_смещение/D_гориз)))*(1-KZ85/400))-DEGREES(ASIN(2*d_верт/D_гориз-1+2*Z_смещение/D_гориз))*KZ85/400))+2*Z_смещение/D_гориз-1)/(d_верт/D_гориз),2))))))*(d_верт/D_гориз)/2*1/SIN(RADIANS(Угол_отростка))-(1-COS(RADIANS(DEGREES(ASIN((1-2*Z_смещение/D_гориз)))*(1-KZ85/400)-DEGREES(ASIN(2*d_верт/D_гориз-1+2*Z_смещение/D_гориз))*KZ85/400)))/2*COS(RADIANS(Угол_отростка))/SIN(RADIANS(Угол_отростка))))*(-1)</f>
        <v>-100.56522417838509</v>
      </c>
      <c r="LA84" s="10" cm="1">
        <f t="array" ref="LA84">Группа1*(D_гориз*(d_верт/D_гориз/2* SIN(ACOS((1+ (COS((ACOS(1-2*Z_смещение/D_гориз)*(1-LA85/400)+ACOS(1-2*Z_смещение/D_гориз-2*d_верт/D_гориз)*LA85/400))+2*Z_смещение/D_гориз-1)/(d_верт/D_гориз))))*_xlfn.CSC(RADIANS(Угол_отростка))-(SIN(ACOS(1-2*Z_смещение/D_гориз-2*d_верт/D_гориз))-SIN((ACOS(1-2*Z_смещение/D_гориз)*(1-LA85/400)+ACOS(1-2*Z_смещение/D_гориз-2*d_верт/D_гориз)*LA85/400)))/2*_xlfn.COT(RADIANS(Угол_отростка))))*(-1)+Группа2*(D_гориз*(SIN(RADIANS(DEGREES(ACOS(SQRT(POWER(1+(SIN(RADIANS((DEGREES(ASIN((1-2*Z_смещение/D_гориз)))*(1-LA85/400))-DEGREES(ASIN(2*d_верт/D_гориз-1+2*Z_смещение/D_гориз))*LA85/400))+2*Z_смещение/D_гориз-1)/(d_верт/D_гориз),2))))))*(d_верт/D_гориз)/2*1/SIN(RADIANS(Угол_отростка))-(1-COS(RADIANS(DEGREES(ASIN((1-2*Z_смещение/D_гориз)))*(1-LA85/400)-DEGREES(ASIN(2*d_верт/D_гориз-1+2*Z_смещение/D_гориз))*LA85/400)))/2*COS(RADIANS(Угол_отростка))/SIN(RADIANS(Угол_отростка))))*(-1)</f>
        <v>-99.002194883402041</v>
      </c>
      <c r="LB84" s="10" cm="1">
        <f t="array" ref="LB84">Группа1*(D_гориз*(d_верт/D_гориз/2* SIN(ACOS((1+ (COS((ACOS(1-2*Z_смещение/D_гориз)*(1-LB85/400)+ACOS(1-2*Z_смещение/D_гориз-2*d_верт/D_гориз)*LB85/400))+2*Z_смещение/D_гориз-1)/(d_верт/D_гориз))))*_xlfn.CSC(RADIANS(Угол_отростка))-(SIN(ACOS(1-2*Z_смещение/D_гориз-2*d_верт/D_гориз))-SIN((ACOS(1-2*Z_смещение/D_гориз)*(1-LB85/400)+ACOS(1-2*Z_смещение/D_гориз-2*d_верт/D_гориз)*LB85/400)))/2*_xlfn.COT(RADIANS(Угол_отростка))))*(-1)+Группа2*(D_гориз*(SIN(RADIANS(DEGREES(ACOS(SQRT(POWER(1+(SIN(RADIANS((DEGREES(ASIN((1-2*Z_смещение/D_гориз)))*(1-LB85/400))-DEGREES(ASIN(2*d_верт/D_гориз-1+2*Z_смещение/D_гориз))*LB85/400))+2*Z_смещение/D_гориз-1)/(d_верт/D_гориз),2))))))*(d_верт/D_гориз)/2*1/SIN(RADIANS(Угол_отростка))-(1-COS(RADIANS(DEGREES(ASIN((1-2*Z_смещение/D_гориз)))*(1-LB85/400)-DEGREES(ASIN(2*d_верт/D_гориз-1+2*Z_смещение/D_гориз))*LB85/400)))/2*COS(RADIANS(Угол_отростка))/SIN(RADIANS(Угол_отростка))))*(-1)</f>
        <v>-97.428476535625848</v>
      </c>
      <c r="LC84" s="10" cm="1">
        <f t="array" ref="LC84">Группа1*(D_гориз*(d_верт/D_гориз/2* SIN(ACOS((1+ (COS((ACOS(1-2*Z_смещение/D_гориз)*(1-LC85/400)+ACOS(1-2*Z_смещение/D_гориз-2*d_верт/D_гориз)*LC85/400))+2*Z_смещение/D_гориз-1)/(d_верт/D_гориз))))*_xlfn.CSC(RADIANS(Угол_отростка))-(SIN(ACOS(1-2*Z_смещение/D_гориз-2*d_верт/D_гориз))-SIN((ACOS(1-2*Z_смещение/D_гориз)*(1-LC85/400)+ACOS(1-2*Z_смещение/D_гориз-2*d_верт/D_гориз)*LC85/400)))/2*_xlfn.COT(RADIANS(Угол_отростка))))*(-1)+Группа2*(D_гориз*(SIN(RADIANS(DEGREES(ACOS(SQRT(POWER(1+(SIN(RADIANS((DEGREES(ASIN((1-2*Z_смещение/D_гориз)))*(1-LC85/400))-DEGREES(ASIN(2*d_верт/D_гориз-1+2*Z_смещение/D_гориз))*LC85/400))+2*Z_смещение/D_гориз-1)/(d_верт/D_гориз),2))))))*(d_верт/D_гориз)/2*1/SIN(RADIANS(Угол_отростка))-(1-COS(RADIANS(DEGREES(ASIN((1-2*Z_смещение/D_гориз)))*(1-LC85/400)-DEGREES(ASIN(2*d_верт/D_гориз-1+2*Z_смещение/D_гориз))*LC85/400)))/2*COS(RADIANS(Угол_отростка))/SIN(RADIANS(Угол_отростка))))*(-1)</f>
        <v>-95.844166209417125</v>
      </c>
      <c r="LD84" s="10" cm="1">
        <f t="array" ref="LD84">Группа1*(D_гориз*(d_верт/D_гориз/2* SIN(ACOS((1+ (COS((ACOS(1-2*Z_смещение/D_гориз)*(1-LD85/400)+ACOS(1-2*Z_смещение/D_гориз-2*d_верт/D_гориз)*LD85/400))+2*Z_смещение/D_гориз-1)/(d_верт/D_гориз))))*_xlfn.CSC(RADIANS(Угол_отростка))-(SIN(ACOS(1-2*Z_смещение/D_гориз-2*d_верт/D_гориз))-SIN((ACOS(1-2*Z_смещение/D_гориз)*(1-LD85/400)+ACOS(1-2*Z_смещение/D_гориз-2*d_верт/D_гориз)*LD85/400)))/2*_xlfn.COT(RADIANS(Угол_отростка))))*(-1)+Группа2*(D_гориз*(SIN(RADIANS(DEGREES(ACOS(SQRT(POWER(1+(SIN(RADIANS((DEGREES(ASIN((1-2*Z_смещение/D_гориз)))*(1-LD85/400))-DEGREES(ASIN(2*d_верт/D_гориз-1+2*Z_смещение/D_гориз))*LD85/400))+2*Z_смещение/D_гориз-1)/(d_верт/D_гориз),2))))))*(d_верт/D_гориз)/2*1/SIN(RADIANS(Угол_отростка))-(1-COS(RADIANS(DEGREES(ASIN((1-2*Z_смещение/D_гориз)))*(1-LD85/400)-DEGREES(ASIN(2*d_верт/D_гориз-1+2*Z_смещение/D_гориз))*LD85/400)))/2*COS(RADIANS(Угол_отростка))/SIN(RADIANS(Угол_отростка))))*(-1)</f>
        <v>-94.249361632499401</v>
      </c>
      <c r="LE84" s="10" cm="1">
        <f t="array" ref="LE84">Группа1*(D_гориз*(d_верт/D_гориз/2* SIN(ACOS((1+ (COS((ACOS(1-2*Z_смещение/D_гориз)*(1-LE85/400)+ACOS(1-2*Z_смещение/D_гориз-2*d_верт/D_гориз)*LE85/400))+2*Z_смещение/D_гориз-1)/(d_верт/D_гориз))))*_xlfn.CSC(RADIANS(Угол_отростка))-(SIN(ACOS(1-2*Z_смещение/D_гориз-2*d_верт/D_гориз))-SIN((ACOS(1-2*Z_смещение/D_гориз)*(1-LE85/400)+ACOS(1-2*Z_смещение/D_гориз-2*d_верт/D_гориз)*LE85/400)))/2*_xlfn.COT(RADIANS(Угол_отростка))))*(-1)+Группа2*(D_гориз*(SIN(RADIANS(DEGREES(ACOS(SQRT(POWER(1+(SIN(RADIANS((DEGREES(ASIN((1-2*Z_смещение/D_гориз)))*(1-LE85/400))-DEGREES(ASIN(2*d_верт/D_гориз-1+2*Z_смещение/D_гориз))*LE85/400))+2*Z_смещение/D_гориз-1)/(d_верт/D_гориз),2))))))*(d_верт/D_гориз)/2*1/SIN(RADIANS(Угол_отростка))-(1-COS(RADIANS(DEGREES(ASIN((1-2*Z_смещение/D_гориз)))*(1-LE85/400)-DEGREES(ASIN(2*d_верт/D_гориз-1+2*Z_смещение/D_гориз))*LE85/400)))/2*COS(RADIANS(Угол_отростка))/SIN(RADIANS(Угол_отростка))))*(-1)</f>
        <v>-92.644161179931373</v>
      </c>
      <c r="LF84" s="10" cm="1">
        <f t="array" ref="LF84">Группа1*(D_гориз*(d_верт/D_гориз/2* SIN(ACOS((1+ (COS((ACOS(1-2*Z_смещение/D_гориз)*(1-LF85/400)+ACOS(1-2*Z_смещение/D_гориз-2*d_верт/D_гориз)*LF85/400))+2*Z_смещение/D_гориз-1)/(d_верт/D_гориз))))*_xlfn.CSC(RADIANS(Угол_отростка))-(SIN(ACOS(1-2*Z_смещение/D_гориз-2*d_верт/D_гориз))-SIN((ACOS(1-2*Z_смещение/D_гориз)*(1-LF85/400)+ACOS(1-2*Z_смещение/D_гориз-2*d_верт/D_гориз)*LF85/400)))/2*_xlfn.COT(RADIANS(Угол_отростка))))*(-1)+Группа2*(D_гориз*(SIN(RADIANS(DEGREES(ACOS(SQRT(POWER(1+(SIN(RADIANS((DEGREES(ASIN((1-2*Z_смещение/D_гориз)))*(1-LF85/400))-DEGREES(ASIN(2*d_верт/D_гориз-1+2*Z_смещение/D_гориз))*LF85/400))+2*Z_смещение/D_гориз-1)/(d_верт/D_гориз),2))))))*(d_верт/D_гориз)/2*1/SIN(RADIANS(Угол_отростка))-(1-COS(RADIANS(DEGREES(ASIN((1-2*Z_смещение/D_гориз)))*(1-LF85/400)-DEGREES(ASIN(2*d_верт/D_гориз-1+2*Z_смещение/D_гориз))*LF85/400)))/2*COS(RADIANS(Угол_отростка))/SIN(RADIANS(Угол_отростка))))*(-1)</f>
        <v>-91.028663868037896</v>
      </c>
      <c r="LG84" s="10" cm="1">
        <f t="array" ref="LG84">Группа1*(D_гориз*(d_верт/D_гориз/2* SIN(ACOS((1+ (COS((ACOS(1-2*Z_смещение/D_гориз)*(1-LG85/400)+ACOS(1-2*Z_смещение/D_гориз-2*d_верт/D_гориз)*LG85/400))+2*Z_смещение/D_гориз-1)/(d_верт/D_гориз))))*_xlfn.CSC(RADIANS(Угол_отростка))-(SIN(ACOS(1-2*Z_смещение/D_гориз-2*d_верт/D_гориз))-SIN((ACOS(1-2*Z_смещение/D_гориз)*(1-LG85/400)+ACOS(1-2*Z_смещение/D_гориз-2*d_верт/D_гориз)*LG85/400)))/2*_xlfn.COT(RADIANS(Угол_отростка))))*(-1)+Группа2*(D_гориз*(SIN(RADIANS(DEGREES(ACOS(SQRT(POWER(1+(SIN(RADIANS((DEGREES(ASIN((1-2*Z_смещение/D_гориз)))*(1-LG85/400))-DEGREES(ASIN(2*d_верт/D_гориз-1+2*Z_смещение/D_гориз))*LG85/400))+2*Z_смещение/D_гориз-1)/(d_верт/D_гориз),2))))))*(d_верт/D_гориз)/2*1/SIN(RADIANS(Угол_отростка))-(1-COS(RADIANS(DEGREES(ASIN((1-2*Z_смещение/D_гориз)))*(1-LG85/400)-DEGREES(ASIN(2*d_верт/D_гориз-1+2*Z_смещение/D_гориз))*LG85/400)))/2*COS(RADIANS(Угол_отростка))/SIN(RADIANS(Угол_отростка))))*(-1)</f>
        <v>-89.402969348303102</v>
      </c>
      <c r="LH84" s="10" cm="1">
        <f t="array" ref="LH84">Группа1*(D_гориз*(d_верт/D_гориз/2* SIN(ACOS((1+ (COS((ACOS(1-2*Z_смещение/D_гориз)*(1-LH85/400)+ACOS(1-2*Z_смещение/D_гориз-2*d_верт/D_гориз)*LH85/400))+2*Z_смещение/D_гориз-1)/(d_верт/D_гориз))))*_xlfn.CSC(RADIANS(Угол_отростка))-(SIN(ACOS(1-2*Z_смещение/D_гориз-2*d_верт/D_гориз))-SIN((ACOS(1-2*Z_смещение/D_гориз)*(1-LH85/400)+ACOS(1-2*Z_смещение/D_гориз-2*d_верт/D_гориз)*LH85/400)))/2*_xlfn.COT(RADIANS(Угол_отростка))))*(-1)+Группа2*(D_гориз*(SIN(RADIANS(DEGREES(ACOS(SQRT(POWER(1+(SIN(RADIANS((DEGREES(ASIN((1-2*Z_смещение/D_гориз)))*(1-LH85/400))-DEGREES(ASIN(2*d_верт/D_гориз-1+2*Z_смещение/D_гориз))*LH85/400))+2*Z_смещение/D_гориз-1)/(d_верт/D_гориз),2))))))*(d_верт/D_гориз)/2*1/SIN(RADIANS(Угол_отростка))-(1-COS(RADIANS(DEGREES(ASIN((1-2*Z_смещение/D_гориз)))*(1-LH85/400)-DEGREES(ASIN(2*d_верт/D_гориз-1+2*Z_смещение/D_гориз))*LH85/400)))/2*COS(RADIANS(Угол_отростка))/SIN(RADIANS(Угол_отростка))))*(-1)</f>
        <v>-87.767177901222553</v>
      </c>
      <c r="LI84" s="10" cm="1">
        <f t="array" ref="LI84">Группа1*(D_гориз*(d_верт/D_гориз/2* SIN(ACOS((1+ (COS((ACOS(1-2*Z_смещение/D_гориз)*(1-LI85/400)+ACOS(1-2*Z_смещение/D_гориз-2*d_верт/D_гориз)*LI85/400))+2*Z_смещение/D_гориз-1)/(d_верт/D_гориз))))*_xlfn.CSC(RADIANS(Угол_отростка))-(SIN(ACOS(1-2*Z_смещение/D_гориз-2*d_верт/D_гориз))-SIN((ACOS(1-2*Z_смещение/D_гориз)*(1-LI85/400)+ACOS(1-2*Z_смещение/D_гориз-2*d_верт/D_гориз)*LI85/400)))/2*_xlfn.COT(RADIANS(Угол_отростка))))*(-1)+Группа2*(D_гориз*(SIN(RADIANS(DEGREES(ACOS(SQRT(POWER(1+(SIN(RADIANS((DEGREES(ASIN((1-2*Z_смещение/D_гориз)))*(1-LI85/400))-DEGREES(ASIN(2*d_верт/D_гориз-1+2*Z_смещение/D_гориз))*LI85/400))+2*Z_смещение/D_гориз-1)/(d_верт/D_гориз),2))))))*(d_верт/D_гориз)/2*1/SIN(RADIANS(Угол_отростка))-(1-COS(RADIANS(DEGREES(ASIN((1-2*Z_смещение/D_гориз)))*(1-LI85/400)-DEGREES(ASIN(2*d_верт/D_гориз-1+2*Z_смещение/D_гориз))*LI85/400)))/2*COS(RADIANS(Угол_отростка))/SIN(RADIANS(Угол_отростка))))*(-1)</f>
        <v>-86.121390430117842</v>
      </c>
      <c r="LJ84" s="10" cm="1">
        <f t="array" ref="LJ84">Группа1*(D_гориз*(d_верт/D_гориз/2* SIN(ACOS((1+ (COS((ACOS(1-2*Z_смещение/D_гориз)*(1-LJ85/400)+ACOS(1-2*Z_смещение/D_гориз-2*d_верт/D_гориз)*LJ85/400))+2*Z_смещение/D_гориз-1)/(d_верт/D_гориз))))*_xlfn.CSC(RADIANS(Угол_отростка))-(SIN(ACOS(1-2*Z_смещение/D_гориз-2*d_верт/D_гориз))-SIN((ACOS(1-2*Z_смещение/D_гориз)*(1-LJ85/400)+ACOS(1-2*Z_смещение/D_гориз-2*d_верт/D_гориз)*LJ85/400)))/2*_xlfn.COT(RADIANS(Угол_отростка))))*(-1)+Группа2*(D_гориз*(SIN(RADIANS(DEGREES(ACOS(SQRT(POWER(1+(SIN(RADIANS((DEGREES(ASIN((1-2*Z_смещение/D_гориз)))*(1-LJ85/400))-DEGREES(ASIN(2*d_верт/D_гориз-1+2*Z_смещение/D_гориз))*LJ85/400))+2*Z_смещение/D_гориз-1)/(d_верт/D_гориз),2))))))*(d_верт/D_гориз)/2*1/SIN(RADIANS(Угол_отростка))-(1-COS(RADIANS(DEGREES(ASIN((1-2*Z_смещение/D_гориз)))*(1-LJ85/400)-DEGREES(ASIN(2*d_верт/D_гориз-1+2*Z_смещение/D_гориз))*LJ85/400)))/2*COS(RADIANS(Угол_отростка))/SIN(RADIANS(Угол_отростка))))*(-1)</f>
        <v>-84.465708454912658</v>
      </c>
      <c r="LK84" s="10" cm="1">
        <f t="array" ref="LK84">Группа1*(D_гориз*(d_верт/D_гориз/2* SIN(ACOS((1+ (COS((ACOS(1-2*Z_смещение/D_гориз)*(1-LK85/400)+ACOS(1-2*Z_смещение/D_гориз-2*d_верт/D_гориз)*LK85/400))+2*Z_смещение/D_гориз-1)/(d_верт/D_гориз))))*_xlfn.CSC(RADIANS(Угол_отростка))-(SIN(ACOS(1-2*Z_смещение/D_гориз-2*d_верт/D_гориз))-SIN((ACOS(1-2*Z_смещение/D_гориз)*(1-LK85/400)+ACOS(1-2*Z_смещение/D_гориз-2*d_верт/D_гориз)*LK85/400)))/2*_xlfn.COT(RADIANS(Угол_отростка))))*(-1)+Группа2*(D_гориз*(SIN(RADIANS(DEGREES(ACOS(SQRT(POWER(1+(SIN(RADIANS((DEGREES(ASIN((1-2*Z_смещение/D_гориз)))*(1-LK85/400))-DEGREES(ASIN(2*d_верт/D_гориз-1+2*Z_смещение/D_гориз))*LK85/400))+2*Z_смещение/D_гориз-1)/(d_верт/D_гориз),2))))))*(d_верт/D_гориз)/2*1/SIN(RADIANS(Угол_отростка))-(1-COS(RADIANS(DEGREES(ASIN((1-2*Z_смещение/D_гориз)))*(1-LK85/400)-DEGREES(ASIN(2*d_верт/D_гориз-1+2*Z_смещение/D_гориз))*LK85/400)))/2*COS(RADIANS(Угол_отростка))/SIN(RADIANS(Угол_отростка))))*(-1)</f>
        <v>-82.800234105870331</v>
      </c>
      <c r="LL84" s="10" cm="1">
        <f t="array" ref="LL84">Группа1*(D_гориз*(d_верт/D_гориз/2* SIN(ACOS((1+ (COS((ACOS(1-2*Z_смещение/D_гориз)*(1-LL85/400)+ACOS(1-2*Z_смещение/D_гориз-2*d_верт/D_гориз)*LL85/400))+2*Z_смещение/D_гориз-1)/(d_верт/D_гориз))))*_xlfn.CSC(RADIANS(Угол_отростка))-(SIN(ACOS(1-2*Z_смещение/D_гориз-2*d_верт/D_гориз))-SIN((ACOS(1-2*Z_смещение/D_гориз)*(1-LL85/400)+ACOS(1-2*Z_смещение/D_гориз-2*d_верт/D_гориз)*LL85/400)))/2*_xlfn.COT(RADIANS(Угол_отростка))))*(-1)+Группа2*(D_гориз*(SIN(RADIANS(DEGREES(ACOS(SQRT(POWER(1+(SIN(RADIANS((DEGREES(ASIN((1-2*Z_смещение/D_гориз)))*(1-LL85/400))-DEGREES(ASIN(2*d_верт/D_гориз-1+2*Z_смещение/D_гориз))*LL85/400))+2*Z_смещение/D_гориз-1)/(d_верт/D_гориз),2))))))*(d_верт/D_гориз)/2*1/SIN(RADIANS(Угол_отростка))-(1-COS(RADIANS(DEGREES(ASIN((1-2*Z_смещение/D_гориз)))*(1-LL85/400)-DEGREES(ASIN(2*d_верт/D_гориз-1+2*Z_смещение/D_гориз))*LL85/400)))/2*COS(RADIANS(Угол_отростка))/SIN(RADIANS(Угол_отростка))))*(-1)</f>
        <v>-81.125070117293518</v>
      </c>
      <c r="LM84" s="10" cm="1">
        <f t="array" ref="LM84">Группа1*(D_гориз*(d_верт/D_гориз/2* SIN(ACOS((1+ (COS((ACOS(1-2*Z_смещение/D_гориз)*(1-LM85/400)+ACOS(1-2*Z_смещение/D_гориз-2*d_верт/D_гориз)*LM85/400))+2*Z_смещение/D_гориз-1)/(d_верт/D_гориз))))*_xlfn.CSC(RADIANS(Угол_отростка))-(SIN(ACOS(1-2*Z_смещение/D_гориз-2*d_верт/D_гориз))-SIN((ACOS(1-2*Z_смещение/D_гориз)*(1-LM85/400)+ACOS(1-2*Z_смещение/D_гориз-2*d_верт/D_гориз)*LM85/400)))/2*_xlfn.COT(RADIANS(Угол_отростка))))*(-1)+Группа2*(D_гориз*(SIN(RADIANS(DEGREES(ACOS(SQRT(POWER(1+(SIN(RADIANS((DEGREES(ASIN((1-2*Z_смещение/D_гориз)))*(1-LM85/400))-DEGREES(ASIN(2*d_верт/D_гориз-1+2*Z_смещение/D_гориз))*LM85/400))+2*Z_смещение/D_гориз-1)/(d_верт/D_гориз),2))))))*(d_верт/D_гориз)/2*1/SIN(RADIANS(Угол_отростка))-(1-COS(RADIANS(DEGREES(ASIN((1-2*Z_смещение/D_гориз)))*(1-LM85/400)-DEGREES(ASIN(2*d_верт/D_гориз-1+2*Z_смещение/D_гориз))*LM85/400)))/2*COS(RADIANS(Угол_отростка))/SIN(RADIANS(Угол_отростка))))*(-1)</f>
        <v>-79.440319821187956</v>
      </c>
      <c r="LN84" s="10" cm="1">
        <f t="array" ref="LN84">Группа1*(D_гориз*(d_верт/D_гориз/2* SIN(ACOS((1+ (COS((ACOS(1-2*Z_смещение/D_гориз)*(1-LN85/400)+ACOS(1-2*Z_смещение/D_гориз-2*d_верт/D_гориз)*LN85/400))+2*Z_смещение/D_гориз-1)/(d_верт/D_гориз))))*_xlfn.CSC(RADIANS(Угол_отростка))-(SIN(ACOS(1-2*Z_смещение/D_гориз-2*d_верт/D_гориз))-SIN((ACOS(1-2*Z_смещение/D_гориз)*(1-LN85/400)+ACOS(1-2*Z_смещение/D_гориз-2*d_верт/D_гориз)*LN85/400)))/2*_xlfn.COT(RADIANS(Угол_отростка))))*(-1)+Группа2*(D_гориз*(SIN(RADIANS(DEGREES(ACOS(SQRT(POWER(1+(SIN(RADIANS((DEGREES(ASIN((1-2*Z_смещение/D_гориз)))*(1-LN85/400))-DEGREES(ASIN(2*d_верт/D_гориз-1+2*Z_смещение/D_гориз))*LN85/400))+2*Z_смещение/D_гориз-1)/(d_верт/D_гориз),2))))))*(d_верт/D_гориз)/2*1/SIN(RADIANS(Угол_отростка))-(1-COS(RADIANS(DEGREES(ASIN((1-2*Z_смещение/D_гориз)))*(1-LN85/400)-DEGREES(ASIN(2*d_верт/D_гориз-1+2*Z_смещение/D_гориз))*LN85/400)))/2*COS(RADIANS(Угол_отростка))/SIN(RADIANS(Угол_отростка))))*(-1)</f>
        <v>-77.74608714088771</v>
      </c>
      <c r="LO84" s="10" cm="1">
        <f t="array" ref="LO84">Группа1*(D_гориз*(d_верт/D_гориз/2* SIN(ACOS((1+ (COS((ACOS(1-2*Z_смещение/D_гориз)*(1-LO85/400)+ACOS(1-2*Z_смещение/D_гориз-2*d_верт/D_гориз)*LO85/400))+2*Z_смещение/D_гориз-1)/(d_верт/D_гориз))))*_xlfn.CSC(RADIANS(Угол_отростка))-(SIN(ACOS(1-2*Z_смещение/D_гориз-2*d_верт/D_гориз))-SIN((ACOS(1-2*Z_смещение/D_гориз)*(1-LO85/400)+ACOS(1-2*Z_смещение/D_гориз-2*d_верт/D_гориз)*LO85/400)))/2*_xlfn.COT(RADIANS(Угол_отростка))))*(-1)+Группа2*(D_гориз*(SIN(RADIANS(DEGREES(ACOS(SQRT(POWER(1+(SIN(RADIANS((DEGREES(ASIN((1-2*Z_смещение/D_гориз)))*(1-LO85/400))-DEGREES(ASIN(2*d_верт/D_гориз-1+2*Z_смещение/D_гориз))*LO85/400))+2*Z_смещение/D_гориз-1)/(d_верт/D_гориз),2))))))*(d_верт/D_гориз)/2*1/SIN(RADIANS(Угол_отростка))-(1-COS(RADIANS(DEGREES(ASIN((1-2*Z_смещение/D_гориз)))*(1-LO85/400)-DEGREES(ASIN(2*d_верт/D_гориз-1+2*Z_смещение/D_гориз))*LO85/400)))/2*COS(RADIANS(Угол_отростка))/SIN(RADIANS(Угол_отростка))))*(-1)</f>
        <v>-76.042476584645087</v>
      </c>
      <c r="LP84" s="10" cm="1">
        <f t="array" ref="LP84">Группа1*(D_гориз*(d_верт/D_гориз/2* SIN(ACOS((1+ (COS((ACOS(1-2*Z_смещение/D_гориз)*(1-LP85/400)+ACOS(1-2*Z_смещение/D_гориз-2*d_верт/D_гориз)*LP85/400))+2*Z_смещение/D_гориз-1)/(d_верт/D_гориз))))*_xlfn.CSC(RADIANS(Угол_отростка))-(SIN(ACOS(1-2*Z_смещение/D_гориз-2*d_верт/D_гориз))-SIN((ACOS(1-2*Z_смещение/D_гориз)*(1-LP85/400)+ACOS(1-2*Z_смещение/D_гориз-2*d_верт/D_гориз)*LP85/400)))/2*_xlfn.COT(RADIANS(Угол_отростка))))*(-1)+Группа2*(D_гориз*(SIN(RADIANS(DEGREES(ACOS(SQRT(POWER(1+(SIN(RADIANS((DEGREES(ASIN((1-2*Z_смещение/D_гориз)))*(1-LP85/400))-DEGREES(ASIN(2*d_верт/D_гориз-1+2*Z_смещение/D_гориз))*LP85/400))+2*Z_смещение/D_гориз-1)/(d_верт/D_гориз),2))))))*(d_верт/D_гориз)/2*1/SIN(RADIANS(Угол_отростка))-(1-COS(RADIANS(DEGREES(ASIN((1-2*Z_смещение/D_гориз)))*(1-LP85/400)-DEGREES(ASIN(2*d_верт/D_гориз-1+2*Z_смещение/D_гориз))*LP85/400)))/2*COS(RADIANS(Угол_отростка))/SIN(RADIANS(Угол_отростка))))*(-1)</f>
        <v>-74.329593239183822</v>
      </c>
      <c r="LQ84" s="10" cm="1">
        <f t="array" ref="LQ84">Группа1*(D_гориз*(d_верт/D_гориз/2* SIN(ACOS((1+ (COS((ACOS(1-2*Z_смещение/D_гориз)*(1-LQ85/400)+ACOS(1-2*Z_смещение/D_гориз-2*d_верт/D_гориз)*LQ85/400))+2*Z_смещение/D_гориз-1)/(d_верт/D_гориз))))*_xlfn.CSC(RADIANS(Угол_отростка))-(SIN(ACOS(1-2*Z_смещение/D_гориз-2*d_верт/D_гориз))-SIN((ACOS(1-2*Z_смещение/D_гориз)*(1-LQ85/400)+ACOS(1-2*Z_смещение/D_гориз-2*d_верт/D_гориз)*LQ85/400)))/2*_xlfn.COT(RADIANS(Угол_отростка))))*(-1)+Группа2*(D_гориз*(SIN(RADIANS(DEGREES(ACOS(SQRT(POWER(1+(SIN(RADIANS((DEGREES(ASIN((1-2*Z_смещение/D_гориз)))*(1-LQ85/400))-DEGREES(ASIN(2*d_верт/D_гориз-1+2*Z_смещение/D_гориз))*LQ85/400))+2*Z_смещение/D_гориз-1)/(d_верт/D_гориз),2))))))*(d_верт/D_гориз)/2*1/SIN(RADIANS(Угол_отростка))-(1-COS(RADIANS(DEGREES(ASIN((1-2*Z_смещение/D_гориз)))*(1-LQ85/400)-DEGREES(ASIN(2*d_верт/D_гориз-1+2*Z_смещение/D_гориз))*LQ85/400)))/2*COS(RADIANS(Угол_отростка))/SIN(RADIANS(Угол_отростка))))*(-1)</f>
        <v>-72.607542763217268</v>
      </c>
      <c r="LR84" s="10" cm="1">
        <f t="array" ref="LR84">Группа1*(D_гориз*(d_верт/D_гориз/2* SIN(ACOS((1+ (COS((ACOS(1-2*Z_смещение/D_гориз)*(1-LR85/400)+ACOS(1-2*Z_смещение/D_гориз-2*d_верт/D_гориз)*LR85/400))+2*Z_смещение/D_гориз-1)/(d_верт/D_гориз))))*_xlfn.CSC(RADIANS(Угол_отростка))-(SIN(ACOS(1-2*Z_смещение/D_гориз-2*d_верт/D_гориз))-SIN((ACOS(1-2*Z_смещение/D_гориз)*(1-LR85/400)+ACOS(1-2*Z_смещение/D_гориз-2*d_верт/D_гориз)*LR85/400)))/2*_xlfn.COT(RADIANS(Угол_отростка))))*(-1)+Группа2*(D_гориз*(SIN(RADIANS(DEGREES(ACOS(SQRT(POWER(1+(SIN(RADIANS((DEGREES(ASIN((1-2*Z_смещение/D_гориз)))*(1-LR85/400))-DEGREES(ASIN(2*d_верт/D_гориз-1+2*Z_смещение/D_гориз))*LR85/400))+2*Z_смещение/D_гориз-1)/(d_верт/D_гориз),2))))))*(d_верт/D_гориз)/2*1/SIN(RADIANS(Угол_отростка))-(1-COS(RADIANS(DEGREES(ASIN((1-2*Z_смещение/D_гориз)))*(1-LR85/400)-DEGREES(ASIN(2*d_верт/D_гориз-1+2*Z_смещение/D_гориз))*LR85/400)))/2*COS(RADIANS(Угол_отростка))/SIN(RADIANS(Угол_отростка))))*(-1)</f>
        <v>-70.876431380930256</v>
      </c>
      <c r="LS84" s="10" cm="1">
        <f t="array" ref="LS84">Группа1*(D_гориз*(d_верт/D_гориз/2* SIN(ACOS((1+ (COS((ACOS(1-2*Z_смещение/D_гориз)*(1-LS85/400)+ACOS(1-2*Z_смещение/D_гориз-2*d_верт/D_гориз)*LS85/400))+2*Z_смещение/D_гориз-1)/(d_верт/D_гориз))))*_xlfn.CSC(RADIANS(Угол_отростка))-(SIN(ACOS(1-2*Z_смещение/D_гориз-2*d_верт/D_гориз))-SIN((ACOS(1-2*Z_смещение/D_гориз)*(1-LS85/400)+ACOS(1-2*Z_смещение/D_гориз-2*d_верт/D_гориз)*LS85/400)))/2*_xlfn.COT(RADIANS(Угол_отростка))))*(-1)+Группа2*(D_гориз*(SIN(RADIANS(DEGREES(ACOS(SQRT(POWER(1+(SIN(RADIANS((DEGREES(ASIN((1-2*Z_смещение/D_гориз)))*(1-LS85/400))-DEGREES(ASIN(2*d_верт/D_гориз-1+2*Z_смещение/D_гориз))*LS85/400))+2*Z_смещение/D_гориз-1)/(d_верт/D_гориз),2))))))*(d_верт/D_гориз)/2*1/SIN(RADIANS(Угол_отростка))-(1-COS(RADIANS(DEGREES(ASIN((1-2*Z_смещение/D_гориз)))*(1-LS85/400)-DEGREES(ASIN(2*d_верт/D_гориз-1+2*Z_смещение/D_гориз))*LS85/400)))/2*COS(RADIANS(Угол_отростка))/SIN(RADIANS(Угол_отростка))))*(-1)</f>
        <v>-69.136365875426975</v>
      </c>
      <c r="LT84" s="10" cm="1">
        <f t="array" ref="LT84">Группа1*(D_гориз*(d_верт/D_гориз/2* SIN(ACOS((1+ (COS((ACOS(1-2*Z_смещение/D_гориз)*(1-LT85/400)+ACOS(1-2*Z_смещение/D_гориз-2*d_верт/D_гориз)*LT85/400))+2*Z_смещение/D_гориз-1)/(d_верт/D_гориз))))*_xlfn.CSC(RADIANS(Угол_отростка))-(SIN(ACOS(1-2*Z_смещение/D_гориз-2*d_верт/D_гориз))-SIN((ACOS(1-2*Z_смещение/D_гориз)*(1-LT85/400)+ACOS(1-2*Z_смещение/D_гориз-2*d_верт/D_гориз)*LT85/400)))/2*_xlfn.COT(RADIANS(Угол_отростка))))*(-1)+Группа2*(D_гориз*(SIN(RADIANS(DEGREES(ACOS(SQRT(POWER(1+(SIN(RADIANS((DEGREES(ASIN((1-2*Z_смещение/D_гориз)))*(1-LT85/400))-DEGREES(ASIN(2*d_верт/D_гориз-1+2*Z_смещение/D_гориз))*LT85/400))+2*Z_смещение/D_гориз-1)/(d_верт/D_гориз),2))))))*(d_верт/D_гориз)/2*1/SIN(RADIANS(Угол_отростка))-(1-COS(RADIANS(DEGREES(ASIN((1-2*Z_смещение/D_гориз)))*(1-LT85/400)-DEGREES(ASIN(2*d_верт/D_гориз-1+2*Z_смещение/D_гориз))*LT85/400)))/2*COS(RADIANS(Угол_отростка))/SIN(RADIANS(Угол_отростка))))*(-1)</f>
        <v>-67.387453582144474</v>
      </c>
      <c r="LU84" s="10" cm="1">
        <f t="array" ref="LU84">Группа1*(D_гориз*(d_верт/D_гориз/2* SIN(ACOS((1+ (COS((ACOS(1-2*Z_смещение/D_гориз)*(1-LU85/400)+ACOS(1-2*Z_смещение/D_гориз-2*d_верт/D_гориз)*LU85/400))+2*Z_смещение/D_гориз-1)/(d_верт/D_гориз))))*_xlfn.CSC(RADIANS(Угол_отростка))-(SIN(ACOS(1-2*Z_смещение/D_гориз-2*d_верт/D_гориз))-SIN((ACOS(1-2*Z_смещение/D_гориз)*(1-LU85/400)+ACOS(1-2*Z_смещение/D_гориз-2*d_верт/D_гориз)*LU85/400)))/2*_xlfn.COT(RADIANS(Угол_отростка))))*(-1)+Группа2*(D_гориз*(SIN(RADIANS(DEGREES(ACOS(SQRT(POWER(1+(SIN(RADIANS((DEGREES(ASIN((1-2*Z_смещение/D_гориз)))*(1-LU85/400))-DEGREES(ASIN(2*d_верт/D_гориз-1+2*Z_смещение/D_гориз))*LU85/400))+2*Z_смещение/D_гориз-1)/(d_верт/D_гориз),2))))))*(d_верт/D_гориз)/2*1/SIN(RADIANS(Угол_отростка))-(1-COS(RADIANS(DEGREES(ASIN((1-2*Z_смещение/D_гориз)))*(1-LU85/400)-DEGREES(ASIN(2*d_верт/D_гориз-1+2*Z_смещение/D_гориз))*LU85/400)))/2*COS(RADIANS(Угол_отростка))/SIN(RADIANS(Угол_отростка))))*(-1)</f>
        <v>-65.629802382230835</v>
      </c>
      <c r="LV84" s="10" cm="1">
        <f t="array" ref="LV84">Группа1*(D_гориз*(d_верт/D_гориз/2* SIN(ACOS((1+ (COS((ACOS(1-2*Z_смещение/D_гориз)*(1-LV85/400)+ACOS(1-2*Z_смещение/D_гориз-2*d_верт/D_гориз)*LV85/400))+2*Z_смещение/D_гориз-1)/(d_верт/D_гориз))))*_xlfn.CSC(RADIANS(Угол_отростка))-(SIN(ACOS(1-2*Z_смещение/D_гориз-2*d_верт/D_гориз))-SIN((ACOS(1-2*Z_смещение/D_гориз)*(1-LV85/400)+ACOS(1-2*Z_смещение/D_гориз-2*d_верт/D_гориз)*LV85/400)))/2*_xlfn.COT(RADIANS(Угол_отростка))))*(-1)+Группа2*(D_гориз*(SIN(RADIANS(DEGREES(ACOS(SQRT(POWER(1+(SIN(RADIANS((DEGREES(ASIN((1-2*Z_смещение/D_гориз)))*(1-LV85/400))-DEGREES(ASIN(2*d_верт/D_гориз-1+2*Z_смещение/D_гориз))*LV85/400))+2*Z_смещение/D_гориз-1)/(d_верт/D_гориз),2))))))*(d_верт/D_гориз)/2*1/SIN(RADIANS(Угол_отростка))-(1-COS(RADIANS(DEGREES(ASIN((1-2*Z_смещение/D_гориз)))*(1-LV85/400)-DEGREES(ASIN(2*d_верт/D_гориз-1+2*Z_смещение/D_гориз))*LV85/400)))/2*COS(RADIANS(Угол_отростка))/SIN(RADIANS(Угол_отростка))))*(-1)</f>
        <v>-63.863520695891651</v>
      </c>
      <c r="LW84" s="10" cm="1">
        <f t="array" ref="LW84">Группа1*(D_гориз*(d_верт/D_гориз/2* SIN(ACOS((1+ (COS((ACOS(1-2*Z_смещение/D_гориз)*(1-LW85/400)+ACOS(1-2*Z_смещение/D_гориз-2*d_верт/D_гориз)*LW85/400))+2*Z_смещение/D_гориз-1)/(d_верт/D_гориз))))*_xlfn.CSC(RADIANS(Угол_отростка))-(SIN(ACOS(1-2*Z_смещение/D_гориз-2*d_верт/D_гориз))-SIN((ACOS(1-2*Z_смещение/D_гориз)*(1-LW85/400)+ACOS(1-2*Z_смещение/D_гориз-2*d_верт/D_гориз)*LW85/400)))/2*_xlfn.COT(RADIANS(Угол_отростка))))*(-1)+Группа2*(D_гориз*(SIN(RADIANS(DEGREES(ACOS(SQRT(POWER(1+(SIN(RADIANS((DEGREES(ASIN((1-2*Z_смещение/D_гориз)))*(1-LW85/400))-DEGREES(ASIN(2*d_верт/D_гориз-1+2*Z_смещение/D_гориз))*LW85/400))+2*Z_смещение/D_гориз-1)/(d_верт/D_гориз),2))))))*(d_верт/D_гориз)/2*1/SIN(RADIANS(Угол_отростка))-(1-COS(RADIANS(DEGREES(ASIN((1-2*Z_смещение/D_гориз)))*(1-LW85/400)-DEGREES(ASIN(2*d_верт/D_гориз-1+2*Z_смещение/D_гориз))*LW85/400)))/2*COS(RADIANS(Угол_отростка))/SIN(RADIANS(Угол_отростка))))*(-1)</f>
        <v>-62.08871747570111</v>
      </c>
      <c r="LX84" s="10" cm="1">
        <f t="array" ref="LX84">Группа1*(D_гориз*(d_верт/D_гориз/2* SIN(ACOS((1+ (COS((ACOS(1-2*Z_смещение/D_гориз)*(1-LX85/400)+ACOS(1-2*Z_смещение/D_гориз-2*d_верт/D_гориз)*LX85/400))+2*Z_смещение/D_гориз-1)/(d_верт/D_гориз))))*_xlfn.CSC(RADIANS(Угол_отростка))-(SIN(ACOS(1-2*Z_смещение/D_гориз-2*d_верт/D_гориз))-SIN((ACOS(1-2*Z_смещение/D_гориз)*(1-LX85/400)+ACOS(1-2*Z_смещение/D_гориз-2*d_верт/D_гориз)*LX85/400)))/2*_xlfn.COT(RADIANS(Угол_отростка))))*(-1)+Группа2*(D_гориз*(SIN(RADIANS(DEGREES(ACOS(SQRT(POWER(1+(SIN(RADIANS((DEGREES(ASIN((1-2*Z_смещение/D_гориз)))*(1-LX85/400))-DEGREES(ASIN(2*d_верт/D_гориз-1+2*Z_смещение/D_гориз))*LX85/400))+2*Z_смещение/D_гориз-1)/(d_верт/D_гориз),2))))))*(d_верт/D_гориз)/2*1/SIN(RADIANS(Угол_отростка))-(1-COS(RADIANS(DEGREES(ASIN((1-2*Z_смещение/D_гориз)))*(1-LX85/400)-DEGREES(ASIN(2*d_верт/D_гориз-1+2*Z_смещение/D_гориз))*LX85/400)))/2*COS(RADIANS(Угол_отростка))/SIN(RADIANS(Угол_отростка))))*(-1)</f>
        <v>-60.3055021998819</v>
      </c>
      <c r="LY84" s="10" cm="1">
        <f t="array" ref="LY84">Группа1*(D_гориз*(d_верт/D_гориз/2* SIN(ACOS((1+ (COS((ACOS(1-2*Z_смещение/D_гориз)*(1-LY85/400)+ACOS(1-2*Z_смещение/D_гориз-2*d_верт/D_гориз)*LY85/400))+2*Z_смещение/D_гориз-1)/(d_верт/D_гориз))))*_xlfn.CSC(RADIANS(Угол_отростка))-(SIN(ACOS(1-2*Z_смещение/D_гориз-2*d_верт/D_гориз))-SIN((ACOS(1-2*Z_смещение/D_гориз)*(1-LY85/400)+ACOS(1-2*Z_смещение/D_гориз-2*d_верт/D_гориз)*LY85/400)))/2*_xlfn.COT(RADIANS(Угол_отростка))))*(-1)+Группа2*(D_гориз*(SIN(RADIANS(DEGREES(ACOS(SQRT(POWER(1+(SIN(RADIANS((DEGREES(ASIN((1-2*Z_смещение/D_гориз)))*(1-LY85/400))-DEGREES(ASIN(2*d_верт/D_гориз-1+2*Z_смещение/D_гориз))*LY85/400))+2*Z_смещение/D_гориз-1)/(d_верт/D_гориз),2))))))*(d_верт/D_гориз)/2*1/SIN(RADIANS(Угол_отростка))-(1-COS(RADIANS(DEGREES(ASIN((1-2*Z_смещение/D_гориз)))*(1-LY85/400)-DEGREES(ASIN(2*d_верт/D_гориз-1+2*Z_смещение/D_гориз))*LY85/400)))/2*COS(RADIANS(Угол_отростка))/SIN(RADIANS(Угол_отростка))))*(-1)</f>
        <v>-58.51398486555194</v>
      </c>
      <c r="LZ84" s="10" cm="1">
        <f t="array" ref="LZ84">Группа1*(D_гориз*(d_верт/D_гориз/2* SIN(ACOS((1+ (COS((ACOS(1-2*Z_смещение/D_гориз)*(1-LZ85/400)+ACOS(1-2*Z_смещение/D_гориз-2*d_верт/D_гориз)*LZ85/400))+2*Z_смещение/D_гориз-1)/(d_верт/D_гориз))))*_xlfn.CSC(RADIANS(Угол_отростка))-(SIN(ACOS(1-2*Z_смещение/D_гориз-2*d_верт/D_гориз))-SIN((ACOS(1-2*Z_смещение/D_гориз)*(1-LZ85/400)+ACOS(1-2*Z_смещение/D_гориз-2*d_верт/D_гориз)*LZ85/400)))/2*_xlfn.COT(RADIANS(Угол_отростка))))*(-1)+Группа2*(D_гориз*(SIN(RADIANS(DEGREES(ACOS(SQRT(POWER(1+(SIN(RADIANS((DEGREES(ASIN((1-2*Z_смещение/D_гориз)))*(1-LZ85/400))-DEGREES(ASIN(2*d_верт/D_гориз-1+2*Z_смещение/D_гориз))*LZ85/400))+2*Z_смещение/D_гориз-1)/(d_верт/D_гориз),2))))))*(d_верт/D_гориз)/2*1/SIN(RADIANS(Угол_отростка))-(1-COS(RADIANS(DEGREES(ASIN((1-2*Z_смещение/D_гориз)))*(1-LZ85/400)-DEGREES(ASIN(2*d_верт/D_гориз-1+2*Z_смещение/D_гориз))*LZ85/400)))/2*COS(RADIANS(Угол_отростка))/SIN(RADIANS(Угол_отростка))))*(-1)</f>
        <v>-56.714275981939181</v>
      </c>
      <c r="MA84" s="10" cm="1">
        <f t="array" ref="MA84">Группа1*(D_гориз*(d_верт/D_гориз/2* SIN(ACOS((1+ (COS((ACOS(1-2*Z_смещение/D_гориз)*(1-MA85/400)+ACOS(1-2*Z_смещение/D_гориз-2*d_верт/D_гориз)*MA85/400))+2*Z_смещение/D_гориз-1)/(d_верт/D_гориз))))*_xlfn.CSC(RADIANS(Угол_отростка))-(SIN(ACOS(1-2*Z_смещение/D_гориз-2*d_верт/D_гориз))-SIN((ACOS(1-2*Z_смещение/D_гориз)*(1-MA85/400)+ACOS(1-2*Z_смещение/D_гориз-2*d_верт/D_гориз)*MA85/400)))/2*_xlfn.COT(RADIANS(Угол_отростка))))*(-1)+Группа2*(D_гориз*(SIN(RADIANS(DEGREES(ACOS(SQRT(POWER(1+(SIN(RADIANS((DEGREES(ASIN((1-2*Z_смещение/D_гориз)))*(1-MA85/400))-DEGREES(ASIN(2*d_верт/D_гориз-1+2*Z_смещение/D_гориз))*MA85/400))+2*Z_смещение/D_гориз-1)/(d_верт/D_гориз),2))))))*(d_верт/D_гориз)/2*1/SIN(RADIANS(Угол_отростка))-(1-COS(RADIANS(DEGREES(ASIN((1-2*Z_смещение/D_гориз)))*(1-MA85/400)-DEGREES(ASIN(2*d_верт/D_гориз-1+2*Z_смещение/D_гориз))*MA85/400)))/2*COS(RADIANS(Угол_отростка))/SIN(RADIANS(Угол_отростка))))*(-1)</f>
        <v>-54.906486563565132</v>
      </c>
      <c r="MB84" s="10" cm="1">
        <f t="array" ref="MB84">Группа1*(D_гориз*(d_верт/D_гориз/2* SIN(ACOS((1+ (COS((ACOS(1-2*Z_смещение/D_гориз)*(1-MB85/400)+ACOS(1-2*Z_смещение/D_гориз-2*d_верт/D_гориз)*MB85/400))+2*Z_смещение/D_гориз-1)/(d_верт/D_гориз))))*_xlfn.CSC(RADIANS(Угол_отростка))-(SIN(ACOS(1-2*Z_смещение/D_гориз-2*d_верт/D_гориз))-SIN((ACOS(1-2*Z_смещение/D_гориз)*(1-MB85/400)+ACOS(1-2*Z_смещение/D_гориз-2*d_верт/D_гориз)*MB85/400)))/2*_xlfn.COT(RADIANS(Угол_отростка))))*(-1)+Группа2*(D_гориз*(SIN(RADIANS(DEGREES(ACOS(SQRT(POWER(1+(SIN(RADIANS((DEGREES(ASIN((1-2*Z_смещение/D_гориз)))*(1-MB85/400))-DEGREES(ASIN(2*d_верт/D_гориз-1+2*Z_смещение/D_гориз))*MB85/400))+2*Z_смещение/D_гориз-1)/(d_верт/D_гориз),2))))))*(d_верт/D_гориз)/2*1/SIN(RADIANS(Угол_отростка))-(1-COS(RADIANS(DEGREES(ASIN((1-2*Z_смещение/D_гориз)))*(1-MB85/400)-DEGREES(ASIN(2*d_верт/D_гориз-1+2*Z_смещение/D_гориз))*MB85/400)))/2*COS(RADIANS(Угол_отростка))/SIN(RADIANS(Угол_отростка))))*(-1)</f>
        <v>-53.090728123396339</v>
      </c>
      <c r="MC84" s="10" cm="1">
        <f t="array" ref="MC84">Группа1*(D_гориз*(d_верт/D_гориз/2* SIN(ACOS((1+ (COS((ACOS(1-2*Z_смещение/D_гориз)*(1-MC85/400)+ACOS(1-2*Z_смещение/D_гориз-2*d_верт/D_гориз)*MC85/400))+2*Z_смещение/D_гориз-1)/(d_верт/D_гориз))))*_xlfn.CSC(RADIANS(Угол_отростка))-(SIN(ACOS(1-2*Z_смещение/D_гориз-2*d_верт/D_гориз))-SIN((ACOS(1-2*Z_смещение/D_гориз)*(1-MC85/400)+ACOS(1-2*Z_смещение/D_гориз-2*d_верт/D_гориз)*MC85/400)))/2*_xlfn.COT(RADIANS(Угол_отростка))))*(-1)+Группа2*(D_гориз*(SIN(RADIANS(DEGREES(ACOS(SQRT(POWER(1+(SIN(RADIANS((DEGREES(ASIN((1-2*Z_смещение/D_гориз)))*(1-MC85/400))-DEGREES(ASIN(2*d_верт/D_гориз-1+2*Z_смещение/D_гориз))*MC85/400))+2*Z_смещение/D_гориз-1)/(d_верт/D_гориз),2))))))*(d_верт/D_гориз)/2*1/SIN(RADIANS(Угол_отростка))-(1-COS(RADIANS(DEGREES(ASIN((1-2*Z_смещение/D_гориз)))*(1-MC85/400)-DEGREES(ASIN(2*d_верт/D_гориз-1+2*Z_смещение/D_гориз))*MC85/400)))/2*COS(RADIANS(Угол_отростка))/SIN(RADIANS(Угол_отростка))))*(-1)</f>
        <v>-51.267112665966316</v>
      </c>
      <c r="MD84" s="10" cm="1">
        <f t="array" ref="MD84">Группа1*(D_гориз*(d_верт/D_гориз/2* SIN(ACOS((1+ (COS((ACOS(1-2*Z_смещение/D_гориз)*(1-MD85/400)+ACOS(1-2*Z_смещение/D_гориз-2*d_верт/D_гориз)*MD85/400))+2*Z_смещение/D_гориз-1)/(d_верт/D_гориз))))*_xlfn.CSC(RADIANS(Угол_отростка))-(SIN(ACOS(1-2*Z_смещение/D_гориз-2*d_верт/D_гориз))-SIN((ACOS(1-2*Z_смещение/D_гориз)*(1-MD85/400)+ACOS(1-2*Z_смещение/D_гориз-2*d_верт/D_гориз)*MD85/400)))/2*_xlfn.COT(RADIANS(Угол_отростка))))*(-1)+Группа2*(D_гориз*(SIN(RADIANS(DEGREES(ACOS(SQRT(POWER(1+(SIN(RADIANS((DEGREES(ASIN((1-2*Z_смещение/D_гориз)))*(1-MD85/400))-DEGREES(ASIN(2*d_верт/D_гориз-1+2*Z_смещение/D_гориз))*MD85/400))+2*Z_смещение/D_гориз-1)/(d_верт/D_гориз),2))))))*(d_верт/D_гориз)/2*1/SIN(RADIANS(Угол_отростка))-(1-COS(RADIANS(DEGREES(ASIN((1-2*Z_смещение/D_гориз)))*(1-MD85/400)-DEGREES(ASIN(2*d_верт/D_гориз-1+2*Z_смещение/D_гориз))*MD85/400)))/2*COS(RADIANS(Угол_отростка))/SIN(RADIANS(Угол_отростка))))*(-1)</f>
        <v>-49.435752680466862</v>
      </c>
      <c r="ME84" s="10" cm="1">
        <f t="array" ref="ME84">Группа1*(D_гориз*(d_верт/D_гориз/2* SIN(ACOS((1+ (COS((ACOS(1-2*Z_смещение/D_гориз)*(1-ME85/400)+ACOS(1-2*Z_смещение/D_гориз-2*d_верт/D_гориз)*ME85/400))+2*Z_смещение/D_гориз-1)/(d_верт/D_гориз))))*_xlfn.CSC(RADIANS(Угол_отростка))-(SIN(ACOS(1-2*Z_смещение/D_гориз-2*d_верт/D_гориз))-SIN((ACOS(1-2*Z_смещение/D_гориз)*(1-ME85/400)+ACOS(1-2*Z_смещение/D_гориз-2*d_верт/D_гориз)*ME85/400)))/2*_xlfn.COT(RADIANS(Угол_отростка))))*(-1)+Группа2*(D_гориз*(SIN(RADIANS(DEGREES(ACOS(SQRT(POWER(1+(SIN(RADIANS((DEGREES(ASIN((1-2*Z_смещение/D_гориз)))*(1-ME85/400))-DEGREES(ASIN(2*d_верт/D_гориз-1+2*Z_смещение/D_гориз))*ME85/400))+2*Z_смещение/D_гориз-1)/(d_верт/D_гориз),2))))))*(d_верт/D_гориз)/2*1/SIN(RADIANS(Угол_отростка))-(1-COS(RADIANS(DEGREES(ASIN((1-2*Z_смещение/D_гориз)))*(1-ME85/400)-DEGREES(ASIN(2*d_верт/D_гориз-1+2*Z_смещение/D_гориз))*ME85/400)))/2*COS(RADIANS(Угол_отростка))/SIN(RADIANS(Угол_отростка))))*(-1)</f>
        <v>-47.596761133807924</v>
      </c>
      <c r="MF84" s="10" cm="1">
        <f t="array" ref="MF84">Группа1*(D_гориз*(d_верт/D_гориз/2* SIN(ACOS((1+ (COS((ACOS(1-2*Z_смещение/D_гориз)*(1-MF85/400)+ACOS(1-2*Z_смещение/D_гориз-2*d_верт/D_гориз)*MF85/400))+2*Z_смещение/D_гориз-1)/(d_верт/D_гориз))))*_xlfn.CSC(RADIANS(Угол_отростка))-(SIN(ACOS(1-2*Z_смещение/D_гориз-2*d_верт/D_гориз))-SIN((ACOS(1-2*Z_смещение/D_гориз)*(1-MF85/400)+ACOS(1-2*Z_смещение/D_гориз-2*d_верт/D_гориз)*MF85/400)))/2*_xlfn.COT(RADIANS(Угол_отростка))))*(-1)+Группа2*(D_гориз*(SIN(RADIANS(DEGREES(ACOS(SQRT(POWER(1+(SIN(RADIANS((DEGREES(ASIN((1-2*Z_смещение/D_гориз)))*(1-MF85/400))-DEGREES(ASIN(2*d_верт/D_гориз-1+2*Z_смещение/D_гориз))*MF85/400))+2*Z_смещение/D_гориз-1)/(d_верт/D_гориз),2))))))*(d_верт/D_гориз)/2*1/SIN(RADIANS(Угол_отростка))-(1-COS(RADIANS(DEGREES(ASIN((1-2*Z_смещение/D_гориз)))*(1-MF85/400)-DEGREES(ASIN(2*d_верт/D_гориз-1+2*Z_смещение/D_гориз))*MF85/400)))/2*COS(RADIANS(Угол_отростка))/SIN(RADIANS(Угол_отростка))))*(-1)</f>
        <v>-45.750251463650827</v>
      </c>
      <c r="MG84" s="10" cm="1">
        <f t="array" ref="MG84">Группа1*(D_гориз*(d_верт/D_гориз/2* SIN(ACOS((1+ (COS((ACOS(1-2*Z_смещение/D_гориз)*(1-MG85/400)+ACOS(1-2*Z_смещение/D_гориз-2*d_верт/D_гориз)*MG85/400))+2*Z_смещение/D_гориз-1)/(d_верт/D_гориз))))*_xlfn.CSC(RADIANS(Угол_отростка))-(SIN(ACOS(1-2*Z_смещение/D_гориз-2*d_верт/D_гориз))-SIN((ACOS(1-2*Z_смещение/D_гориз)*(1-MG85/400)+ACOS(1-2*Z_смещение/D_гориз-2*d_верт/D_гориз)*MG85/400)))/2*_xlfn.COT(RADIANS(Угол_отростка))))*(-1)+Группа2*(D_гориз*(SIN(RADIANS(DEGREES(ACOS(SQRT(POWER(1+(SIN(RADIANS((DEGREES(ASIN((1-2*Z_смещение/D_гориз)))*(1-MG85/400))-DEGREES(ASIN(2*d_верт/D_гориз-1+2*Z_смещение/D_гориз))*MG85/400))+2*Z_смещение/D_гориз-1)/(d_верт/D_гориз),2))))))*(d_верт/D_гориз)/2*1/SIN(RADIANS(Угол_отростка))-(1-COS(RADIANS(DEGREES(ASIN((1-2*Z_смещение/D_гориз)))*(1-MG85/400)-DEGREES(ASIN(2*d_верт/D_гориз-1+2*Z_смещение/D_гориз))*MG85/400)))/2*COS(RADIANS(Угол_отростка))/SIN(RADIANS(Угол_отростка))))*(-1)</f>
        <v>-43.896337571409759</v>
      </c>
      <c r="MH84" s="10" cm="1">
        <f t="array" ref="MH84">Группа1*(D_гориз*(d_верт/D_гориз/2* SIN(ACOS((1+ (COS((ACOS(1-2*Z_смещение/D_гориз)*(1-MH85/400)+ACOS(1-2*Z_смещение/D_гориз-2*d_верт/D_гориз)*MH85/400))+2*Z_смещение/D_гориз-1)/(d_верт/D_гориз))))*_xlfn.CSC(RADIANS(Угол_отростка))-(SIN(ACOS(1-2*Z_смещение/D_гориз-2*d_верт/D_гориз))-SIN((ACOS(1-2*Z_смещение/D_гориз)*(1-MH85/400)+ACOS(1-2*Z_смещение/D_гориз-2*d_верт/D_гориз)*MH85/400)))/2*_xlfn.COT(RADIANS(Угол_отростка))))*(-1)+Группа2*(D_гориз*(SIN(RADIANS(DEGREES(ACOS(SQRT(POWER(1+(SIN(RADIANS((DEGREES(ASIN((1-2*Z_смещение/D_гориз)))*(1-MH85/400))-DEGREES(ASIN(2*d_верт/D_гориз-1+2*Z_смещение/D_гориз))*MH85/400))+2*Z_смещение/D_гориз-1)/(d_верт/D_гориз),2))))))*(d_верт/D_гориз)/2*1/SIN(RADIANS(Угол_отростка))-(1-COS(RADIANS(DEGREES(ASIN((1-2*Z_смещение/D_гориз)))*(1-MH85/400)-DEGREES(ASIN(2*d_верт/D_гориз-1+2*Z_смещение/D_гориз))*MH85/400)))/2*COS(RADIANS(Угол_отростка))/SIN(RADIANS(Угол_отростка))))*(-1)</f>
        <v>-42.035133815226246</v>
      </c>
      <c r="MI84" s="10" cm="1">
        <f t="array" ref="MI84">Группа1*(D_гориз*(d_верт/D_гориз/2* SIN(ACOS((1+ (COS((ACOS(1-2*Z_смещение/D_гориз)*(1-MI85/400)+ACOS(1-2*Z_смещение/D_гориз-2*d_верт/D_гориз)*MI85/400))+2*Z_смещение/D_гориз-1)/(d_верт/D_гориз))))*_xlfn.CSC(RADIANS(Угол_отростка))-(SIN(ACOS(1-2*Z_смещение/D_гориз-2*d_верт/D_гориз))-SIN((ACOS(1-2*Z_смещение/D_гориз)*(1-MI85/400)+ACOS(1-2*Z_смещение/D_гориз-2*d_верт/D_гориз)*MI85/400)))/2*_xlfn.COT(RADIANS(Угол_отростка))))*(-1)+Группа2*(D_гориз*(SIN(RADIANS(DEGREES(ACOS(SQRT(POWER(1+(SIN(RADIANS((DEGREES(ASIN((1-2*Z_смещение/D_гориз)))*(1-MI85/400))-DEGREES(ASIN(2*d_верт/D_гориз-1+2*Z_смещение/D_гориз))*MI85/400))+2*Z_смещение/D_гориз-1)/(d_верт/D_гориз),2))))))*(d_верт/D_гориз)/2*1/SIN(RADIANS(Угол_отростка))-(1-COS(RADIANS(DEGREES(ASIN((1-2*Z_смещение/D_гориз)))*(1-MI85/400)-DEGREES(ASIN(2*d_верт/D_гориз-1+2*Z_смещение/D_гориз))*MI85/400)))/2*COS(RADIANS(Угол_отростка))/SIN(RADIANS(Угол_отростка))))*(-1)</f>
        <v>-40.166755002915146</v>
      </c>
      <c r="MJ84" s="10" cm="1">
        <f t="array" ref="MJ84">Группа1*(D_гориз*(d_верт/D_гориз/2* SIN(ACOS((1+ (COS((ACOS(1-2*Z_смещение/D_гориз)*(1-MJ85/400)+ACOS(1-2*Z_смещение/D_гориз-2*d_верт/D_гориз)*MJ85/400))+2*Z_смещение/D_гориз-1)/(d_верт/D_гориз))))*_xlfn.CSC(RADIANS(Угол_отростка))-(SIN(ACOS(1-2*Z_смещение/D_гориз-2*d_верт/D_гориз))-SIN((ACOS(1-2*Z_смещение/D_гориз)*(1-MJ85/400)+ACOS(1-2*Z_смещение/D_гориз-2*d_верт/D_гориз)*MJ85/400)))/2*_xlfn.COT(RADIANS(Угол_отростка))))*(-1)+Группа2*(D_гориз*(SIN(RADIANS(DEGREES(ACOS(SQRT(POWER(1+(SIN(RADIANS((DEGREES(ASIN((1-2*Z_смещение/D_гориз)))*(1-MJ85/400))-DEGREES(ASIN(2*d_верт/D_гориз-1+2*Z_смещение/D_гориз))*MJ85/400))+2*Z_смещение/D_гориз-1)/(d_верт/D_гориз),2))))))*(d_верт/D_гориз)/2*1/SIN(RADIANS(Угол_отростка))-(1-COS(RADIANS(DEGREES(ASIN((1-2*Z_смещение/D_гориз)))*(1-MJ85/400)-DEGREES(ASIN(2*d_верт/D_гориз-1+2*Z_смещение/D_гориз))*MJ85/400)))/2*COS(RADIANS(Угол_отростка))/SIN(RADIANS(Угол_отростка))))*(-1)</f>
        <v>-38.291316384882229</v>
      </c>
      <c r="MK84" s="10" cm="1">
        <f t="array" ref="MK84">Группа1*(D_гориз*(d_верт/D_гориз/2* SIN(ACOS((1+ (COS((ACOS(1-2*Z_смещение/D_гориз)*(1-MK85/400)+ACOS(1-2*Z_смещение/D_гориз-2*d_верт/D_гориз)*MK85/400))+2*Z_смещение/D_гориз-1)/(d_верт/D_гориз))))*_xlfn.CSC(RADIANS(Угол_отростка))-(SIN(ACOS(1-2*Z_смещение/D_гориз-2*d_верт/D_гориз))-SIN((ACOS(1-2*Z_смещение/D_гориз)*(1-MK85/400)+ACOS(1-2*Z_смещение/D_гориз-2*d_верт/D_гориз)*MK85/400)))/2*_xlfn.COT(RADIANS(Угол_отростка))))*(-1)+Группа2*(D_гориз*(SIN(RADIANS(DEGREES(ACOS(SQRT(POWER(1+(SIN(RADIANS((DEGREES(ASIN((1-2*Z_смещение/D_гориз)))*(1-MK85/400))-DEGREES(ASIN(2*d_верт/D_гориз-1+2*Z_смещение/D_гориз))*MK85/400))+2*Z_смещение/D_гориз-1)/(d_верт/D_гориз),2))))))*(d_верт/D_гориз)/2*1/SIN(RADIANS(Угол_отростка))-(1-COS(RADIANS(DEGREES(ASIN((1-2*Z_смещение/D_гориз)))*(1-MK85/400)-DEGREES(ASIN(2*d_верт/D_гориз-1+2*Z_смещение/D_гориз))*MK85/400)))/2*COS(RADIANS(Угол_отростка))/SIN(RADIANS(Угол_отростка))))*(-1)</f>
        <v>-36.408933647015793</v>
      </c>
      <c r="ML84" s="10" cm="1">
        <f t="array" ref="ML84">Группа1*(D_гориз*(d_верт/D_гориз/2* SIN(ACOS((1+ (COS((ACOS(1-2*Z_смещение/D_гориз)*(1-ML85/400)+ACOS(1-2*Z_смещение/D_гориз-2*d_верт/D_гориз)*ML85/400))+2*Z_смещение/D_гориз-1)/(d_верт/D_гориз))))*_xlfn.CSC(RADIANS(Угол_отростка))-(SIN(ACOS(1-2*Z_смещение/D_гориз-2*d_верт/D_гориз))-SIN((ACOS(1-2*Z_смещение/D_гориз)*(1-ML85/400)+ACOS(1-2*Z_смещение/D_гориз-2*d_верт/D_гориз)*ML85/400)))/2*_xlfn.COT(RADIANS(Угол_отростка))))*(-1)+Группа2*(D_гориз*(SIN(RADIANS(DEGREES(ACOS(SQRT(POWER(1+(SIN(RADIANS((DEGREES(ASIN((1-2*Z_смещение/D_гориз)))*(1-ML85/400))-DEGREES(ASIN(2*d_верт/D_гориз-1+2*Z_смещение/D_гориз))*ML85/400))+2*Z_смещение/D_гориз-1)/(d_верт/D_гориз),2))))))*(d_верт/D_гориз)/2*1/SIN(RADIANS(Угол_отростка))-(1-COS(RADIANS(DEGREES(ASIN((1-2*Z_смещение/D_гориз)))*(1-ML85/400)-DEGREES(ASIN(2*d_верт/D_гориз-1+2*Z_смещение/D_гориз))*ML85/400)))/2*COS(RADIANS(Угол_отростка))/SIN(RADIANS(Угол_отростка))))*(-1)</f>
        <v>-34.519722903549933</v>
      </c>
      <c r="MM84" s="10" cm="1">
        <f t="array" ref="MM84">Группа1*(D_гориз*(d_верт/D_гориз/2* SIN(ACOS((1+ (COS((ACOS(1-2*Z_смещение/D_гориз)*(1-MM85/400)+ACOS(1-2*Z_смещение/D_гориз-2*d_верт/D_гориз)*MM85/400))+2*Z_смещение/D_гориз-1)/(d_верт/D_гориз))))*_xlfn.CSC(RADIANS(Угол_отростка))-(SIN(ACOS(1-2*Z_смещение/D_гориз-2*d_верт/D_гориз))-SIN((ACOS(1-2*Z_смещение/D_гориз)*(1-MM85/400)+ACOS(1-2*Z_смещение/D_гориз-2*d_верт/D_гориз)*MM85/400)))/2*_xlfn.COT(RADIANS(Угол_отростка))))*(-1)+Группа2*(D_гориз*(SIN(RADIANS(DEGREES(ACOS(SQRT(POWER(1+(SIN(RADIANS((DEGREES(ASIN((1-2*Z_смещение/D_гориз)))*(1-MM85/400))-DEGREES(ASIN(2*d_верт/D_гориз-1+2*Z_смещение/D_гориз))*MM85/400))+2*Z_смещение/D_гориз-1)/(d_верт/D_гориз),2))))))*(d_верт/D_гориз)/2*1/SIN(RADIANS(Угол_отростка))-(1-COS(RADIANS(DEGREES(ASIN((1-2*Z_смещение/D_гориз)))*(1-MM85/400)-DEGREES(ASIN(2*d_верт/D_гориз-1+2*Z_смещение/D_гориз))*MM85/400)))/2*COS(RADIANS(Угол_отростка))/SIN(RADIANS(Угол_отростка))))*(-1)</f>
        <v>-32.623800689902062</v>
      </c>
      <c r="MN84" s="10" cm="1">
        <f t="array" ref="MN84">Группа1*(D_гориз*(d_верт/D_гориз/2* SIN(ACOS((1+ (COS((ACOS(1-2*Z_смещение/D_гориз)*(1-MN85/400)+ACOS(1-2*Z_смещение/D_гориз-2*d_верт/D_гориз)*MN85/400))+2*Z_смещение/D_гориз-1)/(d_верт/D_гориз))))*_xlfn.CSC(RADIANS(Угол_отростка))-(SIN(ACOS(1-2*Z_смещение/D_гориз-2*d_верт/D_гориз))-SIN((ACOS(1-2*Z_смещение/D_гориз)*(1-MN85/400)+ACOS(1-2*Z_смещение/D_гориз-2*d_верт/D_гориз)*MN85/400)))/2*_xlfn.COT(RADIANS(Угол_отростка))))*(-1)+Группа2*(D_гориз*(SIN(RADIANS(DEGREES(ACOS(SQRT(POWER(1+(SIN(RADIANS((DEGREES(ASIN((1-2*Z_смещение/D_гориз)))*(1-MN85/400))-DEGREES(ASIN(2*d_верт/D_гориз-1+2*Z_смещение/D_гориз))*MN85/400))+2*Z_смещение/D_гориз-1)/(d_верт/D_гориз),2))))))*(d_верт/D_гориз)/2*1/SIN(RADIANS(Угол_отростка))-(1-COS(RADIANS(DEGREES(ASIN((1-2*Z_смещение/D_гориз)))*(1-MN85/400)-DEGREES(ASIN(2*d_верт/D_гориз-1+2*Z_смещение/D_гориз))*MN85/400)))/2*COS(RADIANS(Угол_отростка))/SIN(RADIANS(Угол_отростка))))*(-1)</f>
        <v>-30.721283955485166</v>
      </c>
      <c r="MO84" s="10" cm="1">
        <f t="array" ref="MO84">Группа1*(D_гориз*(d_верт/D_гориз/2* SIN(ACOS((1+ (COS((ACOS(1-2*Z_смещение/D_гориз)*(1-MO85/400)+ACOS(1-2*Z_смещение/D_гориз-2*d_верт/D_гориз)*MO85/400))+2*Z_смещение/D_гориз-1)/(d_верт/D_гориз))))*_xlfn.CSC(RADIANS(Угол_отростка))-(SIN(ACOS(1-2*Z_смещение/D_гориз-2*d_верт/D_гориз))-SIN((ACOS(1-2*Z_смещение/D_гориз)*(1-MO85/400)+ACOS(1-2*Z_смещение/D_гориз-2*d_верт/D_гориз)*MO85/400)))/2*_xlfn.COT(RADIANS(Угол_отростка))))*(-1)+Группа2*(D_гориз*(SIN(RADIANS(DEGREES(ACOS(SQRT(POWER(1+(SIN(RADIANS((DEGREES(ASIN((1-2*Z_смещение/D_гориз)))*(1-MO85/400))-DEGREES(ASIN(2*d_верт/D_гориз-1+2*Z_смещение/D_гориз))*MO85/400))+2*Z_смещение/D_гориз-1)/(d_верт/D_гориз),2))))))*(d_верт/D_гориз)/2*1/SIN(RADIANS(Угол_отростка))-(1-COS(RADIANS(DEGREES(ASIN((1-2*Z_смещение/D_гориз)))*(1-MO85/400)-DEGREES(ASIN(2*d_верт/D_гориз-1+2*Z_смещение/D_гориз))*MO85/400)))/2*COS(RADIANS(Угол_отростка))/SIN(RADIANS(Угол_отростка))))*(-1)</f>
        <v>-28.812290056492746</v>
      </c>
      <c r="MP84" s="10" cm="1">
        <f t="array" ref="MP84">Группа1*(D_гориз*(d_верт/D_гориз/2* SIN(ACOS((1+ (COS((ACOS(1-2*Z_смещение/D_гориз)*(1-MP85/400)+ACOS(1-2*Z_смещение/D_гориз-2*d_верт/D_гориз)*MP85/400))+2*Z_смещение/D_гориз-1)/(d_верт/D_гориз))))*_xlfn.CSC(RADIANS(Угол_отростка))-(SIN(ACOS(1-2*Z_смещение/D_гориз-2*d_верт/D_гориз))-SIN((ACOS(1-2*Z_смещение/D_гориз)*(1-MP85/400)+ACOS(1-2*Z_смещение/D_гориз-2*d_верт/D_гориз)*MP85/400)))/2*_xlfn.COT(RADIANS(Угол_отростка))))*(-1)+Группа2*(D_гориз*(SIN(RADIANS(DEGREES(ACOS(SQRT(POWER(1+(SIN(RADIANS((DEGREES(ASIN((1-2*Z_смещение/D_гориз)))*(1-MP85/400))-DEGREES(ASIN(2*d_верт/D_гориз-1+2*Z_смещение/D_гориз))*MP85/400))+2*Z_смещение/D_гориз-1)/(d_верт/D_гориз),2))))))*(d_верт/D_гориз)/2*1/SIN(RADIANS(Угол_отростка))-(1-COS(RADIANS(DEGREES(ASIN((1-2*Z_смещение/D_гориз)))*(1-MP85/400)-DEGREES(ASIN(2*d_верт/D_гориз-1+2*Z_смещение/D_гориз))*MP85/400)))/2*COS(RADIANS(Угол_отростка))/SIN(RADIANS(Угол_отростка))))*(-1)</f>
        <v>-26.896936748661112</v>
      </c>
      <c r="MQ84" s="10" cm="1">
        <f t="array" ref="MQ84">Группа1*(D_гориз*(d_верт/D_гориз/2* SIN(ACOS((1+ (COS((ACOS(1-2*Z_смещение/D_гориз)*(1-MQ85/400)+ACOS(1-2*Z_смещение/D_гориз-2*d_верт/D_гориз)*MQ85/400))+2*Z_смещение/D_гориз-1)/(d_верт/D_гориз))))*_xlfn.CSC(RADIANS(Угол_отростка))-(SIN(ACOS(1-2*Z_смещение/D_гориз-2*d_верт/D_гориз))-SIN((ACOS(1-2*Z_смещение/D_гориз)*(1-MQ85/400)+ACOS(1-2*Z_смещение/D_гориз-2*d_верт/D_гориз)*MQ85/400)))/2*_xlfn.COT(RADIANS(Угол_отростка))))*(-1)+Группа2*(D_гориз*(SIN(RADIANS(DEGREES(ACOS(SQRT(POWER(1+(SIN(RADIANS((DEGREES(ASIN((1-2*Z_смещение/D_гориз)))*(1-MQ85/400))-DEGREES(ASIN(2*d_верт/D_гориз-1+2*Z_смещение/D_гориз))*MQ85/400))+2*Z_смещение/D_гориз-1)/(d_верт/D_гориз),2))))))*(d_верт/D_гориз)/2*1/SIN(RADIANS(Угол_отростка))-(1-COS(RADIANS(DEGREES(ASIN((1-2*Z_смещение/D_гориз)))*(1-MQ85/400)-DEGREES(ASIN(2*d_верт/D_гориз-1+2*Z_смещение/D_гориз))*MQ85/400)))/2*COS(RADIANS(Угол_отростка))/SIN(RADIANS(Угол_отростка))))*(-1)</f>
        <v>-24.975342180004102</v>
      </c>
      <c r="MR84" s="10" cm="1">
        <f t="array" ref="MR84">Группа1*(D_гориз*(d_верт/D_гориз/2* SIN(ACOS((1+ (COS((ACOS(1-2*Z_смещение/D_гориз)*(1-MR85/400)+ACOS(1-2*Z_смещение/D_гориз-2*d_верт/D_гориз)*MR85/400))+2*Z_смещение/D_гориз-1)/(d_верт/D_гориз))))*_xlfn.CSC(RADIANS(Угол_отростка))-(SIN(ACOS(1-2*Z_смещение/D_гориз-2*d_верт/D_гориз))-SIN((ACOS(1-2*Z_смещение/D_гориз)*(1-MR85/400)+ACOS(1-2*Z_смещение/D_гориз-2*d_верт/D_гориз)*MR85/400)))/2*_xlfn.COT(RADIANS(Угол_отростка))))*(-1)+Группа2*(D_гориз*(SIN(RADIANS(DEGREES(ACOS(SQRT(POWER(1+(SIN(RADIANS((DEGREES(ASIN((1-2*Z_смещение/D_гориз)))*(1-MR85/400))-DEGREES(ASIN(2*d_верт/D_гориз-1+2*Z_смещение/D_гориз))*MR85/400))+2*Z_смещение/D_гориз-1)/(d_верт/D_гориз),2))))))*(d_верт/D_гориз)/2*1/SIN(RADIANS(Угол_отростка))-(1-COS(RADIANS(DEGREES(ASIN((1-2*Z_смещение/D_гориз)))*(1-MR85/400)-DEGREES(ASIN(2*d_верт/D_гориз-1+2*Z_смещение/D_гориз))*MR85/400)))/2*COS(RADIANS(Угол_отростка))/SIN(RADIANS(Угол_отростка))))*(-1)</f>
        <v>-23.047624883526183</v>
      </c>
      <c r="MS84" s="10" cm="1">
        <f t="array" ref="MS84">Группа1*(D_гориз*(d_верт/D_гориз/2* SIN(ACOS((1+ (COS((ACOS(1-2*Z_смещение/D_гориз)*(1-MS85/400)+ACOS(1-2*Z_смещение/D_гориз-2*d_верт/D_гориз)*MS85/400))+2*Z_смещение/D_гориз-1)/(d_верт/D_гориз))))*_xlfn.CSC(RADIANS(Угол_отростка))-(SIN(ACOS(1-2*Z_смещение/D_гориз-2*d_верт/D_гориз))-SIN((ACOS(1-2*Z_смещение/D_гориз)*(1-MS85/400)+ACOS(1-2*Z_смещение/D_гориз-2*d_верт/D_гориз)*MS85/400)))/2*_xlfn.COT(RADIANS(Угол_отростка))))*(-1)+Группа2*(D_гориз*(SIN(RADIANS(DEGREES(ACOS(SQRT(POWER(1+(SIN(RADIANS((DEGREES(ASIN((1-2*Z_смещение/D_гориз)))*(1-MS85/400))-DEGREES(ASIN(2*d_верт/D_гориз-1+2*Z_смещение/D_гориз))*MS85/400))+2*Z_смещение/D_гориз-1)/(d_верт/D_гориз),2))))))*(d_верт/D_гориз)/2*1/SIN(RADIANS(Угол_отростка))-(1-COS(RADIANS(DEGREES(ASIN((1-2*Z_смещение/D_гориз)))*(1-MS85/400)-DEGREES(ASIN(2*d_верт/D_гориз-1+2*Z_смещение/D_гориз))*MS85/400)))/2*COS(RADIANS(Угол_отростка))/SIN(RADIANS(Угол_отростка))))*(-1)</f>
        <v>-21.113903769910685</v>
      </c>
      <c r="MT84" s="10" cm="1">
        <f t="array" ref="MT84">Группа1*(D_гориз*(d_верт/D_гориз/2* SIN(ACOS((1+ (COS((ACOS(1-2*Z_смещение/D_гориз)*(1-MT85/400)+ACOS(1-2*Z_смещение/D_гориз-2*d_верт/D_гориз)*MT85/400))+2*Z_смещение/D_гориз-1)/(d_верт/D_гориз))))*_xlfn.CSC(RADIANS(Угол_отростка))-(SIN(ACOS(1-2*Z_смещение/D_гориз-2*d_верт/D_гориз))-SIN((ACOS(1-2*Z_смещение/D_гориз)*(1-MT85/400)+ACOS(1-2*Z_смещение/D_гориз-2*d_верт/D_гориз)*MT85/400)))/2*_xlfn.COT(RADIANS(Угол_отростка))))*(-1)+Группа2*(D_гориз*(SIN(RADIANS(DEGREES(ACOS(SQRT(POWER(1+(SIN(RADIANS((DEGREES(ASIN((1-2*Z_смещение/D_гориз)))*(1-MT85/400))-DEGREES(ASIN(2*d_верт/D_гориз-1+2*Z_смещение/D_гориз))*MT85/400))+2*Z_смещение/D_гориз-1)/(d_верт/D_гориз),2))))))*(d_верт/D_гориз)/2*1/SIN(RADIANS(Угол_отростка))-(1-COS(RADIANS(DEGREES(ASIN((1-2*Z_смещение/D_гориз)))*(1-MT85/400)-DEGREES(ASIN(2*d_верт/D_гориз-1+2*Z_смещение/D_гориз))*MT85/400)))/2*COS(RADIANS(Угол_отростка))/SIN(RADIANS(Угол_отростка))))*(-1)</f>
        <v>-19.17429812018446</v>
      </c>
      <c r="MU84" s="10" cm="1">
        <f t="array" ref="MU84">Группа1*(D_гориз*(d_верт/D_гориз/2* SIN(ACOS((1+ (COS((ACOS(1-2*Z_смещение/D_гориз)*(1-MU85/400)+ACOS(1-2*Z_смещение/D_гориз-2*d_верт/D_гориз)*MU85/400))+2*Z_смещение/D_гориз-1)/(d_верт/D_гориз))))*_xlfn.CSC(RADIANS(Угол_отростка))-(SIN(ACOS(1-2*Z_смещение/D_гориз-2*d_верт/D_гориз))-SIN((ACOS(1-2*Z_смещение/D_гориз)*(1-MU85/400)+ACOS(1-2*Z_смещение/D_гориз-2*d_верт/D_гориз)*MU85/400)))/2*_xlfn.COT(RADIANS(Угол_отростка))))*(-1)+Группа2*(D_гориз*(SIN(RADIANS(DEGREES(ACOS(SQRT(POWER(1+(SIN(RADIANS((DEGREES(ASIN((1-2*Z_смещение/D_гориз)))*(1-MU85/400))-DEGREES(ASIN(2*d_верт/D_гориз-1+2*Z_смещение/D_гориз))*MU85/400))+2*Z_смещение/D_гориз-1)/(d_верт/D_гориз),2))))))*(d_верт/D_гориз)/2*1/SIN(RADIANS(Угол_отростка))-(1-COS(RADIANS(DEGREES(ASIN((1-2*Z_смещение/D_гориз)))*(1-MU85/400)-DEGREES(ASIN(2*d_верт/D_гориз-1+2*Z_смещение/D_гориз))*MU85/400)))/2*COS(RADIANS(Угол_отростка))/SIN(RADIANS(Угол_отростка))))*(-1)</f>
        <v>-17.228927578360526</v>
      </c>
      <c r="MV84" s="10" cm="1">
        <f t="array" ref="MV84">Группа1*(D_гориз*(d_верт/D_гориз/2* SIN(ACOS((1+ (COS((ACOS(1-2*Z_смещение/D_гориз)*(1-MV85/400)+ACOS(1-2*Z_смещение/D_гориз-2*d_верт/D_гориз)*MV85/400))+2*Z_смещение/D_гориз-1)/(d_верт/D_гориз))))*_xlfn.CSC(RADIANS(Угол_отростка))-(SIN(ACOS(1-2*Z_смещение/D_гориз-2*d_верт/D_гориз))-SIN((ACOS(1-2*Z_смещение/D_гориз)*(1-MV85/400)+ACOS(1-2*Z_смещение/D_гориз-2*d_верт/D_гориз)*MV85/400)))/2*_xlfn.COT(RADIANS(Угол_отростка))))*(-1)+Группа2*(D_гориз*(SIN(RADIANS(DEGREES(ACOS(SQRT(POWER(1+(SIN(RADIANS((DEGREES(ASIN((1-2*Z_смещение/D_гориз)))*(1-MV85/400))-DEGREES(ASIN(2*d_верт/D_гориз-1+2*Z_смещение/D_гориз))*MV85/400))+2*Z_смещение/D_гориз-1)/(d_верт/D_гориз),2))))))*(d_верт/D_гориз)/2*1/SIN(RADIANS(Угол_отростка))-(1-COS(RADIANS(DEGREES(ASIN((1-2*Z_смещение/D_гориз)))*(1-MV85/400)-DEGREES(ASIN(2*d_верт/D_гориз-1+2*Z_смещение/D_гориз))*MV85/400)))/2*COS(RADIANS(Угол_отростка))/SIN(RADIANS(Угол_отростка))))*(-1)</f>
        <v>-15.277912144057403</v>
      </c>
      <c r="MW84" s="10" cm="1">
        <f t="array" ref="MW84">Группа1*(D_гориз*(d_верт/D_гориз/2* SIN(ACOS((1+ (COS((ACOS(1-2*Z_смещение/D_гориз)*(1-MW85/400)+ACOS(1-2*Z_смещение/D_гориз-2*d_верт/D_гориз)*MW85/400))+2*Z_смещение/D_гориз-1)/(d_верт/D_гориз))))*_xlfn.CSC(RADIANS(Угол_отростка))-(SIN(ACOS(1-2*Z_смещение/D_гориз-2*d_верт/D_гориз))-SIN((ACOS(1-2*Z_смещение/D_гориз)*(1-MW85/400)+ACOS(1-2*Z_смещение/D_гориз-2*d_верт/D_гориз)*MW85/400)))/2*_xlfn.COT(RADIANS(Угол_отростка))))*(-1)+Группа2*(D_гориз*(SIN(RADIANS(DEGREES(ACOS(SQRT(POWER(1+(SIN(RADIANS((DEGREES(ASIN((1-2*Z_смещение/D_гориз)))*(1-MW85/400))-DEGREES(ASIN(2*d_верт/D_гориз-1+2*Z_смещение/D_гориз))*MW85/400))+2*Z_смещение/D_гориз-1)/(d_верт/D_гориз),2))))))*(d_верт/D_гориз)/2*1/SIN(RADIANS(Угол_отростка))-(1-COS(RADIANS(DEGREES(ASIN((1-2*Z_смещение/D_гориз)))*(1-MW85/400)-DEGREES(ASIN(2*d_верт/D_гориз-1+2*Z_смещение/D_гориз))*MW85/400)))/2*COS(RADIANS(Угол_отростка))/SIN(RADIANS(Угол_отростка))))*(-1)</f>
        <v>-13.321372165096793</v>
      </c>
      <c r="MX84" s="10" cm="1">
        <f t="array" ref="MX84">Группа1*(D_гориз*(d_верт/D_гориз/2* SIN(ACOS((1+ (COS((ACOS(1-2*Z_смещение/D_гориз)*(1-MX85/400)+ACOS(1-2*Z_смещение/D_гориз-2*d_верт/D_гориз)*MX85/400))+2*Z_смещение/D_гориз-1)/(d_верт/D_гориз))))*_xlfn.CSC(RADIANS(Угол_отростка))-(SIN(ACOS(1-2*Z_смещение/D_гориз-2*d_верт/D_гориз))-SIN((ACOS(1-2*Z_смещение/D_гориз)*(1-MX85/400)+ACOS(1-2*Z_смещение/D_гориз-2*d_верт/D_гориз)*MX85/400)))/2*_xlfn.COT(RADIANS(Угол_отростка))))*(-1)+Группа2*(D_гориз*(SIN(RADIANS(DEGREES(ACOS(SQRT(POWER(1+(SIN(RADIANS((DEGREES(ASIN((1-2*Z_смещение/D_гориз)))*(1-MX85/400))-DEGREES(ASIN(2*d_верт/D_гориз-1+2*Z_смещение/D_гориз))*MX85/400))+2*Z_смещение/D_гориз-1)/(d_верт/D_гориз),2))))))*(d_верт/D_гориз)/2*1/SIN(RADIANS(Угол_отростка))-(1-COS(RADIANS(DEGREES(ASIN((1-2*Z_смещение/D_гориз)))*(1-MX85/400)-DEGREES(ASIN(2*d_верт/D_гориз-1+2*Z_смещение/D_гориз))*MX85/400)))/2*COS(RADIANS(Угол_отростка))/SIN(RADIANS(Угол_отростка))))*(-1)</f>
        <v>-11.359428330081196</v>
      </c>
      <c r="MY84" s="10" cm="1">
        <f t="array" ref="MY84">Группа1*(D_гориз*(d_верт/D_гориз/2* SIN(ACOS((1+ (COS((ACOS(1-2*Z_смещение/D_гориз)*(1-MY85/400)+ACOS(1-2*Z_смещение/D_гориз-2*d_верт/D_гориз)*MY85/400))+2*Z_смещение/D_гориз-1)/(d_верт/D_гориз))))*_xlfn.CSC(RADIANS(Угол_отростка))-(SIN(ACOS(1-2*Z_смещение/D_гориз-2*d_верт/D_гориз))-SIN((ACOS(1-2*Z_смещение/D_гориз)*(1-MY85/400)+ACOS(1-2*Z_смещение/D_гориз-2*d_верт/D_гориз)*MY85/400)))/2*_xlfn.COT(RADIANS(Угол_отростка))))*(-1)+Группа2*(D_гориз*(SIN(RADIANS(DEGREES(ACOS(SQRT(POWER(1+(SIN(RADIANS((DEGREES(ASIN((1-2*Z_смещение/D_гориз)))*(1-MY85/400))-DEGREES(ASIN(2*d_верт/D_гориз-1+2*Z_смещение/D_гориз))*MY85/400))+2*Z_смещение/D_гориз-1)/(d_верт/D_гориз),2))))))*(d_верт/D_гориз)/2*1/SIN(RADIANS(Угол_отростка))-(1-COS(RADIANS(DEGREES(ASIN((1-2*Z_смещение/D_гориз)))*(1-MY85/400)-DEGREES(ASIN(2*d_верт/D_гориз-1+2*Z_смещение/D_гориз))*MY85/400)))/2*COS(RADIANS(Угол_отростка))/SIN(RADIANS(Угол_отростка))))*(-1)</f>
        <v>-9.3922016609477055</v>
      </c>
      <c r="MZ84" s="10" cm="1">
        <f t="array" ref="MZ84">Группа1*(D_гориз*(d_верт/D_гориз/2* SIN(ACOS((1+ (COS((ACOS(1-2*Z_смещение/D_гориз)*(1-MZ85/400)+ACOS(1-2*Z_смещение/D_гориз-2*d_верт/D_гориз)*MZ85/400))+2*Z_смещение/D_гориз-1)/(d_верт/D_гориз))))*_xlfn.CSC(RADIANS(Угол_отростка))-(SIN(ACOS(1-2*Z_смещение/D_гориз-2*d_верт/D_гориз))-SIN((ACOS(1-2*Z_смещение/D_гориз)*(1-MZ85/400)+ACOS(1-2*Z_смещение/D_гориз-2*d_верт/D_гориз)*MZ85/400)))/2*_xlfn.COT(RADIANS(Угол_отростка))))*(-1)+Группа2*(D_гориз*(SIN(RADIANS(DEGREES(ACOS(SQRT(POWER(1+(SIN(RADIANS((DEGREES(ASIN((1-2*Z_смещение/D_гориз)))*(1-MZ85/400))-DEGREES(ASIN(2*d_верт/D_гориз-1+2*Z_смещение/D_гориз))*MZ85/400))+2*Z_смещение/D_гориз-1)/(d_верт/D_гориз),2))))))*(d_верт/D_гориз)/2*1/SIN(RADIANS(Угол_отростка))-(1-COS(RADIANS(DEGREES(ASIN((1-2*Z_смещение/D_гориз)))*(1-MZ85/400)-DEGREES(ASIN(2*d_верт/D_гориз-1+2*Z_смещение/D_гориз))*MZ85/400)))/2*COS(RADIANS(Угол_отростка))/SIN(RADIANS(Угол_отростка))))*(-1)</f>
        <v>-7.4198135055036154</v>
      </c>
      <c r="NA84" s="10" cm="1">
        <f t="array" ref="NA84">Группа1*(D_гориз*(d_верт/D_гориз/2* SIN(ACOS((1+ (COS((ACOS(1-2*Z_смещение/D_гориз)*(1-NA85/400)+ACOS(1-2*Z_смещение/D_гориз-2*d_верт/D_гориз)*NA85/400))+2*Z_смещение/D_гориз-1)/(d_верт/D_гориз))))*_xlfn.CSC(RADIANS(Угол_отростка))-(SIN(ACOS(1-2*Z_смещение/D_гориз-2*d_верт/D_гориз))-SIN((ACOS(1-2*Z_смещение/D_гориз)*(1-NA85/400)+ACOS(1-2*Z_смещение/D_гориз-2*d_верт/D_гориз)*NA85/400)))/2*_xlfn.COT(RADIANS(Угол_отростка))))*(-1)+Группа2*(D_гориз*(SIN(RADIANS(DEGREES(ACOS(SQRT(POWER(1+(SIN(RADIANS((DEGREES(ASIN((1-2*Z_смещение/D_гориз)))*(1-NA85/400))-DEGREES(ASIN(2*d_верт/D_гориз-1+2*Z_смещение/D_гориз))*NA85/400))+2*Z_смещение/D_гориз-1)/(d_верт/D_гориз),2))))))*(d_верт/D_гориз)/2*1/SIN(RADIANS(Угол_отростка))-(1-COS(RADIANS(DEGREES(ASIN((1-2*Z_смещение/D_гориз)))*(1-NA85/400)-DEGREES(ASIN(2*d_верт/D_гориз-1+2*Z_смещение/D_гориз))*NA85/400)))/2*COS(RADIANS(Угол_отростка))/SIN(RADIANS(Угол_отростка))))*(-1)</f>
        <v>-5.4423855299415473</v>
      </c>
      <c r="NB84" s="10" cm="1">
        <f t="array" ref="NB84">Группа1*(D_гориз*(d_верт/D_гориз/2* SIN(ACOS((1+ (COS((ACOS(1-2*Z_смещение/D_гориз)*(1-NB85/400)+ACOS(1-2*Z_смещение/D_гориз-2*d_верт/D_гориз)*NB85/400))+2*Z_смещение/D_гориз-1)/(d_верт/D_гориз))))*_xlfn.CSC(RADIANS(Угол_отростка))-(SIN(ACOS(1-2*Z_смещение/D_гориз-2*d_верт/D_гориз))-SIN((ACOS(1-2*Z_смещение/D_гориз)*(1-NB85/400)+ACOS(1-2*Z_смещение/D_гориз-2*d_верт/D_гориз)*NB85/400)))/2*_xlfn.COT(RADIANS(Угол_отростка))))*(-1)+Группа2*(D_гориз*(SIN(RADIANS(DEGREES(ACOS(SQRT(POWER(1+(SIN(RADIANS((DEGREES(ASIN((1-2*Z_смещение/D_гориз)))*(1-NB85/400))-DEGREES(ASIN(2*d_верт/D_гориз-1+2*Z_смещение/D_гориз))*NB85/400))+2*Z_смещение/D_гориз-1)/(d_верт/D_гориз),2))))))*(d_верт/D_гориз)/2*1/SIN(RADIANS(Угол_отростка))-(1-COS(RADIANS(DEGREES(ASIN((1-2*Z_смещение/D_гориз)))*(1-NB85/400)-DEGREES(ASIN(2*d_верт/D_гориз-1+2*Z_смещение/D_гориз))*NB85/400)))/2*COS(RADIANS(Угол_отростка))/SIN(RADIANS(Угол_отростка))))*(-1)</f>
        <v>-3.4600397113330974</v>
      </c>
      <c r="NC84" s="10" cm="1">
        <f t="array" ref="NC84">Группа1*(D_гориз*(d_верт/D_гориз/2* SIN(ACOS((1+ (COS((ACOS(1-2*Z_смещение/D_гориз)*(1-NC85/400)+ACOS(1-2*Z_смещение/D_гориз-2*d_верт/D_гориз)*NC85/400))+2*Z_смещение/D_гориз-1)/(d_верт/D_гориз))))*_xlfn.CSC(RADIANS(Угол_отростка))-(SIN(ACOS(1-2*Z_смещение/D_гориз-2*d_верт/D_гориз))-SIN((ACOS(1-2*Z_смещение/D_гориз)*(1-NC85/400)+ACOS(1-2*Z_смещение/D_гориз-2*d_верт/D_гориз)*NC85/400)))/2*_xlfn.COT(RADIANS(Угол_отростка))))*(-1)+Группа2*(D_гориз*(SIN(RADIANS(DEGREES(ACOS(SQRT(POWER(1+(SIN(RADIANS((DEGREES(ASIN((1-2*Z_смещение/D_гориз)))*(1-NC85/400))-DEGREES(ASIN(2*d_верт/D_гориз-1+2*Z_смещение/D_гориз))*NC85/400))+2*Z_смещение/D_гориз-1)/(d_верт/D_гориз),2))))))*(d_верт/D_гориз)/2*1/SIN(RADIANS(Угол_отростка))-(1-COS(RADIANS(DEGREES(ASIN((1-2*Z_смещение/D_гориз)))*(1-NC85/400)-DEGREES(ASIN(2*d_верт/D_гориз-1+2*Z_смещение/D_гориз))*NC85/400)))/2*COS(RADIANS(Угол_отростка))/SIN(RADIANS(Угол_отростка))))*(-1)</f>
        <v>-1.4728983301062732</v>
      </c>
      <c r="ND84" s="10" cm="1">
        <f t="array" ref="ND84">Группа1*(D_гориз*(d_верт/D_гориз/2* SIN(ACOS((1+ (COS((ACOS(1-2*Z_смещение/D_гориз)*(1-ND85/400)+ACOS(1-2*Z_смещение/D_гориз-2*d_верт/D_гориз)*ND85/400))+2*Z_смещение/D_гориз-1)/(d_верт/D_гориз))))*_xlfn.CSC(RADIANS(Угол_отростка))-(SIN(ACOS(1-2*Z_смещение/D_гориз-2*d_верт/D_гориз))-SIN((ACOS(1-2*Z_смещение/D_гориз)*(1-ND85/400)+ACOS(1-2*Z_смещение/D_гориз-2*d_верт/D_гориз)*ND85/400)))/2*_xlfn.COT(RADIANS(Угол_отростка))))*(-1)+Группа2*(D_гориз*(SIN(RADIANS(DEGREES(ACOS(SQRT(POWER(1+(SIN(RADIANS((DEGREES(ASIN((1-2*Z_смещение/D_гориз)))*(1-ND85/400))-DEGREES(ASIN(2*d_верт/D_гориз-1+2*Z_смещение/D_гориз))*ND85/400))+2*Z_смещение/D_гориз-1)/(d_верт/D_гориз),2))))))*(d_верт/D_гориз)/2*1/SIN(RADIANS(Угол_отростка))-(1-COS(RADIANS(DEGREES(ASIN((1-2*Z_смещение/D_гориз)))*(1-ND85/400)-DEGREES(ASIN(2*d_верт/D_гориз-1+2*Z_смещение/D_гориз))*ND85/400)))/2*COS(RADIANS(Угол_отростка))/SIN(RADIANS(Угол_отростка))))*(-1)</f>
        <v>0.51891603749846937</v>
      </c>
      <c r="NE84" s="10" cm="1">
        <f t="array" ref="NE84">Группа1*(D_гориз*(d_верт/D_гориз/2* SIN(ACOS((1+ (COS((ACOS(1-2*Z_смещение/D_гориз)*(1-NE85/400)+ACOS(1-2*Z_смещение/D_гориз-2*d_верт/D_гориз)*NE85/400))+2*Z_смещение/D_гориз-1)/(d_верт/D_гориз))))*_xlfn.CSC(RADIANS(Угол_отростка))-(SIN(ACOS(1-2*Z_смещение/D_гориз-2*d_верт/D_гориз))-SIN((ACOS(1-2*Z_смещение/D_гориз)*(1-NE85/400)+ACOS(1-2*Z_смещение/D_гориз-2*d_верт/D_гориз)*NE85/400)))/2*_xlfn.COT(RADIANS(Угол_отростка))))*(-1)+Группа2*(D_гориз*(SIN(RADIANS(DEGREES(ACOS(SQRT(POWER(1+(SIN(RADIANS((DEGREES(ASIN((1-2*Z_смещение/D_гориз)))*(1-NE85/400))-DEGREES(ASIN(2*d_верт/D_гориз-1+2*Z_смещение/D_гориз))*NE85/400))+2*Z_смещение/D_гориз-1)/(d_верт/D_гориз),2))))))*(d_верт/D_гориз)/2*1/SIN(RADIANS(Угол_отростка))-(1-COS(RADIANS(DEGREES(ASIN((1-2*Z_смещение/D_гориз)))*(1-NE85/400)-DEGREES(ASIN(2*d_верт/D_гориз-1+2*Z_смещение/D_гориз))*NE85/400)))/2*COS(RADIANS(Угол_отростка))/SIN(RADIANS(Угол_отростка))))*(-1)</f>
        <v>2.5152805269880592</v>
      </c>
      <c r="NF84" s="10" cm="1">
        <f t="array" ref="NF84">Группа1*(D_гориз*(d_верт/D_гориз/2* SIN(ACOS((1+ (COS((ACOS(1-2*Z_смещение/D_гориз)*(1-NF85/400)+ACOS(1-2*Z_смещение/D_гориз-2*d_верт/D_гориз)*NF85/400))+2*Z_смещение/D_гориз-1)/(d_верт/D_гориз))))*_xlfn.CSC(RADIANS(Угол_отростка))-(SIN(ACOS(1-2*Z_смещение/D_гориз-2*d_верт/D_гориз))-SIN((ACOS(1-2*Z_смещение/D_гориз)*(1-NF85/400)+ACOS(1-2*Z_смещение/D_гориз-2*d_верт/D_гориз)*NF85/400)))/2*_xlfn.COT(RADIANS(Угол_отростка))))*(-1)+Группа2*(D_гориз*(SIN(RADIANS(DEGREES(ACOS(SQRT(POWER(1+(SIN(RADIANS((DEGREES(ASIN((1-2*Z_смещение/D_гориз)))*(1-NF85/400))-DEGREES(ASIN(2*d_верт/D_гориз-1+2*Z_смещение/D_гориз))*NF85/400))+2*Z_смещение/D_гориз-1)/(d_верт/D_гориз),2))))))*(d_верт/D_гориз)/2*1/SIN(RADIANS(Угол_отростка))-(1-COS(RADIANS(DEGREES(ASIN((1-2*Z_смещение/D_гориз)))*(1-NF85/400)-DEGREES(ASIN(2*d_верт/D_гориз-1+2*Z_смещение/D_гориз))*NF85/400)))/2*COS(RADIANS(Угол_отростка))/SIN(RADIANS(Угол_отростка))))*(-1)</f>
        <v>4.5160719931978219</v>
      </c>
      <c r="NG84" s="10" cm="1">
        <f t="array" ref="NG84">Группа1*(D_гориз*(d_верт/D_гориз/2* SIN(ACOS((1+ (COS((ACOS(1-2*Z_смещение/D_гориз)*(1-NG85/400)+ACOS(1-2*Z_смещение/D_гориз-2*d_верт/D_гориз)*NG85/400))+2*Z_смещение/D_гориз-1)/(d_верт/D_гориз))))*_xlfn.CSC(RADIANS(Угол_отростка))-(SIN(ACOS(1-2*Z_смещение/D_гориз-2*d_верт/D_гориз))-SIN((ACOS(1-2*Z_смещение/D_гориз)*(1-NG85/400)+ACOS(1-2*Z_смещение/D_гориз-2*d_верт/D_гориз)*NG85/400)))/2*_xlfn.COT(RADIANS(Угол_отростка))))*(-1)+Группа2*(D_гориз*(SIN(RADIANS(DEGREES(ACOS(SQRT(POWER(1+(SIN(RADIANS((DEGREES(ASIN((1-2*Z_смещение/D_гориз)))*(1-NG85/400))-DEGREES(ASIN(2*d_верт/D_гориз-1+2*Z_смещение/D_гориз))*NG85/400))+2*Z_смещение/D_гориз-1)/(d_верт/D_гориз),2))))))*(d_верт/D_гориз)/2*1/SIN(RADIANS(Угол_отростка))-(1-COS(RADIANS(DEGREES(ASIN((1-2*Z_смещение/D_гориз)))*(1-NG85/400)-DEGREES(ASIN(2*d_верт/D_гориз-1+2*Z_смещение/D_гориз))*NG85/400)))/2*COS(RADIANS(Угол_отростка))/SIN(RADIANS(Угол_отростка))))*(-1)</f>
        <v>6.5211670178852881</v>
      </c>
      <c r="NH84" s="10" cm="1">
        <f t="array" ref="NH84">Группа1*(D_гориз*(d_верт/D_гориз/2* SIN(ACOS((1+ (COS((ACOS(1-2*Z_смещение/D_гориз)*(1-NH85/400)+ACOS(1-2*Z_смещение/D_гориз-2*d_верт/D_гориз)*NH85/400))+2*Z_смещение/D_гориз-1)/(d_верт/D_гориз))))*_xlfn.CSC(RADIANS(Угол_отростка))-(SIN(ACOS(1-2*Z_смещение/D_гориз-2*d_верт/D_гориз))-SIN((ACOS(1-2*Z_смещение/D_гориз)*(1-NH85/400)+ACOS(1-2*Z_смещение/D_гориз-2*d_верт/D_гориз)*NH85/400)))/2*_xlfn.COT(RADIANS(Угол_отростка))))*(-1)+Группа2*(D_гориз*(SIN(RADIANS(DEGREES(ACOS(SQRT(POWER(1+(SIN(RADIANS((DEGREES(ASIN((1-2*Z_смещение/D_гориз)))*(1-NH85/400))-DEGREES(ASIN(2*d_верт/D_гориз-1+2*Z_смещение/D_гориз))*NH85/400))+2*Z_смещение/D_гориз-1)/(d_верт/D_гориз),2))))))*(d_верт/D_гориз)/2*1/SIN(RADIANS(Угол_отростка))-(1-COS(RADIANS(DEGREES(ASIN((1-2*Z_смещение/D_гориз)))*(1-NH85/400)-DEGREES(ASIN(2*d_верт/D_гориз-1+2*Z_смещение/D_гориз))*NH85/400)))/2*COS(RADIANS(Угол_отростка))/SIN(RADIANS(Угол_отростка))))*(-1)</f>
        <v>8.5304419173440653</v>
      </c>
      <c r="NI84" s="10" cm="1">
        <f t="array" ref="NI84">Группа1*(D_гориз*(d_верт/D_гориз/2* SIN(ACOS((1+ (COS((ACOS(1-2*Z_смещение/D_гориз)*(1-NI85/400)+ACOS(1-2*Z_смещение/D_гориз-2*d_верт/D_гориз)*NI85/400))+2*Z_смещение/D_гориз-1)/(d_верт/D_гориз))))*_xlfn.CSC(RADIANS(Угол_отростка))-(SIN(ACOS(1-2*Z_смещение/D_гориз-2*d_верт/D_гориз))-SIN((ACOS(1-2*Z_смещение/D_гориз)*(1-NI85/400)+ACOS(1-2*Z_смещение/D_гориз-2*d_верт/D_гориз)*NI85/400)))/2*_xlfn.COT(RADIANS(Угол_отростка))))*(-1)+Группа2*(D_гориз*(SIN(RADIANS(DEGREES(ACOS(SQRT(POWER(1+(SIN(RADIANS((DEGREES(ASIN((1-2*Z_смещение/D_гориз)))*(1-NI85/400))-DEGREES(ASIN(2*d_верт/D_гориз-1+2*Z_смещение/D_гориз))*NI85/400))+2*Z_смещение/D_гориз-1)/(d_верт/D_гориз),2))))))*(d_верт/D_гориз)/2*1/SIN(RADIANS(Угол_отростка))-(1-COS(RADIANS(DEGREES(ASIN((1-2*Z_смещение/D_гориз)))*(1-NI85/400)-DEGREES(ASIN(2*d_верт/D_гориз-1+2*Z_смещение/D_гориз))*NI85/400)))/2*COS(RADIANS(Угол_отростка))/SIN(RADIANS(Угол_отростка))))*(-1)</f>
        <v>10.543772750034449</v>
      </c>
      <c r="NJ84" s="10" cm="1">
        <f t="array" ref="NJ84">Группа1*(D_гориз*(d_верт/D_гориз/2* SIN(ACOS((1+ (COS((ACOS(1-2*Z_смещение/D_гориз)*(1-NJ85/400)+ACOS(1-2*Z_смещение/D_гориз-2*d_верт/D_гориз)*NJ85/400))+2*Z_смещение/D_гориз-1)/(d_верт/D_гориз))))*_xlfn.CSC(RADIANS(Угол_отростка))-(SIN(ACOS(1-2*Z_смещение/D_гориз-2*d_верт/D_гориз))-SIN((ACOS(1-2*Z_смещение/D_гориз)*(1-NJ85/400)+ACOS(1-2*Z_смещение/D_гориз-2*d_верт/D_гориз)*NJ85/400)))/2*_xlfn.COT(RADIANS(Угол_отростка))))*(-1)+Группа2*(D_гориз*(SIN(RADIANS(DEGREES(ACOS(SQRT(POWER(1+(SIN(RADIANS((DEGREES(ASIN((1-2*Z_смещение/D_гориз)))*(1-NJ85/400))-DEGREES(ASIN(2*d_верт/D_гориз-1+2*Z_смещение/D_гориз))*NJ85/400))+2*Z_смещение/D_гориз-1)/(d_верт/D_гориз),2))))))*(d_верт/D_гориз)/2*1/SIN(RADIANS(Угол_отростка))-(1-COS(RADIANS(DEGREES(ASIN((1-2*Z_смещение/D_гориз)))*(1-NJ85/400)-DEGREES(ASIN(2*d_верт/D_гориз-1+2*Z_смещение/D_гориз))*NJ85/400)))/2*COS(RADIANS(Угол_отростка))/SIN(RADIANS(Угол_отростка))))*(-1)</f>
        <v>12.561035324226651</v>
      </c>
      <c r="NK84" s="10" cm="1">
        <f t="array" ref="NK84">Группа1*(D_гориз*(d_верт/D_гориз/2* SIN(ACOS((1+ (COS((ACOS(1-2*Z_смещение/D_гориз)*(1-NK85/400)+ACOS(1-2*Z_смещение/D_гориз-2*d_верт/D_гориз)*NK85/400))+2*Z_смещение/D_гориз-1)/(d_верт/D_гориз))))*_xlfn.CSC(RADIANS(Угол_отростка))-(SIN(ACOS(1-2*Z_смещение/D_гориз-2*d_верт/D_гориз))-SIN((ACOS(1-2*Z_смещение/D_гориз)*(1-NK85/400)+ACOS(1-2*Z_смещение/D_гориз-2*d_верт/D_гориз)*NK85/400)))/2*_xlfn.COT(RADIANS(Угол_отростка))))*(-1)+Группа2*(D_гориз*(SIN(RADIANS(DEGREES(ACOS(SQRT(POWER(1+(SIN(RADIANS((DEGREES(ASIN((1-2*Z_смещение/D_гориз)))*(1-NK85/400))-DEGREES(ASIN(2*d_верт/D_гориз-1+2*Z_смещение/D_гориз))*NK85/400))+2*Z_смещение/D_гориз-1)/(d_верт/D_гориз),2))))))*(d_верт/D_гориз)/2*1/SIN(RADIANS(Угол_отростка))-(1-COS(RADIANS(DEGREES(ASIN((1-2*Z_смещение/D_гориз)))*(1-NK85/400)-DEGREES(ASIN(2*d_верт/D_гориз-1+2*Z_смещение/D_гориз))*NK85/400)))/2*COS(RADIANS(Угол_отростка))/SIN(RADIANS(Угол_отростка))))*(-1)</f>
        <v>14.58210520566308</v>
      </c>
      <c r="NL84" s="10" cm="1">
        <f t="array" ref="NL84">Группа1*(D_гориз*(d_верт/D_гориз/2* SIN(ACOS((1+ (COS((ACOS(1-2*Z_смещение/D_гориз)*(1-NL85/400)+ACOS(1-2*Z_смещение/D_гориз-2*d_верт/D_гориз)*NL85/400))+2*Z_смещение/D_гориз-1)/(d_верт/D_гориз))))*_xlfn.CSC(RADIANS(Угол_отростка))-(SIN(ACOS(1-2*Z_смещение/D_гориз-2*d_верт/D_гориз))-SIN((ACOS(1-2*Z_смещение/D_гориз)*(1-NL85/400)+ACOS(1-2*Z_смещение/D_гориз-2*d_верт/D_гориз)*NL85/400)))/2*_xlfn.COT(RADIANS(Угол_отростка))))*(-1)+Группа2*(D_гориз*(SIN(RADIANS(DEGREES(ACOS(SQRT(POWER(1+(SIN(RADIANS((DEGREES(ASIN((1-2*Z_смещение/D_гориз)))*(1-NL85/400))-DEGREES(ASIN(2*d_верт/D_гориз-1+2*Z_смещение/D_гориз))*NL85/400))+2*Z_смещение/D_гориз-1)/(d_верт/D_гориз),2))))))*(d_верт/D_гориз)/2*1/SIN(RADIANS(Угол_отростка))-(1-COS(RADIANS(DEGREES(ASIN((1-2*Z_смещение/D_гориз)))*(1-NL85/400)-DEGREES(ASIN(2*d_верт/D_гориз-1+2*Z_смещение/D_гориз))*NL85/400)))/2*COS(RADIANS(Угол_отростка))/SIN(RADIANS(Угол_отростка))))*(-1)</f>
        <v>16.606857725233539</v>
      </c>
      <c r="NM84" s="10" cm="1">
        <f t="array" ref="NM84">Группа1*(D_гориз*(d_верт/D_гориз/2* SIN(ACOS((1+ (COS((ACOS(1-2*Z_смещение/D_гориз)*(1-NM85/400)+ACOS(1-2*Z_смещение/D_гориз-2*d_верт/D_гориз)*NM85/400))+2*Z_смещение/D_гориз-1)/(d_верт/D_гориз))))*_xlfn.CSC(RADIANS(Угол_отростка))-(SIN(ACOS(1-2*Z_смещение/D_гориз-2*d_верт/D_гориз))-SIN((ACOS(1-2*Z_смещение/D_гориз)*(1-NM85/400)+ACOS(1-2*Z_смещение/D_гориз-2*d_верт/D_гориз)*NM85/400)))/2*_xlfn.COT(RADIANS(Угол_отростка))))*(-1)+Группа2*(D_гориз*(SIN(RADIANS(DEGREES(ACOS(SQRT(POWER(1+(SIN(RADIANS((DEGREES(ASIN((1-2*Z_смещение/D_гориз)))*(1-NM85/400))-DEGREES(ASIN(2*d_верт/D_гориз-1+2*Z_смещение/D_гориз))*NM85/400))+2*Z_смещение/D_гориз-1)/(d_верт/D_гориз),2))))))*(d_верт/D_гориз)/2*1/SIN(RADIANS(Угол_отростка))-(1-COS(RADIANS(DEGREES(ASIN((1-2*Z_смещение/D_гориз)))*(1-NM85/400)-DEGREES(ASIN(2*d_верт/D_гориз-1+2*Z_смещение/D_гориз))*NM85/400)))/2*COS(RADIANS(Угол_отростка))/SIN(RADIANS(Угол_отростка))))*(-1)</f>
        <v>18.635167986664769</v>
      </c>
      <c r="NN84" s="10" cm="1">
        <f t="array" ref="NN84">Группа1*(D_гориз*(d_верт/D_гориз/2* SIN(ACOS((1+ (COS((ACOS(1-2*Z_смещение/D_гориз)*(1-NN85/400)+ACOS(1-2*Z_смещение/D_гориз-2*d_верт/D_гориз)*NN85/400))+2*Z_смещение/D_гориз-1)/(d_верт/D_гориз))))*_xlfn.CSC(RADIANS(Угол_отростка))-(SIN(ACOS(1-2*Z_смещение/D_гориз-2*d_верт/D_гориз))-SIN((ACOS(1-2*Z_смещение/D_гориз)*(1-NN85/400)+ACOS(1-2*Z_смещение/D_гориз-2*d_верт/D_гориз)*NN85/400)))/2*_xlfn.COT(RADIANS(Угол_отростка))))*(-1)+Группа2*(D_гориз*(SIN(RADIANS(DEGREES(ACOS(SQRT(POWER(1+(SIN(RADIANS((DEGREES(ASIN((1-2*Z_смещение/D_гориз)))*(1-NN85/400))-DEGREES(ASIN(2*d_верт/D_гориз-1+2*Z_смещение/D_гориз))*NN85/400))+2*Z_смещение/D_гориз-1)/(d_верт/D_гориз),2))))))*(d_верт/D_гориз)/2*1/SIN(RADIANS(Угол_отростка))-(1-COS(RADIANS(DEGREES(ASIN((1-2*Z_смещение/D_гориз)))*(1-NN85/400)-DEGREES(ASIN(2*d_верт/D_гориз-1+2*Z_смещение/D_гориз))*NN85/400)))/2*COS(RADIANS(Угол_отростка))/SIN(RADIANS(Угол_отростка))))*(-1)</f>
        <v>20.66691087422603</v>
      </c>
      <c r="NO84" s="10" cm="1">
        <f t="array" ref="NO84">Группа1*(D_гориз*(d_верт/D_гориз/2* SIN(ACOS((1+ (COS((ACOS(1-2*Z_смещение/D_гориз)*(1-NO85/400)+ACOS(1-2*Z_смещение/D_гориз-2*d_верт/D_гориз)*NO85/400))+2*Z_смещение/D_гориз-1)/(d_верт/D_гориз))))*_xlfn.CSC(RADIANS(Угол_отростка))-(SIN(ACOS(1-2*Z_смещение/D_гориз-2*d_верт/D_гориз))-SIN((ACOS(1-2*Z_смещение/D_гориз)*(1-NO85/400)+ACOS(1-2*Z_смещение/D_гориз-2*d_верт/D_гориз)*NO85/400)))/2*_xlfn.COT(RADIANS(Угол_отростка))))*(-1)+Группа2*(D_гориз*(SIN(RADIANS(DEGREES(ACOS(SQRT(POWER(1+(SIN(RADIANS((DEGREES(ASIN((1-2*Z_смещение/D_гориз)))*(1-NO85/400))-DEGREES(ASIN(2*d_верт/D_гориз-1+2*Z_смещение/D_гориз))*NO85/400))+2*Z_смещение/D_гориз-1)/(d_верт/D_гориз),2))))))*(d_верт/D_гориз)/2*1/SIN(RADIANS(Угол_отростка))-(1-COS(RADIANS(DEGREES(ASIN((1-2*Z_смещение/D_гориз)))*(1-NO85/400)-DEGREES(ASIN(2*d_верт/D_гориз-1+2*Z_смещение/D_гориз))*NO85/400)))/2*COS(RADIANS(Угол_отростка))/SIN(RADIANS(Угол_отростка))))*(-1)</f>
        <v>22.701961060445477</v>
      </c>
      <c r="NP84" s="10" cm="1">
        <f t="array" ref="NP84">Группа1*(D_гориз*(d_верт/D_гориз/2* SIN(ACOS((1+ (COS((ACOS(1-2*Z_смещение/D_гориз)*(1-NP85/400)+ACOS(1-2*Z_смещение/D_гориз-2*d_верт/D_гориз)*NP85/400))+2*Z_смещение/D_гориз-1)/(d_верт/D_гориз))))*_xlfn.CSC(RADIANS(Угол_отростка))-(SIN(ACOS(1-2*Z_смещение/D_гориз-2*d_верт/D_гориз))-SIN((ACOS(1-2*Z_смещение/D_гориз)*(1-NP85/400)+ACOS(1-2*Z_смещение/D_гориз-2*d_верт/D_гориз)*NP85/400)))/2*_xlfn.COT(RADIANS(Угол_отростка))))*(-1)+Группа2*(D_гориз*(SIN(RADIANS(DEGREES(ACOS(SQRT(POWER(1+(SIN(RADIANS((DEGREES(ASIN((1-2*Z_смещение/D_гориз)))*(1-NP85/400))-DEGREES(ASIN(2*d_верт/D_гориз-1+2*Z_смещение/D_гориз))*NP85/400))+2*Z_смещение/D_гориз-1)/(d_верт/D_гориз),2))))))*(d_верт/D_гориз)/2*1/SIN(RADIANS(Угол_отростка))-(1-COS(RADIANS(DEGREES(ASIN((1-2*Z_смещение/D_гориз)))*(1-NP85/400)-DEGREES(ASIN(2*d_верт/D_гориз-1+2*Z_смещение/D_гориз))*NP85/400)))/2*COS(RADIANS(Угол_отростка))/SIN(RADIANS(Угол_отростка))))*(-1)</f>
        <v>24.740193013841605</v>
      </c>
      <c r="NQ84" s="10" cm="1">
        <f t="array" ref="NQ84">Группа1*(D_гориз*(d_верт/D_гориз/2* SIN(ACOS((1+ (COS((ACOS(1-2*Z_смещение/D_гориз)*(1-NQ85/400)+ACOS(1-2*Z_смещение/D_гориз-2*d_верт/D_гориз)*NQ85/400))+2*Z_смещение/D_гориз-1)/(d_верт/D_гориз))))*_xlfn.CSC(RADIANS(Угол_отростка))-(SIN(ACOS(1-2*Z_смещение/D_гориз-2*d_верт/D_гориз))-SIN((ACOS(1-2*Z_смещение/D_гориз)*(1-NQ85/400)+ACOS(1-2*Z_смещение/D_гориз-2*d_верт/D_гориз)*NQ85/400)))/2*_xlfn.COT(RADIANS(Угол_отростка))))*(-1)+Группа2*(D_гориз*(SIN(RADIANS(DEGREES(ACOS(SQRT(POWER(1+(SIN(RADIANS((DEGREES(ASIN((1-2*Z_смещение/D_гориз)))*(1-NQ85/400))-DEGREES(ASIN(2*d_верт/D_гориз-1+2*Z_смещение/D_гориз))*NQ85/400))+2*Z_смещение/D_гориз-1)/(d_верт/D_гориз),2))))))*(d_верт/D_гориз)/2*1/SIN(RADIANS(Угол_отростка))-(1-COS(RADIANS(DEGREES(ASIN((1-2*Z_смещение/D_гориз)))*(1-NQ85/400)-DEGREES(ASIN(2*d_верт/D_гориз-1+2*Z_смещение/D_гориз))*NQ85/400)))/2*COS(RADIANS(Угол_отростка))/SIN(RADIANS(Угол_отростка))))*(-1)</f>
        <v>26.781481006666915</v>
      </c>
      <c r="NR84" s="10" cm="1">
        <f t="array" ref="NR84">Группа1*(D_гориз*(d_верт/D_гориз/2* SIN(ACOS((1+ (COS((ACOS(1-2*Z_смещение/D_гориз)*(1-NR85/400)+ACOS(1-2*Z_смещение/D_гориз-2*d_верт/D_гориз)*NR85/400))+2*Z_смещение/D_гориз-1)/(d_верт/D_гориз))))*_xlfn.CSC(RADIANS(Угол_отростка))-(SIN(ACOS(1-2*Z_смещение/D_гориз-2*d_верт/D_гориз))-SIN((ACOS(1-2*Z_смещение/D_гориз)*(1-NR85/400)+ACOS(1-2*Z_смещение/D_гориз-2*d_верт/D_гориз)*NR85/400)))/2*_xlfn.COT(RADIANS(Угол_отростка))))*(-1)+Группа2*(D_гориз*(SIN(RADIANS(DEGREES(ACOS(SQRT(POWER(1+(SIN(RADIANS((DEGREES(ASIN((1-2*Z_смещение/D_гориз)))*(1-NR85/400))-DEGREES(ASIN(2*d_верт/D_гориз-1+2*Z_смещение/D_гориз))*NR85/400))+2*Z_смещение/D_гориз-1)/(d_верт/D_гориз),2))))))*(d_верт/D_гориз)/2*1/SIN(RADIANS(Угол_отростка))-(1-COS(RADIANS(DEGREES(ASIN((1-2*Z_смещение/D_гориз)))*(1-NR85/400)-DEGREES(ASIN(2*d_верт/D_гориз-1+2*Z_смещение/D_гориз))*NR85/400)))/2*COS(RADIANS(Угол_отростка))/SIN(RADIANS(Угол_отростка))))*(-1)</f>
        <v>28.82569912266224</v>
      </c>
      <c r="NS84" s="10" cm="1">
        <f t="array" ref="NS84">Группа1*(D_гориз*(d_верт/D_гориз/2* SIN(ACOS((1+ (COS((ACOS(1-2*Z_смещение/D_гориз)*(1-NS85/400)+ACOS(1-2*Z_смещение/D_гориз-2*d_верт/D_гориз)*NS85/400))+2*Z_смещение/D_гориз-1)/(d_верт/D_гориз))))*_xlfn.CSC(RADIANS(Угол_отростка))-(SIN(ACOS(1-2*Z_смещение/D_гориз-2*d_верт/D_гориз))-SIN((ACOS(1-2*Z_смещение/D_гориз)*(1-NS85/400)+ACOS(1-2*Z_смещение/D_гориз-2*d_верт/D_гориз)*NS85/400)))/2*_xlfn.COT(RADIANS(Угол_отростка))))*(-1)+Группа2*(D_гориз*(SIN(RADIANS(DEGREES(ACOS(SQRT(POWER(1+(SIN(RADIANS((DEGREES(ASIN((1-2*Z_смещение/D_гориз)))*(1-NS85/400))-DEGREES(ASIN(2*d_верт/D_гориз-1+2*Z_смещение/D_гориз))*NS85/400))+2*Z_смещение/D_гориз-1)/(d_верт/D_гориз),2))))))*(d_верт/D_гориз)/2*1/SIN(RADIANS(Угол_отростка))-(1-COS(RADIANS(DEGREES(ASIN((1-2*Z_смещение/D_гориз)))*(1-NS85/400)-DEGREES(ASIN(2*d_верт/D_гориз-1+2*Z_смещение/D_гориз))*NS85/400)))/2*COS(RADIANS(Угол_отростка))/SIN(RADIANS(Угол_отростка))))*(-1)</f>
        <v>30.872721264825394</v>
      </c>
      <c r="NT84" s="10" cm="1">
        <f t="array" ref="NT84">Группа1*(D_гориз*(d_верт/D_гориз/2* SIN(ACOS((1+ (COS((ACOS(1-2*Z_смещение/D_гориз)*(1-NT85/400)+ACOS(1-2*Z_смещение/D_гориз-2*d_верт/D_гориз)*NT85/400))+2*Z_смещение/D_гориз-1)/(d_верт/D_гориз))))*_xlfn.CSC(RADIANS(Угол_отростка))-(SIN(ACOS(1-2*Z_смещение/D_гориз-2*d_верт/D_гориз))-SIN((ACOS(1-2*Z_смещение/D_гориз)*(1-NT85/400)+ACOS(1-2*Z_смещение/D_гориз-2*d_верт/D_гориз)*NT85/400)))/2*_xlfn.COT(RADIANS(Угол_отростка))))*(-1)+Группа2*(D_гориз*(SIN(RADIANS(DEGREES(ACOS(SQRT(POWER(1+(SIN(RADIANS((DEGREES(ASIN((1-2*Z_смещение/D_гориз)))*(1-NT85/400))-DEGREES(ASIN(2*d_верт/D_гориз-1+2*Z_смещение/D_гориз))*NT85/400))+2*Z_смещение/D_гориз-1)/(d_верт/D_гориз),2))))))*(d_верт/D_гориз)/2*1/SIN(RADIANS(Угол_отростка))-(1-COS(RADIANS(DEGREES(ASIN((1-2*Z_смещение/D_гориз)))*(1-NT85/400)-DEGREES(ASIN(2*d_верт/D_гориз-1+2*Z_смещение/D_гориз))*NT85/400)))/2*COS(RADIANS(Угол_отростка))/SIN(RADIANS(Угол_отростка))))*(-1)</f>
        <v>32.922421163188282</v>
      </c>
      <c r="NU84" s="10" cm="1">
        <f t="array" ref="NU84">Группа1*(D_гориз*(d_верт/D_гориз/2* SIN(ACOS((1+ (COS((ACOS(1-2*Z_смещение/D_гориз)*(1-NU85/400)+ACOS(1-2*Z_смещение/D_гориз-2*d_верт/D_гориз)*NU85/400))+2*Z_смещение/D_гориз-1)/(d_верт/D_гориз))))*_xlfn.CSC(RADIANS(Угол_отростка))-(SIN(ACOS(1-2*Z_смещение/D_гориз-2*d_верт/D_гориз))-SIN((ACOS(1-2*Z_смещение/D_гориз)*(1-NU85/400)+ACOS(1-2*Z_смещение/D_гориз-2*d_верт/D_гориз)*NU85/400)))/2*_xlfn.COT(RADIANS(Угол_отростка))))*(-1)+Группа2*(D_гориз*(SIN(RADIANS(DEGREES(ACOS(SQRT(POWER(1+(SIN(RADIANS((DEGREES(ASIN((1-2*Z_смещение/D_гориз)))*(1-NU85/400))-DEGREES(ASIN(2*d_верт/D_гориз-1+2*Z_смещение/D_гориз))*NU85/400))+2*Z_смещение/D_гориз-1)/(d_верт/D_гориз),2))))))*(d_верт/D_гориз)/2*1/SIN(RADIANS(Угол_отростка))-(1-COS(RADIANS(DEGREES(ASIN((1-2*Z_смещение/D_гориз)))*(1-NU85/400)-DEGREES(ASIN(2*d_верт/D_гориз-1+2*Z_смещение/D_гориз))*NU85/400)))/2*COS(RADIANS(Угол_отростка))/SIN(RADIANS(Угол_отростка))))*(-1)</f>
        <v>34.974672382605867</v>
      </c>
      <c r="NV84" s="10" cm="1">
        <f t="array" ref="NV84">Группа1*(D_гориз*(d_верт/D_гориз/2* SIN(ACOS((1+ (COS((ACOS(1-2*Z_смещение/D_гориз)*(1-NV85/400)+ACOS(1-2*Z_смещение/D_гориз-2*d_верт/D_гориз)*NV85/400))+2*Z_смещение/D_гориз-1)/(d_верт/D_гориз))))*_xlfn.CSC(RADIANS(Угол_отростка))-(SIN(ACOS(1-2*Z_смещение/D_гориз-2*d_верт/D_гориз))-SIN((ACOS(1-2*Z_смещение/D_гориз)*(1-NV85/400)+ACOS(1-2*Z_смещение/D_гориз-2*d_верт/D_гориз)*NV85/400)))/2*_xlfn.COT(RADIANS(Угол_отростка))))*(-1)+Группа2*(D_гориз*(SIN(RADIANS(DEGREES(ACOS(SQRT(POWER(1+(SIN(RADIANS((DEGREES(ASIN((1-2*Z_смещение/D_гориз)))*(1-NV85/400))-DEGREES(ASIN(2*d_верт/D_гориз-1+2*Z_смещение/D_гориз))*NV85/400))+2*Z_смещение/D_гориз-1)/(d_верт/D_гориз),2))))))*(d_верт/D_гориз)/2*1/SIN(RADIANS(Угол_отростка))-(1-COS(RADIANS(DEGREES(ASIN((1-2*Z_смещение/D_гориз)))*(1-NV85/400)-DEGREES(ASIN(2*d_верт/D_гориз-1+2*Z_смещение/D_гориз))*NV85/400)))/2*COS(RADIANS(Угол_отростка))/SIN(RADIANS(Угол_отростка))))*(-1)</f>
        <v>37.029348330556545</v>
      </c>
      <c r="NW84" s="10" cm="1">
        <f t="array" ref="NW84">Группа1*(D_гориз*(d_верт/D_гориз/2* SIN(ACOS((1+ (COS((ACOS(1-2*Z_смещение/D_гориз)*(1-NW85/400)+ACOS(1-2*Z_смещение/D_гориз-2*d_верт/D_гориз)*NW85/400))+2*Z_смещение/D_гориз-1)/(d_верт/D_гориз))))*_xlfn.CSC(RADIANS(Угол_отростка))-(SIN(ACOS(1-2*Z_смещение/D_гориз-2*d_верт/D_гориз))-SIN((ACOS(1-2*Z_смещение/D_гориз)*(1-NW85/400)+ACOS(1-2*Z_смещение/D_гориз-2*d_верт/D_гориз)*NW85/400)))/2*_xlfn.COT(RADIANS(Угол_отростка))))*(-1)+Группа2*(D_гориз*(SIN(RADIANS(DEGREES(ACOS(SQRT(POWER(1+(SIN(RADIANS((DEGREES(ASIN((1-2*Z_смещение/D_гориз)))*(1-NW85/400))-DEGREES(ASIN(2*d_верт/D_гориз-1+2*Z_смещение/D_гориз))*NW85/400))+2*Z_смещение/D_гориз-1)/(d_верт/D_гориз),2))))))*(d_верт/D_гориз)/2*1/SIN(RADIANS(Угол_отростка))-(1-COS(RADIANS(DEGREES(ASIN((1-2*Z_смещение/D_гориз)))*(1-NW85/400)-DEGREES(ASIN(2*d_верт/D_гориз-1+2*Z_смещение/D_гориз))*NW85/400)))/2*COS(RADIANS(Угол_отростка))/SIN(RADIANS(Угол_отростка))))*(-1)</f>
        <v>39.086322264948826</v>
      </c>
      <c r="NX84" s="10" cm="1">
        <f t="array" ref="NX84">Группа1*(D_гориз*(d_верт/D_гориз/2* SIN(ACOS((1+ (COS((ACOS(1-2*Z_смещение/D_гориз)*(1-NX85/400)+ACOS(1-2*Z_смещение/D_гориз-2*d_верт/D_гориз)*NX85/400))+2*Z_смещение/D_гориз-1)/(d_верт/D_гориз))))*_xlfn.CSC(RADIANS(Угол_отростка))-(SIN(ACOS(1-2*Z_смещение/D_гориз-2*d_верт/D_гориз))-SIN((ACOS(1-2*Z_смещение/D_гориз)*(1-NX85/400)+ACOS(1-2*Z_смещение/D_гориз-2*d_верт/D_гориз)*NX85/400)))/2*_xlfn.COT(RADIANS(Угол_отростка))))*(-1)+Группа2*(D_гориз*(SIN(RADIANS(DEGREES(ACOS(SQRT(POWER(1+(SIN(RADIANS((DEGREES(ASIN((1-2*Z_смещение/D_гориз)))*(1-NX85/400))-DEGREES(ASIN(2*d_верт/D_гориз-1+2*Z_смещение/D_гориз))*NX85/400))+2*Z_смещение/D_гориз-1)/(d_верт/D_гориз),2))))))*(d_верт/D_гориз)/2*1/SIN(RADIANS(Угол_отростка))-(1-COS(RADIANS(DEGREES(ASIN((1-2*Z_смещение/D_гориз)))*(1-NX85/400)-DEGREES(ASIN(2*d_верт/D_гориз-1+2*Z_смещение/D_гориз))*NX85/400)))/2*COS(RADIANS(Угол_отростка))/SIN(RADIANS(Угол_отростка))))*(-1)</f>
        <v>41.145467301942318</v>
      </c>
      <c r="NY84" s="10" cm="1">
        <f t="array" ref="NY84">Группа1*(D_гориз*(d_верт/D_гориз/2* SIN(ACOS((1+ (COS((ACOS(1-2*Z_смещение/D_гориз)*(1-NY85/400)+ACOS(1-2*Z_смещение/D_гориз-2*d_верт/D_гориз)*NY85/400))+2*Z_смещение/D_гориз-1)/(d_верт/D_гориз))))*_xlfn.CSC(RADIANS(Угол_отростка))-(SIN(ACOS(1-2*Z_смещение/D_гориз-2*d_верт/D_гориз))-SIN((ACOS(1-2*Z_смещение/D_гориз)*(1-NY85/400)+ACOS(1-2*Z_смещение/D_гориз-2*d_верт/D_гориз)*NY85/400)))/2*_xlfn.COT(RADIANS(Угол_отростка))))*(-1)+Группа2*(D_гориз*(SIN(RADIANS(DEGREES(ACOS(SQRT(POWER(1+(SIN(RADIANS((DEGREES(ASIN((1-2*Z_смещение/D_гориз)))*(1-NY85/400))-DEGREES(ASIN(2*d_верт/D_гориз-1+2*Z_смещение/D_гориз))*NY85/400))+2*Z_смещение/D_гориз-1)/(d_верт/D_гориз),2))))))*(d_верт/D_гориз)/2*1/SIN(RADIANS(Угол_отростка))-(1-COS(RADIANS(DEGREES(ASIN((1-2*Z_смещение/D_гориз)))*(1-NY85/400)-DEGREES(ASIN(2*d_верт/D_гориз-1+2*Z_смещение/D_гориз))*NY85/400)))/2*COS(RADIANS(Угол_отростка))/SIN(RADIANS(Угол_отростка))))*(-1)</f>
        <v>43.206656423770333</v>
      </c>
      <c r="NZ84" s="10" cm="1">
        <f t="array" ref="NZ84">Группа1*(D_гориз*(d_верт/D_гориз/2* SIN(ACOS((1+ (COS((ACOS(1-2*Z_смещение/D_гориз)*(1-NZ85/400)+ACOS(1-2*Z_смещение/D_гориз-2*d_верт/D_гориз)*NZ85/400))+2*Z_смещение/D_гориз-1)/(d_верт/D_гориз))))*_xlfn.CSC(RADIANS(Угол_отростка))-(SIN(ACOS(1-2*Z_смещение/D_гориз-2*d_верт/D_гориз))-SIN((ACOS(1-2*Z_смещение/D_гориз)*(1-NZ85/400)+ACOS(1-2*Z_смещение/D_гориз-2*d_верт/D_гориз)*NZ85/400)))/2*_xlfn.COT(RADIANS(Угол_отростка))))*(-1)+Группа2*(D_гориз*(SIN(RADIANS(DEGREES(ACOS(SQRT(POWER(1+(SIN(RADIANS((DEGREES(ASIN((1-2*Z_смещение/D_гориз)))*(1-NZ85/400))-DEGREES(ASIN(2*d_верт/D_гориз-1+2*Z_смещение/D_гориз))*NZ85/400))+2*Z_смещение/D_гориз-1)/(d_верт/D_гориз),2))))))*(d_верт/D_гориз)/2*1/SIN(RADIANS(Угол_отростка))-(1-COS(RADIANS(DEGREES(ASIN((1-2*Z_смещение/D_гориз)))*(1-NZ85/400)-DEGREES(ASIN(2*d_верт/D_гориз-1+2*Z_смещение/D_гориз))*NZ85/400)))/2*COS(RADIANS(Угол_отростка))/SIN(RADIANS(Угол_отростка))))*(-1)</f>
        <v>45.269762486579545</v>
      </c>
      <c r="OA84" s="10" cm="1">
        <f t="array" ref="OA84">Группа1*(D_гориз*(d_верт/D_гориз/2* SIN(ACOS((1+ (COS((ACOS(1-2*Z_смещение/D_гориз)*(1-OA85/400)+ACOS(1-2*Z_смещение/D_гориз-2*d_верт/D_гориз)*OA85/400))+2*Z_смещение/D_гориз-1)/(d_верт/D_гориз))))*_xlfn.CSC(RADIANS(Угол_отростка))-(SIN(ACOS(1-2*Z_смещение/D_гориз-2*d_верт/D_гориз))-SIN((ACOS(1-2*Z_смещение/D_гориз)*(1-OA85/400)+ACOS(1-2*Z_смещение/D_гориз-2*d_верт/D_гориз)*OA85/400)))/2*_xlfn.COT(RADIANS(Угол_отростка))))*(-1)+Группа2*(D_гориз*(SIN(RADIANS(DEGREES(ACOS(SQRT(POWER(1+(SIN(RADIANS((DEGREES(ASIN((1-2*Z_смещение/D_гориз)))*(1-OA85/400))-DEGREES(ASIN(2*d_верт/D_гориз-1+2*Z_смещение/D_гориз))*OA85/400))+2*Z_смещение/D_гориз-1)/(d_верт/D_гориз),2))))))*(d_верт/D_гориз)/2*1/SIN(RADIANS(Угол_отростка))-(1-COS(RADIANS(DEGREES(ASIN((1-2*Z_смещение/D_гориз)))*(1-OA85/400)-DEGREES(ASIN(2*d_верт/D_гориз-1+2*Z_смещение/D_гориз))*OA85/400)))/2*COS(RADIANS(Угол_отростка))/SIN(RADIANS(Угол_отростка))))*(-1)</f>
        <v>47.334658228269483</v>
      </c>
      <c r="OB84" s="10" cm="1">
        <f t="array" ref="OB84">Группа1*(D_гориз*(d_верт/D_гориз/2* SIN(ACOS((1+ (COS((ACOS(1-2*Z_смещение/D_гориз)*(1-OB85/400)+ACOS(1-2*Z_смещение/D_гориз-2*d_верт/D_гориз)*OB85/400))+2*Z_смещение/D_гориз-1)/(d_верт/D_гориз))))*_xlfn.CSC(RADIANS(Угол_отростка))-(SIN(ACOS(1-2*Z_смещение/D_гориз-2*d_верт/D_гориз))-SIN((ACOS(1-2*Z_смещение/D_гориз)*(1-OB85/400)+ACOS(1-2*Z_смещение/D_гориз-2*d_верт/D_гориз)*OB85/400)))/2*_xlfn.COT(RADIANS(Угол_отростка))))*(-1)+Группа2*(D_гориз*(SIN(RADIANS(DEGREES(ACOS(SQRT(POWER(1+(SIN(RADIANS((DEGREES(ASIN((1-2*Z_смещение/D_гориз)))*(1-OB85/400))-DEGREES(ASIN(2*d_верт/D_гориз-1+2*Z_смещение/D_гориз))*OB85/400))+2*Z_смещение/D_гориз-1)/(d_верт/D_гориз),2))))))*(d_верт/D_гориз)/2*1/SIN(RADIANS(Угол_отростка))-(1-COS(RADIANS(DEGREES(ASIN((1-2*Z_смещение/D_гориз)))*(1-OB85/400)-DEGREES(ASIN(2*d_верт/D_гориз-1+2*Z_смещение/D_гориз))*OB85/400)))/2*COS(RADIANS(Угол_отростка))/SIN(RADIANS(Угол_отростка))))*(-1)</f>
        <v>49.401216276344648</v>
      </c>
      <c r="OC84" s="10" cm="1">
        <f t="array" ref="OC84">Группа1*(D_гориз*(d_верт/D_гориз/2* SIN(ACOS((1+ (COS((ACOS(1-2*Z_смещение/D_гориз)*(1-OC85/400)+ACOS(1-2*Z_смещение/D_гориз-2*d_верт/D_гориз)*OC85/400))+2*Z_смещение/D_гориз-1)/(d_верт/D_гориз))))*_xlfn.CSC(RADIANS(Угол_отростка))-(SIN(ACOS(1-2*Z_смещение/D_гориз-2*d_верт/D_гориз))-SIN((ACOS(1-2*Z_смещение/D_гориз)*(1-OC85/400)+ACOS(1-2*Z_смещение/D_гориз-2*d_верт/D_гориз)*OC85/400)))/2*_xlfn.COT(RADIANS(Угол_отростка))))*(-1)+Группа2*(D_гориз*(SIN(RADIANS(DEGREES(ACOS(SQRT(POWER(1+(SIN(RADIANS((DEGREES(ASIN((1-2*Z_смещение/D_гориз)))*(1-OC85/400))-DEGREES(ASIN(2*d_верт/D_гориз-1+2*Z_смещение/D_гориз))*OC85/400))+2*Z_смещение/D_гориз-1)/(d_верт/D_гориз),2))))))*(d_верт/D_гориз)/2*1/SIN(RADIANS(Угол_отростка))-(1-COS(RADIANS(DEGREES(ASIN((1-2*Z_смещение/D_гориз)))*(1-OC85/400)-DEGREES(ASIN(2*d_верт/D_гориз-1+2*Z_смещение/D_гориз))*OC85/400)))/2*COS(RADIANS(Угол_отростка))/SIN(RADIANS(Угол_отростка))))*(-1)</f>
        <v>51.469309155770262</v>
      </c>
      <c r="OD84" s="10" cm="1">
        <f t="array" ref="OD84">Группа1*(D_гориз*(d_верт/D_гориз/2* SIN(ACOS((1+ (COS((ACOS(1-2*Z_смещение/D_гориз)*(1-OD85/400)+ACOS(1-2*Z_смещение/D_гориз-2*d_верт/D_гориз)*OD85/400))+2*Z_смещение/D_гориз-1)/(d_верт/D_гориз))))*_xlfn.CSC(RADIANS(Угол_отростка))-(SIN(ACOS(1-2*Z_смещение/D_гориз-2*d_верт/D_гориз))-SIN((ACOS(1-2*Z_смещение/D_гориз)*(1-OD85/400)+ACOS(1-2*Z_смещение/D_гориз-2*d_верт/D_гориз)*OD85/400)))/2*_xlfn.COT(RADIANS(Угол_отростка))))*(-1)+Группа2*(D_гориз*(SIN(RADIANS(DEGREES(ACOS(SQRT(POWER(1+(SIN(RADIANS((DEGREES(ASIN((1-2*Z_смещение/D_гориз)))*(1-OD85/400))-DEGREES(ASIN(2*d_верт/D_гориз-1+2*Z_смещение/D_гориз))*OD85/400))+2*Z_смещение/D_гориз-1)/(d_верт/D_гориз),2))))))*(d_верт/D_гориз)/2*1/SIN(RADIANS(Угол_отростка))-(1-COS(RADIANS(DEGREES(ASIN((1-2*Z_смещение/D_гориз)))*(1-OD85/400)-DEGREES(ASIN(2*d_верт/D_гориз-1+2*Z_смещение/D_гориз))*OD85/400)))/2*COS(RADIANS(Угол_отростка))/SIN(RADIANS(Угол_отростка))))*(-1)</f>
        <v>53.538809296836057</v>
      </c>
      <c r="OE84" s="10" cm="1">
        <f t="array" ref="OE84">Группа1*(D_гориз*(d_верт/D_гориз/2* SIN(ACOS((1+ (COS((ACOS(1-2*Z_смещение/D_гориз)*(1-OE85/400)+ACOS(1-2*Z_смещение/D_гориз-2*d_верт/D_гориз)*OE85/400))+2*Z_смещение/D_гориз-1)/(d_верт/D_гориз))))*_xlfn.CSC(RADIANS(Угол_отростка))-(SIN(ACOS(1-2*Z_смещение/D_гориз-2*d_верт/D_гориз))-SIN((ACOS(1-2*Z_смещение/D_гориз)*(1-OE85/400)+ACOS(1-2*Z_смещение/D_гориз-2*d_верт/D_гориз)*OE85/400)))/2*_xlfn.COT(RADIANS(Угол_отростка))))*(-1)+Группа2*(D_гориз*(SIN(RADIANS(DEGREES(ACOS(SQRT(POWER(1+(SIN(RADIANS((DEGREES(ASIN((1-2*Z_смещение/D_гориз)))*(1-OE85/400))-DEGREES(ASIN(2*d_верт/D_гориз-1+2*Z_смещение/D_гориз))*OE85/400))+2*Z_смещение/D_гориз-1)/(d_верт/D_гориз),2))))))*(d_верт/D_гориз)/2*1/SIN(RADIANS(Угол_отростка))-(1-COS(RADIANS(DEGREES(ASIN((1-2*Z_смещение/D_гориз)))*(1-OE85/400)-DEGREES(ASIN(2*d_верт/D_гориз-1+2*Z_смещение/D_гориз))*OE85/400)))/2*COS(RADIANS(Угол_отростка))/SIN(RADIANS(Угол_отростка))))*(-1)</f>
        <v>55.609589043024542</v>
      </c>
      <c r="OF84" s="10" cm="1">
        <f t="array" ref="OF84">Группа1*(D_гориз*(d_верт/D_гориз/2* SIN(ACOS((1+ (COS((ACOS(1-2*Z_смещение/D_гориз)*(1-OF85/400)+ACOS(1-2*Z_смещение/D_гориз-2*d_верт/D_гориз)*OF85/400))+2*Z_смещение/D_гориз-1)/(d_верт/D_гориз))))*_xlfn.CSC(RADIANS(Угол_отростка))-(SIN(ACOS(1-2*Z_смещение/D_гориз-2*d_верт/D_гориз))-SIN((ACOS(1-2*Z_смещение/D_гориз)*(1-OF85/400)+ACOS(1-2*Z_смещение/D_гориз-2*d_верт/D_гориз)*OF85/400)))/2*_xlfn.COT(RADIANS(Угол_отростка))))*(-1)+Группа2*(D_гориз*(SIN(RADIANS(DEGREES(ACOS(SQRT(POWER(1+(SIN(RADIANS((DEGREES(ASIN((1-2*Z_смещение/D_гориз)))*(1-OF85/400))-DEGREES(ASIN(2*d_верт/D_гориз-1+2*Z_смещение/D_гориз))*OF85/400))+2*Z_смещение/D_гориз-1)/(d_верт/D_гориз),2))))))*(d_верт/D_гориз)/2*1/SIN(RADIANS(Угол_отростка))-(1-COS(RADIANS(DEGREES(ASIN((1-2*Z_смещение/D_гориз)))*(1-OF85/400)-DEGREES(ASIN(2*d_верт/D_гориз-1+2*Z_смещение/D_гориз))*OF85/400)))/2*COS(RADIANS(Угол_отростка))/SIN(RADIANS(Угол_отростка))))*(-1)</f>
        <v>57.681520658886988</v>
      </c>
      <c r="OG84" s="10" cm="1">
        <f t="array" ref="OG84">Группа1*(D_гориз*(d_верт/D_гориз/2* SIN(ACOS((1+ (COS((ACOS(1-2*Z_смещение/D_гориз)*(1-OG85/400)+ACOS(1-2*Z_смещение/D_гориз-2*d_верт/D_гориз)*OG85/400))+2*Z_смещение/D_гориз-1)/(d_верт/D_гориз))))*_xlfn.CSC(RADIANS(Угол_отростка))-(SIN(ACOS(1-2*Z_смещение/D_гориз-2*d_верт/D_гориз))-SIN((ACOS(1-2*Z_смещение/D_гориз)*(1-OG85/400)+ACOS(1-2*Z_смещение/D_гориз-2*d_верт/D_гориз)*OG85/400)))/2*_xlfn.COT(RADIANS(Угол_отростка))))*(-1)+Группа2*(D_гориз*(SIN(RADIANS(DEGREES(ACOS(SQRT(POWER(1+(SIN(RADIANS((DEGREES(ASIN((1-2*Z_смещение/D_гориз)))*(1-OG85/400))-DEGREES(ASIN(2*d_верт/D_гориз-1+2*Z_смещение/D_гориз))*OG85/400))+2*Z_смещение/D_гориз-1)/(d_верт/D_гориз),2))))))*(d_верт/D_гориз)/2*1/SIN(RADIANS(Угол_отростка))-(1-COS(RADIANS(DEGREES(ASIN((1-2*Z_смещение/D_гориз)))*(1-OG85/400)-DEGREES(ASIN(2*d_верт/D_гориз-1+2*Z_смещение/D_гориз))*OG85/400)))/2*COS(RADIANS(Угол_отростка))/SIN(RADIANS(Угол_отростка))))*(-1)</f>
        <v>59.754476337922327</v>
      </c>
      <c r="OH84" s="10" cm="1">
        <f t="array" ref="OH84">Группа1*(D_гориз*(d_верт/D_гориз/2* SIN(ACOS((1+ (COS((ACOS(1-2*Z_смещение/D_гориз)*(1-OH85/400)+ACOS(1-2*Z_смещение/D_гориз-2*d_верт/D_гориз)*OH85/400))+2*Z_смещение/D_гориз-1)/(d_верт/D_гориз))))*_xlfn.CSC(RADIANS(Угол_отростка))-(SIN(ACOS(1-2*Z_смещение/D_гориз-2*d_верт/D_гориз))-SIN((ACOS(1-2*Z_смещение/D_гориз)*(1-OH85/400)+ACOS(1-2*Z_смещение/D_гориз-2*d_верт/D_гориз)*OH85/400)))/2*_xlfn.COT(RADIANS(Угол_отростка))))*(-1)+Группа2*(D_гориз*(SIN(RADIANS(DEGREES(ACOS(SQRT(POWER(1+(SIN(RADIANS((DEGREES(ASIN((1-2*Z_смещение/D_гориз)))*(1-OH85/400))-DEGREES(ASIN(2*d_верт/D_гориз-1+2*Z_смещение/D_гориз))*OH85/400))+2*Z_смещение/D_гориз-1)/(d_верт/D_гориз),2))))))*(d_верт/D_гориз)/2*1/SIN(RADIANS(Угол_отростка))-(1-COS(RADIANS(DEGREES(ASIN((1-2*Z_смещение/D_гориз)))*(1-OH85/400)-DEGREES(ASIN(2*d_верт/D_гориз-1+2*Z_смещение/D_гориз))*OH85/400)))/2*COS(RADIANS(Угол_отростка))/SIN(RADIANS(Угол_отростка))))*(-1)</f>
        <v>61.828328210459063</v>
      </c>
      <c r="OI84" s="10" cm="1">
        <f t="array" ref="OI84">Группа1*(D_гориз*(d_верт/D_гориз/2* SIN(ACOS((1+ (COS((ACOS(1-2*Z_смещение/D_гориз)*(1-OI85/400)+ACOS(1-2*Z_смещение/D_гориз-2*d_верт/D_гориз)*OI85/400))+2*Z_смещение/D_гориз-1)/(d_верт/D_гориз))))*_xlfn.CSC(RADIANS(Угол_отростка))-(SIN(ACOS(1-2*Z_смещение/D_гориз-2*d_верт/D_гориз))-SIN((ACOS(1-2*Z_смещение/D_гориз)*(1-OI85/400)+ACOS(1-2*Z_смещение/D_гориз-2*d_верт/D_гориз)*OI85/400)))/2*_xlfn.COT(RADIANS(Угол_отростка))))*(-1)+Группа2*(D_гориз*(SIN(RADIANS(DEGREES(ACOS(SQRT(POWER(1+(SIN(RADIANS((DEGREES(ASIN((1-2*Z_смещение/D_гориз)))*(1-OI85/400))-DEGREES(ASIN(2*d_верт/D_гориз-1+2*Z_смещение/D_гориз))*OI85/400))+2*Z_смещение/D_гориз-1)/(d_верт/D_гориз),2))))))*(d_верт/D_гориз)/2*1/SIN(RADIANS(Угол_отростка))-(1-COS(RADIANS(DEGREES(ASIN((1-2*Z_смещение/D_гориз)))*(1-OI85/400)-DEGREES(ASIN(2*d_верт/D_гориз-1+2*Z_смещение/D_гориз))*OI85/400)))/2*COS(RADIANS(Угол_отростка))/SIN(RADIANS(Угол_отростка))))*(-1)</f>
        <v>63.90294835154458</v>
      </c>
      <c r="OJ84" s="10" cm="1">
        <f t="array" ref="OJ84">Группа1*(D_гориз*(d_верт/D_гориз/2* SIN(ACOS((1+ (COS((ACOS(1-2*Z_смещение/D_гориз)*(1-OJ85/400)+ACOS(1-2*Z_смещение/D_гориз-2*d_верт/D_гориз)*OJ85/400))+2*Z_смещение/D_гориз-1)/(d_верт/D_гориз))))*_xlfn.CSC(RADIANS(Угол_отростка))-(SIN(ACOS(1-2*Z_смещение/D_гориз-2*d_верт/D_гориз))-SIN((ACOS(1-2*Z_смещение/D_гориз)*(1-OJ85/400)+ACOS(1-2*Z_смещение/D_гориз-2*d_верт/D_гориз)*OJ85/400)))/2*_xlfn.COT(RADIANS(Угол_отростка))))*(-1)+Группа2*(D_гориз*(SIN(RADIANS(DEGREES(ACOS(SQRT(POWER(1+(SIN(RADIANS((DEGREES(ASIN((1-2*Z_смещение/D_гориз)))*(1-OJ85/400))-DEGREES(ASIN(2*d_верт/D_гориз-1+2*Z_смещение/D_гориз))*OJ85/400))+2*Z_смещение/D_гориз-1)/(d_верт/D_гориз),2))))))*(d_верт/D_гориз)/2*1/SIN(RADIANS(Угол_отростка))-(1-COS(RADIANS(DEGREES(ASIN((1-2*Z_смещение/D_гориз)))*(1-OJ85/400)-DEGREES(ASIN(2*d_верт/D_гориз-1+2*Z_смещение/D_гориз))*OJ85/400)))/2*COS(RADIANS(Угол_отростка))/SIN(RADIANS(Угол_отростка))))*(-1)</f>
        <v>65.978208788836966</v>
      </c>
      <c r="OK84" s="10" cm="1">
        <f t="array" ref="OK84">Группа1*(D_гориз*(d_верт/D_гориз/2* SIN(ACOS((1+ (COS((ACOS(1-2*Z_смещение/D_гориз)*(1-OK85/400)+ACOS(1-2*Z_смещение/D_гориз-2*d_верт/D_гориз)*OK85/400))+2*Z_смещение/D_гориз-1)/(d_верт/D_гориз))))*_xlfn.CSC(RADIANS(Угол_отростка))-(SIN(ACOS(1-2*Z_смещение/D_гориз-2*d_верт/D_гориз))-SIN((ACOS(1-2*Z_смещение/D_гориз)*(1-OK85/400)+ACOS(1-2*Z_смещение/D_гориз-2*d_верт/D_гориз)*OK85/400)))/2*_xlfn.COT(RADIANS(Угол_отростка))))*(-1)+Группа2*(D_гориз*(SIN(RADIANS(DEGREES(ACOS(SQRT(POWER(1+(SIN(RADIANS((DEGREES(ASIN((1-2*Z_смещение/D_гориз)))*(1-OK85/400))-DEGREES(ASIN(2*d_верт/D_гориз-1+2*Z_смещение/D_гориз))*OK85/400))+2*Z_смещение/D_гориз-1)/(d_верт/D_гориз),2))))))*(d_верт/D_гориз)/2*1/SIN(RADIANS(Угол_отростка))-(1-COS(RADIANS(DEGREES(ASIN((1-2*Z_смещение/D_гориз)))*(1-OK85/400)-DEGREES(ASIN(2*d_верт/D_гориз-1+2*Z_смещение/D_гориз))*OK85/400)))/2*COS(RADIANS(Угол_отростка))/SIN(RADIANS(Угол_отростка))))*(-1)</f>
        <v>68.053981510496783</v>
      </c>
      <c r="OL84" s="10" cm="1">
        <f t="array" ref="OL84">Группа1*(D_гориз*(d_верт/D_гориз/2* SIN(ACOS((1+ (COS((ACOS(1-2*Z_смещение/D_гориз)*(1-OL85/400)+ACOS(1-2*Z_смещение/D_гориз-2*d_верт/D_гориз)*OL85/400))+2*Z_смещение/D_гориз-1)/(d_верт/D_гориз))))*_xlfn.CSC(RADIANS(Угол_отростка))-(SIN(ACOS(1-2*Z_смещение/D_гориз-2*d_верт/D_гориз))-SIN((ACOS(1-2*Z_смещение/D_гориз)*(1-OL85/400)+ACOS(1-2*Z_смещение/D_гориз-2*d_верт/D_гориз)*OL85/400)))/2*_xlfn.COT(RADIANS(Угол_отростка))))*(-1)+Группа2*(D_гориз*(SIN(RADIANS(DEGREES(ACOS(SQRT(POWER(1+(SIN(RADIANS((DEGREES(ASIN((1-2*Z_смещение/D_гориз)))*(1-OL85/400))-DEGREES(ASIN(2*d_верт/D_гориз-1+2*Z_смещение/D_гориз))*OL85/400))+2*Z_смещение/D_гориз-1)/(d_верт/D_гориз),2))))))*(d_верт/D_гориз)/2*1/SIN(RADIANS(Угол_отростка))-(1-COS(RADIANS(DEGREES(ASIN((1-2*Z_смещение/D_гориз)))*(1-OL85/400)-DEGREES(ASIN(2*d_верт/D_гориз-1+2*Z_смещение/D_гориз))*OL85/400)))/2*COS(RADIANS(Угол_отростка))/SIN(RADIANS(Угол_отростка))))*(-1)</f>
        <v>70.13013847308504</v>
      </c>
      <c r="OM84" s="10" cm="1">
        <f t="array" ref="OM84">Группа1*(D_гориз*(d_верт/D_гориз/2* SIN(ACOS((1+ (COS((ACOS(1-2*Z_смещение/D_гориз)*(1-OM85/400)+ACOS(1-2*Z_смещение/D_гориз-2*d_верт/D_гориз)*OM85/400))+2*Z_смещение/D_гориз-1)/(d_верт/D_гориз))))*_xlfn.CSC(RADIANS(Угол_отростка))-(SIN(ACOS(1-2*Z_смещение/D_гориз-2*d_верт/D_гориз))-SIN((ACOS(1-2*Z_смещение/D_гориз)*(1-OM85/400)+ACOS(1-2*Z_смещение/D_гориз-2*d_верт/D_гориз)*OM85/400)))/2*_xlfn.COT(RADIANS(Угол_отростка))))*(-1)+Группа2*(D_гориз*(SIN(RADIANS(DEGREES(ACOS(SQRT(POWER(1+(SIN(RADIANS((DEGREES(ASIN((1-2*Z_смещение/D_гориз)))*(1-OM85/400))-DEGREES(ASIN(2*d_верт/D_гориз-1+2*Z_смещение/D_гориз))*OM85/400))+2*Z_смещение/D_гориз-1)/(d_верт/D_гориз),2))))))*(d_верт/D_гориз)/2*1/SIN(RADIANS(Угол_отростка))-(1-COS(RADIANS(DEGREES(ASIN((1-2*Z_смещение/D_гориз)))*(1-OM85/400)-DEGREES(ASIN(2*d_верт/D_гориз-1+2*Z_смещение/D_гориз))*OM85/400)))/2*COS(RADIANS(Угол_отростка))/SIN(RADIANS(Угол_отростка))))*(-1)</f>
        <v>72.206551609462394</v>
      </c>
      <c r="ON84" s="10" cm="1">
        <f t="array" ref="ON84">Группа1*(D_гориз*(d_верт/D_гориз/2* SIN(ACOS((1+ (COS((ACOS(1-2*Z_смещение/D_гориз)*(1-ON85/400)+ACOS(1-2*Z_смещение/D_гориз-2*d_верт/D_гориз)*ON85/400))+2*Z_смещение/D_гориз-1)/(d_верт/D_гориз))))*_xlfn.CSC(RADIANS(Угол_отростка))-(SIN(ACOS(1-2*Z_смещение/D_гориз-2*d_верт/D_гориз))-SIN((ACOS(1-2*Z_смещение/D_гориз)*(1-ON85/400)+ACOS(1-2*Z_смещение/D_гориз-2*d_верт/D_гориз)*ON85/400)))/2*_xlfn.COT(RADIANS(Угол_отростка))))*(-1)+Группа2*(D_гориз*(SIN(RADIANS(DEGREES(ACOS(SQRT(POWER(1+(SIN(RADIANS((DEGREES(ASIN((1-2*Z_смещение/D_гориз)))*(1-ON85/400))-DEGREES(ASIN(2*d_верт/D_гориз-1+2*Z_смещение/D_гориз))*ON85/400))+2*Z_смещение/D_гориз-1)/(d_верт/D_гориз),2))))))*(d_верт/D_гориз)/2*1/SIN(RADIANS(Угол_отростка))-(1-COS(RADIANS(DEGREES(ASIN((1-2*Z_смещение/D_гориз)))*(1-ON85/400)-DEGREES(ASIN(2*d_верт/D_гориз-1+2*Z_смещение/D_гориз))*ON85/400)))/2*COS(RADIANS(Угол_отростка))/SIN(RADIANS(Угол_отростка))))*(-1)</f>
        <v>74.283092253262765</v>
      </c>
    </row>
    <row r="85" spans="2:417 15713:15713" s="4" customFormat="1" hidden="1" x14ac:dyDescent="0.35">
      <c r="C85" s="4" t="s">
        <v>54</v>
      </c>
      <c r="D85" s="4">
        <v>9.9999999999999995E-7</v>
      </c>
      <c r="E85" s="4">
        <f>0+1</f>
        <v>1</v>
      </c>
      <c r="F85" s="4">
        <f t="shared" ref="F85:BQ86" si="346">E85+1</f>
        <v>2</v>
      </c>
      <c r="G85" s="4">
        <f t="shared" si="346"/>
        <v>3</v>
      </c>
      <c r="H85" s="4">
        <f t="shared" si="346"/>
        <v>4</v>
      </c>
      <c r="I85" s="4">
        <f t="shared" si="346"/>
        <v>5</v>
      </c>
      <c r="J85" s="4">
        <f t="shared" si="346"/>
        <v>6</v>
      </c>
      <c r="K85" s="4">
        <f t="shared" si="346"/>
        <v>7</v>
      </c>
      <c r="L85" s="4">
        <f t="shared" si="346"/>
        <v>8</v>
      </c>
      <c r="M85" s="4">
        <f t="shared" si="346"/>
        <v>9</v>
      </c>
      <c r="N85" s="4">
        <f t="shared" si="346"/>
        <v>10</v>
      </c>
      <c r="O85" s="4">
        <f t="shared" si="346"/>
        <v>11</v>
      </c>
      <c r="P85" s="4">
        <f t="shared" si="346"/>
        <v>12</v>
      </c>
      <c r="Q85" s="4">
        <f t="shared" si="346"/>
        <v>13</v>
      </c>
      <c r="R85" s="4">
        <f t="shared" si="346"/>
        <v>14</v>
      </c>
      <c r="S85" s="4">
        <f t="shared" si="346"/>
        <v>15</v>
      </c>
      <c r="T85" s="4">
        <f t="shared" si="346"/>
        <v>16</v>
      </c>
      <c r="U85" s="4">
        <f t="shared" si="346"/>
        <v>17</v>
      </c>
      <c r="V85" s="4">
        <f t="shared" si="346"/>
        <v>18</v>
      </c>
      <c r="W85" s="4">
        <f t="shared" si="346"/>
        <v>19</v>
      </c>
      <c r="X85" s="4">
        <f t="shared" si="346"/>
        <v>20</v>
      </c>
      <c r="Y85" s="4">
        <f t="shared" si="346"/>
        <v>21</v>
      </c>
      <c r="Z85" s="4">
        <f t="shared" si="346"/>
        <v>22</v>
      </c>
      <c r="AA85" s="4">
        <f t="shared" si="346"/>
        <v>23</v>
      </c>
      <c r="AB85" s="4">
        <f t="shared" si="346"/>
        <v>24</v>
      </c>
      <c r="AC85" s="4">
        <f t="shared" si="346"/>
        <v>25</v>
      </c>
      <c r="AD85" s="4">
        <f t="shared" si="346"/>
        <v>26</v>
      </c>
      <c r="AE85" s="4">
        <f t="shared" si="346"/>
        <v>27</v>
      </c>
      <c r="AF85" s="4">
        <f t="shared" si="346"/>
        <v>28</v>
      </c>
      <c r="AG85" s="4">
        <f t="shared" si="346"/>
        <v>29</v>
      </c>
      <c r="AH85" s="4">
        <f t="shared" si="346"/>
        <v>30</v>
      </c>
      <c r="AI85" s="4">
        <f t="shared" si="346"/>
        <v>31</v>
      </c>
      <c r="AJ85" s="4">
        <f t="shared" si="346"/>
        <v>32</v>
      </c>
      <c r="AK85" s="4">
        <f t="shared" si="346"/>
        <v>33</v>
      </c>
      <c r="AL85" s="4">
        <f t="shared" si="346"/>
        <v>34</v>
      </c>
      <c r="AM85" s="4">
        <f t="shared" si="346"/>
        <v>35</v>
      </c>
      <c r="AN85" s="4">
        <f t="shared" si="346"/>
        <v>36</v>
      </c>
      <c r="AO85" s="4">
        <f t="shared" si="346"/>
        <v>37</v>
      </c>
      <c r="AP85" s="4">
        <f t="shared" si="346"/>
        <v>38</v>
      </c>
      <c r="AQ85" s="4">
        <f t="shared" si="346"/>
        <v>39</v>
      </c>
      <c r="AR85" s="4">
        <f t="shared" si="346"/>
        <v>40</v>
      </c>
      <c r="AS85" s="4">
        <f t="shared" si="346"/>
        <v>41</v>
      </c>
      <c r="AT85" s="4">
        <f t="shared" si="346"/>
        <v>42</v>
      </c>
      <c r="AU85" s="4">
        <f t="shared" si="346"/>
        <v>43</v>
      </c>
      <c r="AV85" s="4">
        <f t="shared" si="346"/>
        <v>44</v>
      </c>
      <c r="AW85" s="4">
        <f t="shared" si="346"/>
        <v>45</v>
      </c>
      <c r="AX85" s="4">
        <f t="shared" si="346"/>
        <v>46</v>
      </c>
      <c r="AY85" s="4">
        <f t="shared" si="346"/>
        <v>47</v>
      </c>
      <c r="AZ85" s="4">
        <f t="shared" si="346"/>
        <v>48</v>
      </c>
      <c r="BA85" s="4">
        <f t="shared" si="346"/>
        <v>49</v>
      </c>
      <c r="BB85" s="4">
        <f t="shared" si="346"/>
        <v>50</v>
      </c>
      <c r="BC85" s="4">
        <f t="shared" si="346"/>
        <v>51</v>
      </c>
      <c r="BD85" s="4">
        <f t="shared" si="346"/>
        <v>52</v>
      </c>
      <c r="BE85" s="4">
        <f t="shared" si="346"/>
        <v>53</v>
      </c>
      <c r="BF85" s="4">
        <f t="shared" si="346"/>
        <v>54</v>
      </c>
      <c r="BG85" s="4">
        <f t="shared" si="346"/>
        <v>55</v>
      </c>
      <c r="BH85" s="4">
        <f t="shared" si="346"/>
        <v>56</v>
      </c>
      <c r="BI85" s="4">
        <f t="shared" si="346"/>
        <v>57</v>
      </c>
      <c r="BJ85" s="4">
        <f t="shared" si="346"/>
        <v>58</v>
      </c>
      <c r="BK85" s="4">
        <f t="shared" si="346"/>
        <v>59</v>
      </c>
      <c r="BL85" s="4">
        <f t="shared" si="346"/>
        <v>60</v>
      </c>
      <c r="BM85" s="4">
        <f t="shared" si="346"/>
        <v>61</v>
      </c>
      <c r="BN85" s="4">
        <f t="shared" si="346"/>
        <v>62</v>
      </c>
      <c r="BO85" s="4">
        <f t="shared" si="346"/>
        <v>63</v>
      </c>
      <c r="BP85" s="4">
        <f t="shared" si="346"/>
        <v>64</v>
      </c>
      <c r="BQ85" s="4">
        <f t="shared" si="346"/>
        <v>65</v>
      </c>
      <c r="BR85" s="4">
        <f t="shared" ref="BR85:EC85" si="347">BQ85+1</f>
        <v>66</v>
      </c>
      <c r="BS85" s="4">
        <f t="shared" si="347"/>
        <v>67</v>
      </c>
      <c r="BT85" s="4">
        <f t="shared" si="347"/>
        <v>68</v>
      </c>
      <c r="BU85" s="4">
        <f t="shared" si="347"/>
        <v>69</v>
      </c>
      <c r="BV85" s="4">
        <f t="shared" si="347"/>
        <v>70</v>
      </c>
      <c r="BW85" s="4">
        <f t="shared" si="347"/>
        <v>71</v>
      </c>
      <c r="BX85" s="4">
        <f t="shared" si="347"/>
        <v>72</v>
      </c>
      <c r="BY85" s="4">
        <f t="shared" si="347"/>
        <v>73</v>
      </c>
      <c r="BZ85" s="4">
        <f t="shared" si="347"/>
        <v>74</v>
      </c>
      <c r="CA85" s="4">
        <f t="shared" si="347"/>
        <v>75</v>
      </c>
      <c r="CB85" s="4">
        <f t="shared" si="347"/>
        <v>76</v>
      </c>
      <c r="CC85" s="4">
        <f t="shared" si="347"/>
        <v>77</v>
      </c>
      <c r="CD85" s="4">
        <f t="shared" si="347"/>
        <v>78</v>
      </c>
      <c r="CE85" s="4">
        <f t="shared" si="347"/>
        <v>79</v>
      </c>
      <c r="CF85" s="4">
        <f t="shared" si="347"/>
        <v>80</v>
      </c>
      <c r="CG85" s="4">
        <f t="shared" si="347"/>
        <v>81</v>
      </c>
      <c r="CH85" s="4">
        <f t="shared" si="347"/>
        <v>82</v>
      </c>
      <c r="CI85" s="4">
        <f t="shared" si="347"/>
        <v>83</v>
      </c>
      <c r="CJ85" s="4">
        <f t="shared" si="347"/>
        <v>84</v>
      </c>
      <c r="CK85" s="4">
        <f t="shared" si="347"/>
        <v>85</v>
      </c>
      <c r="CL85" s="4">
        <f t="shared" si="347"/>
        <v>86</v>
      </c>
      <c r="CM85" s="4">
        <f t="shared" si="347"/>
        <v>87</v>
      </c>
      <c r="CN85" s="4">
        <f t="shared" si="347"/>
        <v>88</v>
      </c>
      <c r="CO85" s="4">
        <f t="shared" si="347"/>
        <v>89</v>
      </c>
      <c r="CP85" s="4">
        <f t="shared" si="347"/>
        <v>90</v>
      </c>
      <c r="CQ85" s="4">
        <f t="shared" si="347"/>
        <v>91</v>
      </c>
      <c r="CR85" s="4">
        <f t="shared" si="347"/>
        <v>92</v>
      </c>
      <c r="CS85" s="4">
        <f t="shared" si="347"/>
        <v>93</v>
      </c>
      <c r="CT85" s="4">
        <f t="shared" si="347"/>
        <v>94</v>
      </c>
      <c r="CU85" s="4">
        <f t="shared" si="347"/>
        <v>95</v>
      </c>
      <c r="CV85" s="4">
        <f t="shared" si="347"/>
        <v>96</v>
      </c>
      <c r="CW85" s="4">
        <f t="shared" si="347"/>
        <v>97</v>
      </c>
      <c r="CX85" s="4">
        <f t="shared" si="347"/>
        <v>98</v>
      </c>
      <c r="CY85" s="4">
        <f t="shared" si="347"/>
        <v>99</v>
      </c>
      <c r="CZ85" s="4">
        <f t="shared" si="347"/>
        <v>100</v>
      </c>
      <c r="DA85" s="4">
        <f t="shared" si="347"/>
        <v>101</v>
      </c>
      <c r="DB85" s="4">
        <f t="shared" si="347"/>
        <v>102</v>
      </c>
      <c r="DC85" s="4">
        <f t="shared" si="347"/>
        <v>103</v>
      </c>
      <c r="DD85" s="4">
        <f t="shared" si="347"/>
        <v>104</v>
      </c>
      <c r="DE85" s="4">
        <f t="shared" si="347"/>
        <v>105</v>
      </c>
      <c r="DF85" s="4">
        <f t="shared" si="347"/>
        <v>106</v>
      </c>
      <c r="DG85" s="4">
        <f t="shared" si="347"/>
        <v>107</v>
      </c>
      <c r="DH85" s="4">
        <f t="shared" si="347"/>
        <v>108</v>
      </c>
      <c r="DI85" s="4">
        <f t="shared" si="347"/>
        <v>109</v>
      </c>
      <c r="DJ85" s="4">
        <f t="shared" si="347"/>
        <v>110</v>
      </c>
      <c r="DK85" s="4">
        <f t="shared" si="347"/>
        <v>111</v>
      </c>
      <c r="DL85" s="4">
        <f t="shared" si="347"/>
        <v>112</v>
      </c>
      <c r="DM85" s="4">
        <f t="shared" si="347"/>
        <v>113</v>
      </c>
      <c r="DN85" s="4">
        <f t="shared" si="347"/>
        <v>114</v>
      </c>
      <c r="DO85" s="4">
        <f t="shared" si="347"/>
        <v>115</v>
      </c>
      <c r="DP85" s="4">
        <f t="shared" si="347"/>
        <v>116</v>
      </c>
      <c r="DQ85" s="4">
        <f t="shared" si="347"/>
        <v>117</v>
      </c>
      <c r="DR85" s="4">
        <f t="shared" si="347"/>
        <v>118</v>
      </c>
      <c r="DS85" s="4">
        <f t="shared" si="347"/>
        <v>119</v>
      </c>
      <c r="DT85" s="4">
        <f t="shared" si="347"/>
        <v>120</v>
      </c>
      <c r="DU85" s="4">
        <f t="shared" si="347"/>
        <v>121</v>
      </c>
      <c r="DV85" s="4">
        <f t="shared" si="347"/>
        <v>122</v>
      </c>
      <c r="DW85" s="4">
        <f t="shared" si="347"/>
        <v>123</v>
      </c>
      <c r="DX85" s="4">
        <f t="shared" si="347"/>
        <v>124</v>
      </c>
      <c r="DY85" s="4">
        <f t="shared" si="347"/>
        <v>125</v>
      </c>
      <c r="DZ85" s="4">
        <f t="shared" si="347"/>
        <v>126</v>
      </c>
      <c r="EA85" s="4">
        <f t="shared" si="347"/>
        <v>127</v>
      </c>
      <c r="EB85" s="4">
        <f t="shared" si="347"/>
        <v>128</v>
      </c>
      <c r="EC85" s="4">
        <f t="shared" si="347"/>
        <v>129</v>
      </c>
      <c r="ED85" s="4">
        <f t="shared" ref="ED85:GO85" si="348">EC85+1</f>
        <v>130</v>
      </c>
      <c r="EE85" s="4">
        <f t="shared" si="348"/>
        <v>131</v>
      </c>
      <c r="EF85" s="4">
        <f t="shared" si="348"/>
        <v>132</v>
      </c>
      <c r="EG85" s="4">
        <f t="shared" si="348"/>
        <v>133</v>
      </c>
      <c r="EH85" s="4">
        <f t="shared" si="348"/>
        <v>134</v>
      </c>
      <c r="EI85" s="4">
        <f t="shared" si="348"/>
        <v>135</v>
      </c>
      <c r="EJ85" s="4">
        <f t="shared" si="348"/>
        <v>136</v>
      </c>
      <c r="EK85" s="4">
        <f t="shared" si="348"/>
        <v>137</v>
      </c>
      <c r="EL85" s="4">
        <f t="shared" si="348"/>
        <v>138</v>
      </c>
      <c r="EM85" s="4">
        <f t="shared" si="348"/>
        <v>139</v>
      </c>
      <c r="EN85" s="4">
        <f t="shared" si="348"/>
        <v>140</v>
      </c>
      <c r="EO85" s="4">
        <f t="shared" si="348"/>
        <v>141</v>
      </c>
      <c r="EP85" s="4">
        <f t="shared" si="348"/>
        <v>142</v>
      </c>
      <c r="EQ85" s="4">
        <f t="shared" si="348"/>
        <v>143</v>
      </c>
      <c r="ER85" s="4">
        <f t="shared" si="348"/>
        <v>144</v>
      </c>
      <c r="ES85" s="4">
        <f t="shared" si="348"/>
        <v>145</v>
      </c>
      <c r="ET85" s="4">
        <f t="shared" si="348"/>
        <v>146</v>
      </c>
      <c r="EU85" s="4">
        <f t="shared" si="348"/>
        <v>147</v>
      </c>
      <c r="EV85" s="4">
        <f t="shared" si="348"/>
        <v>148</v>
      </c>
      <c r="EW85" s="4">
        <f t="shared" si="348"/>
        <v>149</v>
      </c>
      <c r="EX85" s="4">
        <f t="shared" si="348"/>
        <v>150</v>
      </c>
      <c r="EY85" s="4">
        <f t="shared" si="348"/>
        <v>151</v>
      </c>
      <c r="EZ85" s="4">
        <f t="shared" si="348"/>
        <v>152</v>
      </c>
      <c r="FA85" s="4">
        <f t="shared" si="348"/>
        <v>153</v>
      </c>
      <c r="FB85" s="4">
        <f t="shared" si="348"/>
        <v>154</v>
      </c>
      <c r="FC85" s="4">
        <f t="shared" si="348"/>
        <v>155</v>
      </c>
      <c r="FD85" s="4">
        <f t="shared" si="348"/>
        <v>156</v>
      </c>
      <c r="FE85" s="4">
        <f t="shared" si="348"/>
        <v>157</v>
      </c>
      <c r="FF85" s="4">
        <f t="shared" si="348"/>
        <v>158</v>
      </c>
      <c r="FG85" s="4">
        <f t="shared" si="348"/>
        <v>159</v>
      </c>
      <c r="FH85" s="4">
        <f t="shared" si="348"/>
        <v>160</v>
      </c>
      <c r="FI85" s="4">
        <f t="shared" si="348"/>
        <v>161</v>
      </c>
      <c r="FJ85" s="4">
        <f t="shared" si="348"/>
        <v>162</v>
      </c>
      <c r="FK85" s="4">
        <f t="shared" si="348"/>
        <v>163</v>
      </c>
      <c r="FL85" s="4">
        <f t="shared" si="348"/>
        <v>164</v>
      </c>
      <c r="FM85" s="4">
        <f t="shared" si="348"/>
        <v>165</v>
      </c>
      <c r="FN85" s="4">
        <f t="shared" si="348"/>
        <v>166</v>
      </c>
      <c r="FO85" s="4">
        <f t="shared" si="348"/>
        <v>167</v>
      </c>
      <c r="FP85" s="4">
        <f t="shared" si="348"/>
        <v>168</v>
      </c>
      <c r="FQ85" s="4">
        <f t="shared" si="348"/>
        <v>169</v>
      </c>
      <c r="FR85" s="4">
        <f t="shared" si="348"/>
        <v>170</v>
      </c>
      <c r="FS85" s="4">
        <f t="shared" si="348"/>
        <v>171</v>
      </c>
      <c r="FT85" s="4">
        <f t="shared" si="348"/>
        <v>172</v>
      </c>
      <c r="FU85" s="4">
        <f t="shared" si="348"/>
        <v>173</v>
      </c>
      <c r="FV85" s="4">
        <f t="shared" si="348"/>
        <v>174</v>
      </c>
      <c r="FW85" s="4">
        <f t="shared" si="348"/>
        <v>175</v>
      </c>
      <c r="FX85" s="4">
        <f t="shared" si="348"/>
        <v>176</v>
      </c>
      <c r="FY85" s="4">
        <f t="shared" si="348"/>
        <v>177</v>
      </c>
      <c r="FZ85" s="4">
        <f t="shared" si="348"/>
        <v>178</v>
      </c>
      <c r="GA85" s="4">
        <f t="shared" si="348"/>
        <v>179</v>
      </c>
      <c r="GB85" s="4">
        <f t="shared" si="348"/>
        <v>180</v>
      </c>
      <c r="GC85" s="4">
        <f t="shared" si="348"/>
        <v>181</v>
      </c>
      <c r="GD85" s="4">
        <f t="shared" si="348"/>
        <v>182</v>
      </c>
      <c r="GE85" s="4">
        <f t="shared" si="348"/>
        <v>183</v>
      </c>
      <c r="GF85" s="4">
        <f t="shared" si="348"/>
        <v>184</v>
      </c>
      <c r="GG85" s="4">
        <f t="shared" si="348"/>
        <v>185</v>
      </c>
      <c r="GH85" s="4">
        <f t="shared" si="348"/>
        <v>186</v>
      </c>
      <c r="GI85" s="4">
        <f t="shared" si="348"/>
        <v>187</v>
      </c>
      <c r="GJ85" s="4">
        <f t="shared" si="348"/>
        <v>188</v>
      </c>
      <c r="GK85" s="4">
        <f t="shared" si="348"/>
        <v>189</v>
      </c>
      <c r="GL85" s="4">
        <f t="shared" si="348"/>
        <v>190</v>
      </c>
      <c r="GM85" s="4">
        <f t="shared" si="348"/>
        <v>191</v>
      </c>
      <c r="GN85" s="4">
        <f t="shared" si="348"/>
        <v>192</v>
      </c>
      <c r="GO85" s="4">
        <f t="shared" si="348"/>
        <v>193</v>
      </c>
      <c r="GP85" s="4">
        <f t="shared" ref="GP85:GV85" si="349">GO85+1</f>
        <v>194</v>
      </c>
      <c r="GQ85" s="4">
        <f t="shared" si="349"/>
        <v>195</v>
      </c>
      <c r="GR85" s="4">
        <f t="shared" si="349"/>
        <v>196</v>
      </c>
      <c r="GS85" s="4">
        <f t="shared" si="349"/>
        <v>197</v>
      </c>
      <c r="GT85" s="4">
        <f t="shared" si="349"/>
        <v>198</v>
      </c>
      <c r="GU85" s="4">
        <f t="shared" si="349"/>
        <v>199</v>
      </c>
      <c r="GV85" s="4">
        <f t="shared" si="349"/>
        <v>200</v>
      </c>
      <c r="GW85" s="4">
        <f t="shared" ref="GW85" si="350">GV85+1</f>
        <v>201</v>
      </c>
      <c r="GX85" s="4">
        <f t="shared" ref="GX85" si="351">GW85+1</f>
        <v>202</v>
      </c>
      <c r="GY85" s="4">
        <f t="shared" ref="GY85" si="352">GX85+1</f>
        <v>203</v>
      </c>
      <c r="GZ85" s="4">
        <f t="shared" ref="GZ85" si="353">GY85+1</f>
        <v>204</v>
      </c>
      <c r="HA85" s="4">
        <f t="shared" ref="HA85" si="354">GZ85+1</f>
        <v>205</v>
      </c>
      <c r="HB85" s="4">
        <f t="shared" ref="HB85" si="355">HA85+1</f>
        <v>206</v>
      </c>
      <c r="HC85" s="4">
        <f t="shared" ref="HC85" si="356">HB85+1</f>
        <v>207</v>
      </c>
      <c r="HD85" s="4">
        <f t="shared" ref="HD85" si="357">HC85+1</f>
        <v>208</v>
      </c>
      <c r="HE85" s="4">
        <f t="shared" ref="HE85" si="358">HD85+1</f>
        <v>209</v>
      </c>
      <c r="HF85" s="4">
        <f t="shared" ref="HF85" si="359">HE85+1</f>
        <v>210</v>
      </c>
      <c r="HG85" s="4">
        <f t="shared" ref="HG85" si="360">HF85+1</f>
        <v>211</v>
      </c>
      <c r="HH85" s="4">
        <f t="shared" ref="HH85" si="361">HG85+1</f>
        <v>212</v>
      </c>
      <c r="HI85" s="4">
        <f t="shared" ref="HI85" si="362">HH85+1</f>
        <v>213</v>
      </c>
      <c r="HJ85" s="4">
        <f t="shared" ref="HJ85" si="363">HI85+1</f>
        <v>214</v>
      </c>
      <c r="HK85" s="4">
        <f t="shared" ref="HK85" si="364">HJ85+1</f>
        <v>215</v>
      </c>
      <c r="HL85" s="4">
        <f t="shared" ref="HL85" si="365">HK85+1</f>
        <v>216</v>
      </c>
      <c r="HM85" s="4">
        <f t="shared" ref="HM85" si="366">HL85+1</f>
        <v>217</v>
      </c>
      <c r="HN85" s="4">
        <f t="shared" ref="HN85" si="367">HM85+1</f>
        <v>218</v>
      </c>
      <c r="HO85" s="4">
        <f t="shared" ref="HO85" si="368">HN85+1</f>
        <v>219</v>
      </c>
      <c r="HP85" s="4">
        <f t="shared" ref="HP85" si="369">HO85+1</f>
        <v>220</v>
      </c>
      <c r="HQ85" s="4">
        <f t="shared" ref="HQ85" si="370">HP85+1</f>
        <v>221</v>
      </c>
      <c r="HR85" s="4">
        <f t="shared" ref="HR85" si="371">HQ85+1</f>
        <v>222</v>
      </c>
      <c r="HS85" s="4">
        <f t="shared" ref="HS85" si="372">HR85+1</f>
        <v>223</v>
      </c>
      <c r="HT85" s="4">
        <f t="shared" ref="HT85" si="373">HS85+1</f>
        <v>224</v>
      </c>
      <c r="HU85" s="4">
        <f t="shared" ref="HU85" si="374">HT85+1</f>
        <v>225</v>
      </c>
      <c r="HV85" s="4">
        <f t="shared" ref="HV85" si="375">HU85+1</f>
        <v>226</v>
      </c>
      <c r="HW85" s="4">
        <f t="shared" ref="HW85" si="376">HV85+1</f>
        <v>227</v>
      </c>
      <c r="HX85" s="4">
        <f t="shared" ref="HX85" si="377">HW85+1</f>
        <v>228</v>
      </c>
      <c r="HY85" s="4">
        <f t="shared" ref="HY85" si="378">HX85+1</f>
        <v>229</v>
      </c>
      <c r="HZ85" s="4">
        <f t="shared" ref="HZ85" si="379">HY85+1</f>
        <v>230</v>
      </c>
      <c r="IA85" s="4">
        <f t="shared" ref="IA85" si="380">HZ85+1</f>
        <v>231</v>
      </c>
      <c r="IB85" s="4">
        <f t="shared" ref="IB85" si="381">IA85+1</f>
        <v>232</v>
      </c>
      <c r="IC85" s="4">
        <f t="shared" ref="IC85" si="382">IB85+1</f>
        <v>233</v>
      </c>
      <c r="ID85" s="4">
        <f t="shared" ref="ID85" si="383">IC85+1</f>
        <v>234</v>
      </c>
      <c r="IE85" s="4">
        <f t="shared" ref="IE85" si="384">ID85+1</f>
        <v>235</v>
      </c>
      <c r="IF85" s="4">
        <f t="shared" ref="IF85" si="385">IE85+1</f>
        <v>236</v>
      </c>
      <c r="IG85" s="4">
        <f t="shared" ref="IG85" si="386">IF85+1</f>
        <v>237</v>
      </c>
      <c r="IH85" s="4">
        <f t="shared" ref="IH85" si="387">IG85+1</f>
        <v>238</v>
      </c>
      <c r="II85" s="4">
        <f t="shared" ref="II85" si="388">IH85+1</f>
        <v>239</v>
      </c>
      <c r="IJ85" s="4">
        <f t="shared" ref="IJ85" si="389">II85+1</f>
        <v>240</v>
      </c>
      <c r="IK85" s="4">
        <f t="shared" ref="IK85" si="390">IJ85+1</f>
        <v>241</v>
      </c>
      <c r="IL85" s="4">
        <f t="shared" ref="IL85" si="391">IK85+1</f>
        <v>242</v>
      </c>
      <c r="IM85" s="4">
        <f t="shared" ref="IM85" si="392">IL85+1</f>
        <v>243</v>
      </c>
      <c r="IN85" s="4">
        <f t="shared" ref="IN85" si="393">IM85+1</f>
        <v>244</v>
      </c>
      <c r="IO85" s="4">
        <f t="shared" ref="IO85" si="394">IN85+1</f>
        <v>245</v>
      </c>
      <c r="IP85" s="4">
        <f t="shared" ref="IP85" si="395">IO85+1</f>
        <v>246</v>
      </c>
      <c r="IQ85" s="4">
        <f t="shared" ref="IQ85" si="396">IP85+1</f>
        <v>247</v>
      </c>
      <c r="IR85" s="4">
        <f t="shared" ref="IR85" si="397">IQ85+1</f>
        <v>248</v>
      </c>
      <c r="IS85" s="4">
        <f t="shared" ref="IS85" si="398">IR85+1</f>
        <v>249</v>
      </c>
      <c r="IT85" s="4">
        <f t="shared" ref="IT85" si="399">IS85+1</f>
        <v>250</v>
      </c>
      <c r="IU85" s="4">
        <f t="shared" ref="IU85" si="400">IT85+1</f>
        <v>251</v>
      </c>
      <c r="IV85" s="4">
        <f t="shared" ref="IV85" si="401">IU85+1</f>
        <v>252</v>
      </c>
      <c r="IW85" s="4">
        <f t="shared" ref="IW85" si="402">IV85+1</f>
        <v>253</v>
      </c>
      <c r="IX85" s="4">
        <f t="shared" ref="IX85" si="403">IW85+1</f>
        <v>254</v>
      </c>
      <c r="IY85" s="4">
        <f t="shared" ref="IY85" si="404">IX85+1</f>
        <v>255</v>
      </c>
      <c r="IZ85" s="4">
        <f t="shared" ref="IZ85" si="405">IY85+1</f>
        <v>256</v>
      </c>
      <c r="JA85" s="4">
        <f t="shared" ref="JA85" si="406">IZ85+1</f>
        <v>257</v>
      </c>
      <c r="JB85" s="4">
        <f t="shared" ref="JB85" si="407">JA85+1</f>
        <v>258</v>
      </c>
      <c r="JC85" s="4">
        <f t="shared" ref="JC85" si="408">JB85+1</f>
        <v>259</v>
      </c>
      <c r="JD85" s="4">
        <f t="shared" ref="JD85" si="409">JC85+1</f>
        <v>260</v>
      </c>
      <c r="JE85" s="4">
        <f t="shared" ref="JE85" si="410">JD85+1</f>
        <v>261</v>
      </c>
      <c r="JF85" s="4">
        <f t="shared" ref="JF85" si="411">JE85+1</f>
        <v>262</v>
      </c>
      <c r="JG85" s="4">
        <f t="shared" ref="JG85" si="412">JF85+1</f>
        <v>263</v>
      </c>
      <c r="JH85" s="4">
        <f t="shared" ref="JH85" si="413">JG85+1</f>
        <v>264</v>
      </c>
      <c r="JI85" s="4">
        <f t="shared" ref="JI85" si="414">JH85+1</f>
        <v>265</v>
      </c>
      <c r="JJ85" s="4">
        <f t="shared" ref="JJ85" si="415">JI85+1</f>
        <v>266</v>
      </c>
      <c r="JK85" s="4">
        <f t="shared" ref="JK85" si="416">JJ85+1</f>
        <v>267</v>
      </c>
      <c r="JL85" s="4">
        <f t="shared" ref="JL85" si="417">JK85+1</f>
        <v>268</v>
      </c>
      <c r="JM85" s="4">
        <f t="shared" ref="JM85" si="418">JL85+1</f>
        <v>269</v>
      </c>
      <c r="JN85" s="4">
        <f t="shared" ref="JN85" si="419">JM85+1</f>
        <v>270</v>
      </c>
      <c r="JO85" s="4">
        <f t="shared" ref="JO85" si="420">JN85+1</f>
        <v>271</v>
      </c>
      <c r="JP85" s="4">
        <f t="shared" ref="JP85" si="421">JO85+1</f>
        <v>272</v>
      </c>
      <c r="JQ85" s="4">
        <f t="shared" ref="JQ85" si="422">JP85+1</f>
        <v>273</v>
      </c>
      <c r="JR85" s="4">
        <f t="shared" ref="JR85" si="423">JQ85+1</f>
        <v>274</v>
      </c>
      <c r="JS85" s="4">
        <f t="shared" ref="JS85" si="424">JR85+1</f>
        <v>275</v>
      </c>
      <c r="JT85" s="4">
        <f t="shared" ref="JT85" si="425">JS85+1</f>
        <v>276</v>
      </c>
      <c r="JU85" s="4">
        <f t="shared" ref="JU85" si="426">JT85+1</f>
        <v>277</v>
      </c>
      <c r="JV85" s="4">
        <f t="shared" ref="JV85" si="427">JU85+1</f>
        <v>278</v>
      </c>
      <c r="JW85" s="4">
        <f t="shared" ref="JW85" si="428">JV85+1</f>
        <v>279</v>
      </c>
      <c r="JX85" s="4">
        <f t="shared" ref="JX85" si="429">JW85+1</f>
        <v>280</v>
      </c>
      <c r="JY85" s="4">
        <f t="shared" ref="JY85" si="430">JX85+1</f>
        <v>281</v>
      </c>
      <c r="JZ85" s="4">
        <f t="shared" ref="JZ85" si="431">JY85+1</f>
        <v>282</v>
      </c>
      <c r="KA85" s="4">
        <f t="shared" ref="KA85" si="432">JZ85+1</f>
        <v>283</v>
      </c>
      <c r="KB85" s="4">
        <f t="shared" ref="KB85" si="433">KA85+1</f>
        <v>284</v>
      </c>
      <c r="KC85" s="4">
        <f t="shared" ref="KC85" si="434">KB85+1</f>
        <v>285</v>
      </c>
      <c r="KD85" s="4">
        <f t="shared" ref="KD85" si="435">KC85+1</f>
        <v>286</v>
      </c>
      <c r="KE85" s="4">
        <f t="shared" ref="KE85" si="436">KD85+1</f>
        <v>287</v>
      </c>
      <c r="KF85" s="4">
        <f t="shared" ref="KF85" si="437">KE85+1</f>
        <v>288</v>
      </c>
      <c r="KG85" s="4">
        <f t="shared" ref="KG85" si="438">KF85+1</f>
        <v>289</v>
      </c>
      <c r="KH85" s="4">
        <f t="shared" ref="KH85" si="439">KG85+1</f>
        <v>290</v>
      </c>
      <c r="KI85" s="4">
        <f t="shared" ref="KI85" si="440">KH85+1</f>
        <v>291</v>
      </c>
      <c r="KJ85" s="4">
        <f t="shared" ref="KJ85" si="441">KI85+1</f>
        <v>292</v>
      </c>
      <c r="KK85" s="4">
        <f t="shared" ref="KK85" si="442">KJ85+1</f>
        <v>293</v>
      </c>
      <c r="KL85" s="4">
        <f t="shared" ref="KL85" si="443">KK85+1</f>
        <v>294</v>
      </c>
      <c r="KM85" s="4">
        <f t="shared" ref="KM85" si="444">KL85+1</f>
        <v>295</v>
      </c>
      <c r="KN85" s="4">
        <f t="shared" ref="KN85" si="445">KM85+1</f>
        <v>296</v>
      </c>
      <c r="KO85" s="4">
        <f t="shared" ref="KO85" si="446">KN85+1</f>
        <v>297</v>
      </c>
      <c r="KP85" s="4">
        <f t="shared" ref="KP85" si="447">KO85+1</f>
        <v>298</v>
      </c>
      <c r="KQ85" s="4">
        <f t="shared" ref="KQ85" si="448">KP85+1</f>
        <v>299</v>
      </c>
      <c r="KR85" s="4">
        <f t="shared" ref="KR85" si="449">KQ85+1</f>
        <v>300</v>
      </c>
      <c r="KS85" s="4">
        <f t="shared" ref="KS85" si="450">KR85+1</f>
        <v>301</v>
      </c>
      <c r="KT85" s="4">
        <f t="shared" ref="KT85" si="451">KS85+1</f>
        <v>302</v>
      </c>
      <c r="KU85" s="4">
        <f t="shared" ref="KU85" si="452">KT85+1</f>
        <v>303</v>
      </c>
      <c r="KV85" s="4">
        <f t="shared" ref="KV85" si="453">KU85+1</f>
        <v>304</v>
      </c>
      <c r="KW85" s="4">
        <f t="shared" ref="KW85" si="454">KV85+1</f>
        <v>305</v>
      </c>
      <c r="KX85" s="4">
        <f t="shared" ref="KX85" si="455">KW85+1</f>
        <v>306</v>
      </c>
      <c r="KY85" s="4">
        <f t="shared" ref="KY85" si="456">KX85+1</f>
        <v>307</v>
      </c>
      <c r="KZ85" s="4">
        <f t="shared" ref="KZ85" si="457">KY85+1</f>
        <v>308</v>
      </c>
      <c r="LA85" s="4">
        <f t="shared" ref="LA85" si="458">KZ85+1</f>
        <v>309</v>
      </c>
      <c r="LB85" s="4">
        <f t="shared" ref="LB85" si="459">LA85+1</f>
        <v>310</v>
      </c>
      <c r="LC85" s="4">
        <f t="shared" ref="LC85" si="460">LB85+1</f>
        <v>311</v>
      </c>
      <c r="LD85" s="4">
        <f t="shared" ref="LD85" si="461">LC85+1</f>
        <v>312</v>
      </c>
      <c r="LE85" s="4">
        <f t="shared" ref="LE85" si="462">LD85+1</f>
        <v>313</v>
      </c>
      <c r="LF85" s="4">
        <f t="shared" ref="LF85" si="463">LE85+1</f>
        <v>314</v>
      </c>
      <c r="LG85" s="4">
        <f t="shared" ref="LG85" si="464">LF85+1</f>
        <v>315</v>
      </c>
      <c r="LH85" s="4">
        <f t="shared" ref="LH85" si="465">LG85+1</f>
        <v>316</v>
      </c>
      <c r="LI85" s="4">
        <f t="shared" ref="LI85" si="466">LH85+1</f>
        <v>317</v>
      </c>
      <c r="LJ85" s="4">
        <f t="shared" ref="LJ85" si="467">LI85+1</f>
        <v>318</v>
      </c>
      <c r="LK85" s="4">
        <f t="shared" ref="LK85" si="468">LJ85+1</f>
        <v>319</v>
      </c>
      <c r="LL85" s="4">
        <f t="shared" ref="LL85" si="469">LK85+1</f>
        <v>320</v>
      </c>
      <c r="LM85" s="4">
        <f t="shared" ref="LM85" si="470">LL85+1</f>
        <v>321</v>
      </c>
      <c r="LN85" s="4">
        <f t="shared" ref="LN85" si="471">LM85+1</f>
        <v>322</v>
      </c>
      <c r="LO85" s="4">
        <f t="shared" ref="LO85" si="472">LN85+1</f>
        <v>323</v>
      </c>
      <c r="LP85" s="4">
        <f t="shared" ref="LP85" si="473">LO85+1</f>
        <v>324</v>
      </c>
      <c r="LQ85" s="4">
        <f t="shared" ref="LQ85" si="474">LP85+1</f>
        <v>325</v>
      </c>
      <c r="LR85" s="4">
        <f t="shared" ref="LR85" si="475">LQ85+1</f>
        <v>326</v>
      </c>
      <c r="LS85" s="4">
        <f t="shared" ref="LS85" si="476">LR85+1</f>
        <v>327</v>
      </c>
      <c r="LT85" s="4">
        <f t="shared" ref="LT85" si="477">LS85+1</f>
        <v>328</v>
      </c>
      <c r="LU85" s="4">
        <f t="shared" ref="LU85" si="478">LT85+1</f>
        <v>329</v>
      </c>
      <c r="LV85" s="4">
        <f t="shared" ref="LV85" si="479">LU85+1</f>
        <v>330</v>
      </c>
      <c r="LW85" s="4">
        <f t="shared" ref="LW85" si="480">LV85+1</f>
        <v>331</v>
      </c>
      <c r="LX85" s="4">
        <f t="shared" ref="LX85" si="481">LW85+1</f>
        <v>332</v>
      </c>
      <c r="LY85" s="4">
        <f t="shared" ref="LY85" si="482">LX85+1</f>
        <v>333</v>
      </c>
      <c r="LZ85" s="4">
        <f t="shared" ref="LZ85" si="483">LY85+1</f>
        <v>334</v>
      </c>
      <c r="MA85" s="4">
        <f t="shared" ref="MA85" si="484">LZ85+1</f>
        <v>335</v>
      </c>
      <c r="MB85" s="4">
        <f t="shared" ref="MB85" si="485">MA85+1</f>
        <v>336</v>
      </c>
      <c r="MC85" s="4">
        <f t="shared" ref="MC85" si="486">MB85+1</f>
        <v>337</v>
      </c>
      <c r="MD85" s="4">
        <f t="shared" ref="MD85" si="487">MC85+1</f>
        <v>338</v>
      </c>
      <c r="ME85" s="4">
        <f t="shared" ref="ME85" si="488">MD85+1</f>
        <v>339</v>
      </c>
      <c r="MF85" s="4">
        <f t="shared" ref="MF85" si="489">ME85+1</f>
        <v>340</v>
      </c>
      <c r="MG85" s="4">
        <f t="shared" ref="MG85" si="490">MF85+1</f>
        <v>341</v>
      </c>
      <c r="MH85" s="4">
        <f t="shared" ref="MH85" si="491">MG85+1</f>
        <v>342</v>
      </c>
      <c r="MI85" s="4">
        <f t="shared" ref="MI85" si="492">MH85+1</f>
        <v>343</v>
      </c>
      <c r="MJ85" s="4">
        <f t="shared" ref="MJ85" si="493">MI85+1</f>
        <v>344</v>
      </c>
      <c r="MK85" s="4">
        <f t="shared" ref="MK85" si="494">MJ85+1</f>
        <v>345</v>
      </c>
      <c r="ML85" s="4">
        <f t="shared" ref="ML85" si="495">MK85+1</f>
        <v>346</v>
      </c>
      <c r="MM85" s="4">
        <f t="shared" ref="MM85" si="496">ML85+1</f>
        <v>347</v>
      </c>
      <c r="MN85" s="4">
        <f t="shared" ref="MN85" si="497">MM85+1</f>
        <v>348</v>
      </c>
      <c r="MO85" s="4">
        <f t="shared" ref="MO85" si="498">MN85+1</f>
        <v>349</v>
      </c>
      <c r="MP85" s="4">
        <f t="shared" ref="MP85" si="499">MO85+1</f>
        <v>350</v>
      </c>
      <c r="MQ85" s="4">
        <f t="shared" ref="MQ85" si="500">MP85+1</f>
        <v>351</v>
      </c>
      <c r="MR85" s="4">
        <f t="shared" ref="MR85" si="501">MQ85+1</f>
        <v>352</v>
      </c>
      <c r="MS85" s="4">
        <f t="shared" ref="MS85" si="502">MR85+1</f>
        <v>353</v>
      </c>
      <c r="MT85" s="4">
        <f t="shared" ref="MT85" si="503">MS85+1</f>
        <v>354</v>
      </c>
      <c r="MU85" s="4">
        <f t="shared" ref="MU85" si="504">MT85+1</f>
        <v>355</v>
      </c>
      <c r="MV85" s="4">
        <f t="shared" ref="MV85" si="505">MU85+1</f>
        <v>356</v>
      </c>
      <c r="MW85" s="4">
        <f t="shared" ref="MW85" si="506">MV85+1</f>
        <v>357</v>
      </c>
      <c r="MX85" s="4">
        <f t="shared" ref="MX85" si="507">MW85+1</f>
        <v>358</v>
      </c>
      <c r="MY85" s="4">
        <f t="shared" ref="MY85" si="508">MX85+1</f>
        <v>359</v>
      </c>
      <c r="MZ85" s="4">
        <f t="shared" ref="MZ85" si="509">MY85+1</f>
        <v>360</v>
      </c>
      <c r="NA85" s="4">
        <f t="shared" ref="NA85" si="510">MZ85+1</f>
        <v>361</v>
      </c>
      <c r="NB85" s="4">
        <f t="shared" ref="NB85" si="511">NA85+1</f>
        <v>362</v>
      </c>
      <c r="NC85" s="4">
        <f t="shared" ref="NC85" si="512">NB85+1</f>
        <v>363</v>
      </c>
      <c r="ND85" s="4">
        <f t="shared" ref="ND85" si="513">NC85+1</f>
        <v>364</v>
      </c>
      <c r="NE85" s="4">
        <f t="shared" ref="NE85" si="514">ND85+1</f>
        <v>365</v>
      </c>
      <c r="NF85" s="4">
        <f t="shared" ref="NF85" si="515">NE85+1</f>
        <v>366</v>
      </c>
      <c r="NG85" s="4">
        <f t="shared" ref="NG85" si="516">NF85+1</f>
        <v>367</v>
      </c>
      <c r="NH85" s="4">
        <f t="shared" ref="NH85" si="517">NG85+1</f>
        <v>368</v>
      </c>
      <c r="NI85" s="4">
        <f t="shared" ref="NI85" si="518">NH85+1</f>
        <v>369</v>
      </c>
      <c r="NJ85" s="4">
        <f t="shared" ref="NJ85" si="519">NI85+1</f>
        <v>370</v>
      </c>
      <c r="NK85" s="4">
        <f t="shared" ref="NK85" si="520">NJ85+1</f>
        <v>371</v>
      </c>
      <c r="NL85" s="4">
        <f t="shared" ref="NL85" si="521">NK85+1</f>
        <v>372</v>
      </c>
      <c r="NM85" s="4">
        <f t="shared" ref="NM85" si="522">NL85+1</f>
        <v>373</v>
      </c>
      <c r="NN85" s="4">
        <f t="shared" ref="NN85" si="523">NM85+1</f>
        <v>374</v>
      </c>
      <c r="NO85" s="4">
        <f t="shared" ref="NO85" si="524">NN85+1</f>
        <v>375</v>
      </c>
      <c r="NP85" s="4">
        <f t="shared" ref="NP85" si="525">NO85+1</f>
        <v>376</v>
      </c>
      <c r="NQ85" s="4">
        <f t="shared" ref="NQ85" si="526">NP85+1</f>
        <v>377</v>
      </c>
      <c r="NR85" s="4">
        <f t="shared" ref="NR85" si="527">NQ85+1</f>
        <v>378</v>
      </c>
      <c r="NS85" s="4">
        <f t="shared" ref="NS85" si="528">NR85+1</f>
        <v>379</v>
      </c>
      <c r="NT85" s="4">
        <f t="shared" ref="NT85" si="529">NS85+1</f>
        <v>380</v>
      </c>
      <c r="NU85" s="4">
        <f t="shared" ref="NU85" si="530">NT85+1</f>
        <v>381</v>
      </c>
      <c r="NV85" s="4">
        <f t="shared" ref="NV85" si="531">NU85+1</f>
        <v>382</v>
      </c>
      <c r="NW85" s="4">
        <f t="shared" ref="NW85" si="532">NV85+1</f>
        <v>383</v>
      </c>
      <c r="NX85" s="4">
        <f t="shared" ref="NX85" si="533">NW85+1</f>
        <v>384</v>
      </c>
      <c r="NY85" s="4">
        <f t="shared" ref="NY85" si="534">NX85+1</f>
        <v>385</v>
      </c>
      <c r="NZ85" s="4">
        <f t="shared" ref="NZ85" si="535">NY85+1</f>
        <v>386</v>
      </c>
      <c r="OA85" s="4">
        <f t="shared" ref="OA85" si="536">NZ85+1</f>
        <v>387</v>
      </c>
      <c r="OB85" s="4">
        <f t="shared" ref="OB85" si="537">OA85+1</f>
        <v>388</v>
      </c>
      <c r="OC85" s="4">
        <f t="shared" ref="OC85" si="538">OB85+1</f>
        <v>389</v>
      </c>
      <c r="OD85" s="4">
        <f t="shared" ref="OD85" si="539">OC85+1</f>
        <v>390</v>
      </c>
      <c r="OE85" s="4">
        <f t="shared" ref="OE85" si="540">OD85+1</f>
        <v>391</v>
      </c>
      <c r="OF85" s="4">
        <f t="shared" ref="OF85" si="541">OE85+1</f>
        <v>392</v>
      </c>
      <c r="OG85" s="4">
        <f t="shared" ref="OG85" si="542">OF85+1</f>
        <v>393</v>
      </c>
      <c r="OH85" s="4">
        <f t="shared" ref="OH85" si="543">OG85+1</f>
        <v>394</v>
      </c>
      <c r="OI85" s="4">
        <f t="shared" ref="OI85" si="544">OH85+1</f>
        <v>395</v>
      </c>
      <c r="OJ85" s="4">
        <f t="shared" ref="OJ85" si="545">OI85+1</f>
        <v>396</v>
      </c>
      <c r="OK85" s="4">
        <f t="shared" ref="OK85" si="546">OJ85+1</f>
        <v>397</v>
      </c>
      <c r="OL85" s="4">
        <f t="shared" ref="OL85" si="547">OK85+1</f>
        <v>398</v>
      </c>
      <c r="OM85" s="4">
        <f t="shared" ref="OM85" si="548">OL85+1</f>
        <v>399</v>
      </c>
      <c r="ON85" s="4">
        <f>OM85+1-0.000001</f>
        <v>399.999999</v>
      </c>
    </row>
    <row r="86" spans="2:417 15713:15713" s="4" customFormat="1" hidden="1" x14ac:dyDescent="0.35">
      <c r="C86" s="4" t="s">
        <v>53</v>
      </c>
      <c r="D86" s="4">
        <v>9.9999999999999995E-7</v>
      </c>
      <c r="E86" s="4">
        <f>0+1</f>
        <v>1</v>
      </c>
      <c r="F86" s="4">
        <f t="shared" ref="F86:X86" si="549">E86+1</f>
        <v>2</v>
      </c>
      <c r="G86" s="4">
        <f t="shared" si="549"/>
        <v>3</v>
      </c>
      <c r="H86" s="4">
        <f t="shared" si="549"/>
        <v>4</v>
      </c>
      <c r="I86" s="4">
        <f t="shared" si="549"/>
        <v>5</v>
      </c>
      <c r="J86" s="4">
        <f t="shared" si="549"/>
        <v>6</v>
      </c>
      <c r="K86" s="4">
        <f t="shared" si="549"/>
        <v>7</v>
      </c>
      <c r="L86" s="4">
        <f t="shared" si="549"/>
        <v>8</v>
      </c>
      <c r="M86" s="4">
        <f t="shared" si="549"/>
        <v>9</v>
      </c>
      <c r="N86" s="4">
        <f t="shared" si="549"/>
        <v>10</v>
      </c>
      <c r="O86" s="4">
        <f t="shared" si="549"/>
        <v>11</v>
      </c>
      <c r="P86" s="4">
        <f t="shared" si="549"/>
        <v>12</v>
      </c>
      <c r="Q86" s="4">
        <f t="shared" si="549"/>
        <v>13</v>
      </c>
      <c r="R86" s="4">
        <f t="shared" si="549"/>
        <v>14</v>
      </c>
      <c r="S86" s="4">
        <f t="shared" si="549"/>
        <v>15</v>
      </c>
      <c r="T86" s="4">
        <f t="shared" si="549"/>
        <v>16</v>
      </c>
      <c r="U86" s="4">
        <f t="shared" si="549"/>
        <v>17</v>
      </c>
      <c r="V86" s="4">
        <f t="shared" si="549"/>
        <v>18</v>
      </c>
      <c r="W86" s="4">
        <f t="shared" si="549"/>
        <v>19</v>
      </c>
      <c r="X86" s="4">
        <f t="shared" si="549"/>
        <v>20</v>
      </c>
      <c r="Y86" s="4">
        <f>X86+1</f>
        <v>21</v>
      </c>
      <c r="Z86" s="4">
        <f t="shared" si="346"/>
        <v>22</v>
      </c>
      <c r="AA86" s="4">
        <f t="shared" si="346"/>
        <v>23</v>
      </c>
      <c r="AB86" s="4">
        <f t="shared" si="346"/>
        <v>24</v>
      </c>
      <c r="AC86" s="4">
        <f t="shared" si="346"/>
        <v>25</v>
      </c>
      <c r="AD86" s="4">
        <f t="shared" si="346"/>
        <v>26</v>
      </c>
      <c r="AE86" s="4">
        <f t="shared" si="346"/>
        <v>27</v>
      </c>
      <c r="AF86" s="4">
        <f t="shared" si="346"/>
        <v>28</v>
      </c>
      <c r="AG86" s="4">
        <f t="shared" si="346"/>
        <v>29</v>
      </c>
      <c r="AH86" s="4">
        <f t="shared" si="346"/>
        <v>30</v>
      </c>
      <c r="AI86" s="4">
        <f t="shared" si="346"/>
        <v>31</v>
      </c>
      <c r="AJ86" s="4">
        <f t="shared" si="346"/>
        <v>32</v>
      </c>
      <c r="AK86" s="4">
        <f t="shared" si="346"/>
        <v>33</v>
      </c>
      <c r="AL86" s="4">
        <f t="shared" si="346"/>
        <v>34</v>
      </c>
      <c r="AM86" s="4">
        <f t="shared" si="346"/>
        <v>35</v>
      </c>
      <c r="AN86" s="4">
        <f t="shared" si="346"/>
        <v>36</v>
      </c>
      <c r="AO86" s="4">
        <f t="shared" si="346"/>
        <v>37</v>
      </c>
      <c r="AP86" s="4">
        <f t="shared" si="346"/>
        <v>38</v>
      </c>
      <c r="AQ86" s="4">
        <f t="shared" si="346"/>
        <v>39</v>
      </c>
      <c r="AR86" s="4">
        <f t="shared" si="346"/>
        <v>40</v>
      </c>
    </row>
    <row r="87" spans="2:417 15713:15713" s="4" customFormat="1" x14ac:dyDescent="0.35">
      <c r="B87" s="183" t="s">
        <v>17</v>
      </c>
      <c r="C87" s="183"/>
      <c r="D87" s="77">
        <v>0</v>
      </c>
      <c r="E87" s="77">
        <f>D87+1</f>
        <v>1</v>
      </c>
      <c r="F87" s="87">
        <f t="shared" ref="F87:BQ87" si="550">E87+1</f>
        <v>2</v>
      </c>
      <c r="G87" s="87">
        <f t="shared" si="550"/>
        <v>3</v>
      </c>
      <c r="H87" s="87">
        <f t="shared" si="550"/>
        <v>4</v>
      </c>
      <c r="I87" s="87">
        <f>H87+1</f>
        <v>5</v>
      </c>
      <c r="J87" s="87">
        <f t="shared" si="550"/>
        <v>6</v>
      </c>
      <c r="K87" s="87">
        <f t="shared" si="550"/>
        <v>7</v>
      </c>
      <c r="L87" s="87">
        <f t="shared" si="550"/>
        <v>8</v>
      </c>
      <c r="M87" s="87">
        <f t="shared" si="550"/>
        <v>9</v>
      </c>
      <c r="N87" s="87">
        <f t="shared" si="550"/>
        <v>10</v>
      </c>
      <c r="O87" s="109">
        <f t="shared" si="550"/>
        <v>11</v>
      </c>
      <c r="P87" s="109">
        <f t="shared" si="550"/>
        <v>12</v>
      </c>
      <c r="Q87" s="109">
        <f t="shared" si="550"/>
        <v>13</v>
      </c>
      <c r="R87" s="109">
        <f t="shared" si="550"/>
        <v>14</v>
      </c>
      <c r="S87" s="109">
        <f t="shared" si="550"/>
        <v>15</v>
      </c>
      <c r="T87" s="109">
        <f t="shared" si="550"/>
        <v>16</v>
      </c>
      <c r="U87" s="109">
        <f t="shared" si="550"/>
        <v>17</v>
      </c>
      <c r="V87" s="109">
        <f t="shared" si="550"/>
        <v>18</v>
      </c>
      <c r="W87" s="109">
        <f t="shared" si="550"/>
        <v>19</v>
      </c>
      <c r="X87" s="109">
        <f t="shared" si="550"/>
        <v>20</v>
      </c>
      <c r="Y87" s="109">
        <f t="shared" si="550"/>
        <v>21</v>
      </c>
      <c r="Z87" s="109">
        <f t="shared" si="550"/>
        <v>22</v>
      </c>
      <c r="AA87" s="109">
        <f t="shared" si="550"/>
        <v>23</v>
      </c>
      <c r="AB87" s="109">
        <f t="shared" si="550"/>
        <v>24</v>
      </c>
      <c r="AC87" s="109">
        <f t="shared" si="550"/>
        <v>25</v>
      </c>
      <c r="AD87" s="109">
        <f t="shared" si="550"/>
        <v>26</v>
      </c>
      <c r="AE87" s="109">
        <f t="shared" si="550"/>
        <v>27</v>
      </c>
      <c r="AF87" s="109">
        <f t="shared" si="550"/>
        <v>28</v>
      </c>
      <c r="AG87" s="109">
        <f t="shared" si="550"/>
        <v>29</v>
      </c>
      <c r="AH87" s="109">
        <f t="shared" si="550"/>
        <v>30</v>
      </c>
      <c r="AI87" s="109">
        <f t="shared" si="550"/>
        <v>31</v>
      </c>
      <c r="AJ87" s="109">
        <f t="shared" si="550"/>
        <v>32</v>
      </c>
      <c r="AK87" s="109">
        <f t="shared" si="550"/>
        <v>33</v>
      </c>
      <c r="AL87" s="109">
        <f t="shared" si="550"/>
        <v>34</v>
      </c>
      <c r="AM87" s="109">
        <f t="shared" si="550"/>
        <v>35</v>
      </c>
      <c r="AN87" s="109">
        <f t="shared" si="550"/>
        <v>36</v>
      </c>
      <c r="AO87" s="109">
        <f t="shared" si="550"/>
        <v>37</v>
      </c>
      <c r="AP87" s="109">
        <f t="shared" si="550"/>
        <v>38</v>
      </c>
      <c r="AQ87" s="109">
        <f t="shared" si="550"/>
        <v>39</v>
      </c>
      <c r="AR87" s="109">
        <f t="shared" si="550"/>
        <v>40</v>
      </c>
      <c r="AS87" s="109">
        <f t="shared" si="550"/>
        <v>41</v>
      </c>
      <c r="AT87" s="109">
        <f t="shared" si="550"/>
        <v>42</v>
      </c>
      <c r="AU87" s="109">
        <f t="shared" si="550"/>
        <v>43</v>
      </c>
      <c r="AV87" s="109">
        <f t="shared" si="550"/>
        <v>44</v>
      </c>
      <c r="AW87" s="109">
        <f t="shared" si="550"/>
        <v>45</v>
      </c>
      <c r="AX87" s="109">
        <f t="shared" si="550"/>
        <v>46</v>
      </c>
      <c r="AY87" s="109">
        <f t="shared" si="550"/>
        <v>47</v>
      </c>
      <c r="AZ87" s="109">
        <f t="shared" si="550"/>
        <v>48</v>
      </c>
      <c r="BA87" s="109">
        <f t="shared" si="550"/>
        <v>49</v>
      </c>
      <c r="BB87" s="109">
        <f t="shared" si="550"/>
        <v>50</v>
      </c>
      <c r="BC87" s="109">
        <f t="shared" si="550"/>
        <v>51</v>
      </c>
      <c r="BD87" s="109">
        <f t="shared" si="550"/>
        <v>52</v>
      </c>
      <c r="BE87" s="109">
        <f t="shared" si="550"/>
        <v>53</v>
      </c>
      <c r="BF87" s="109">
        <f t="shared" si="550"/>
        <v>54</v>
      </c>
      <c r="BG87" s="109">
        <f t="shared" si="550"/>
        <v>55</v>
      </c>
      <c r="BH87" s="109">
        <f t="shared" si="550"/>
        <v>56</v>
      </c>
      <c r="BI87" s="109">
        <f t="shared" si="550"/>
        <v>57</v>
      </c>
      <c r="BJ87" s="109">
        <f t="shared" si="550"/>
        <v>58</v>
      </c>
      <c r="BK87" s="109">
        <f t="shared" si="550"/>
        <v>59</v>
      </c>
      <c r="BL87" s="109">
        <f t="shared" si="550"/>
        <v>60</v>
      </c>
      <c r="BM87" s="109">
        <f t="shared" si="550"/>
        <v>61</v>
      </c>
      <c r="BN87" s="109">
        <f t="shared" si="550"/>
        <v>62</v>
      </c>
      <c r="BO87" s="109">
        <f t="shared" si="550"/>
        <v>63</v>
      </c>
      <c r="BP87" s="109">
        <f t="shared" si="550"/>
        <v>64</v>
      </c>
      <c r="BQ87" s="109">
        <f t="shared" si="550"/>
        <v>65</v>
      </c>
      <c r="BR87" s="109">
        <f t="shared" ref="BR87:EC87" si="551">BQ87+1</f>
        <v>66</v>
      </c>
      <c r="BS87" s="109">
        <f t="shared" si="551"/>
        <v>67</v>
      </c>
      <c r="BT87" s="109">
        <f t="shared" si="551"/>
        <v>68</v>
      </c>
      <c r="BU87" s="109">
        <f t="shared" si="551"/>
        <v>69</v>
      </c>
      <c r="BV87" s="109">
        <f t="shared" si="551"/>
        <v>70</v>
      </c>
      <c r="BW87" s="109">
        <f t="shared" si="551"/>
        <v>71</v>
      </c>
      <c r="BX87" s="109">
        <f t="shared" si="551"/>
        <v>72</v>
      </c>
      <c r="BY87" s="109">
        <f t="shared" si="551"/>
        <v>73</v>
      </c>
      <c r="BZ87" s="109">
        <f t="shared" si="551"/>
        <v>74</v>
      </c>
      <c r="CA87" s="109">
        <f t="shared" si="551"/>
        <v>75</v>
      </c>
      <c r="CB87" s="109">
        <f t="shared" si="551"/>
        <v>76</v>
      </c>
      <c r="CC87" s="109">
        <f t="shared" si="551"/>
        <v>77</v>
      </c>
      <c r="CD87" s="109">
        <f t="shared" si="551"/>
        <v>78</v>
      </c>
      <c r="CE87" s="109">
        <f t="shared" si="551"/>
        <v>79</v>
      </c>
      <c r="CF87" s="109">
        <f t="shared" si="551"/>
        <v>80</v>
      </c>
      <c r="CG87" s="109">
        <f t="shared" si="551"/>
        <v>81</v>
      </c>
      <c r="CH87" s="109">
        <f t="shared" si="551"/>
        <v>82</v>
      </c>
      <c r="CI87" s="109">
        <f t="shared" si="551"/>
        <v>83</v>
      </c>
      <c r="CJ87" s="109">
        <f t="shared" si="551"/>
        <v>84</v>
      </c>
      <c r="CK87" s="109">
        <f t="shared" si="551"/>
        <v>85</v>
      </c>
      <c r="CL87" s="109">
        <f t="shared" si="551"/>
        <v>86</v>
      </c>
      <c r="CM87" s="109">
        <f t="shared" si="551"/>
        <v>87</v>
      </c>
      <c r="CN87" s="109">
        <f t="shared" si="551"/>
        <v>88</v>
      </c>
      <c r="CO87" s="109">
        <f t="shared" si="551"/>
        <v>89</v>
      </c>
      <c r="CP87" s="109">
        <f t="shared" si="551"/>
        <v>90</v>
      </c>
      <c r="CQ87" s="109">
        <f t="shared" si="551"/>
        <v>91</v>
      </c>
      <c r="CR87" s="109">
        <f t="shared" si="551"/>
        <v>92</v>
      </c>
      <c r="CS87" s="109">
        <f t="shared" si="551"/>
        <v>93</v>
      </c>
      <c r="CT87" s="109">
        <f t="shared" si="551"/>
        <v>94</v>
      </c>
      <c r="CU87" s="109">
        <f t="shared" si="551"/>
        <v>95</v>
      </c>
      <c r="CV87" s="109">
        <f t="shared" si="551"/>
        <v>96</v>
      </c>
      <c r="CW87" s="109">
        <f t="shared" si="551"/>
        <v>97</v>
      </c>
      <c r="CX87" s="109">
        <f t="shared" si="551"/>
        <v>98</v>
      </c>
      <c r="CY87" s="109">
        <f t="shared" si="551"/>
        <v>99</v>
      </c>
      <c r="CZ87" s="109">
        <f t="shared" si="551"/>
        <v>100</v>
      </c>
      <c r="DA87" s="109">
        <f t="shared" si="551"/>
        <v>101</v>
      </c>
      <c r="DB87" s="109">
        <f t="shared" si="551"/>
        <v>102</v>
      </c>
      <c r="DC87" s="109">
        <f t="shared" si="551"/>
        <v>103</v>
      </c>
      <c r="DD87" s="109">
        <f t="shared" si="551"/>
        <v>104</v>
      </c>
      <c r="DE87" s="109">
        <f t="shared" si="551"/>
        <v>105</v>
      </c>
      <c r="DF87" s="109">
        <f t="shared" si="551"/>
        <v>106</v>
      </c>
      <c r="DG87" s="109">
        <f t="shared" si="551"/>
        <v>107</v>
      </c>
      <c r="DH87" s="109">
        <f t="shared" si="551"/>
        <v>108</v>
      </c>
      <c r="DI87" s="109">
        <f t="shared" si="551"/>
        <v>109</v>
      </c>
      <c r="DJ87" s="109">
        <f t="shared" si="551"/>
        <v>110</v>
      </c>
      <c r="DK87" s="109">
        <f t="shared" si="551"/>
        <v>111</v>
      </c>
      <c r="DL87" s="109">
        <f t="shared" si="551"/>
        <v>112</v>
      </c>
      <c r="DM87" s="109">
        <f t="shared" si="551"/>
        <v>113</v>
      </c>
      <c r="DN87" s="109">
        <f t="shared" si="551"/>
        <v>114</v>
      </c>
      <c r="DO87" s="109">
        <f t="shared" si="551"/>
        <v>115</v>
      </c>
      <c r="DP87" s="109">
        <f t="shared" si="551"/>
        <v>116</v>
      </c>
      <c r="DQ87" s="109">
        <f t="shared" si="551"/>
        <v>117</v>
      </c>
      <c r="DR87" s="109">
        <f t="shared" si="551"/>
        <v>118</v>
      </c>
      <c r="DS87" s="109">
        <f t="shared" si="551"/>
        <v>119</v>
      </c>
      <c r="DT87" s="109">
        <f t="shared" si="551"/>
        <v>120</v>
      </c>
      <c r="DU87" s="109">
        <f t="shared" si="551"/>
        <v>121</v>
      </c>
      <c r="DV87" s="109">
        <f t="shared" si="551"/>
        <v>122</v>
      </c>
      <c r="DW87" s="109">
        <f t="shared" si="551"/>
        <v>123</v>
      </c>
      <c r="DX87" s="109">
        <f t="shared" si="551"/>
        <v>124</v>
      </c>
      <c r="DY87" s="109">
        <f t="shared" si="551"/>
        <v>125</v>
      </c>
      <c r="DZ87" s="109">
        <f t="shared" si="551"/>
        <v>126</v>
      </c>
      <c r="EA87" s="109">
        <f t="shared" si="551"/>
        <v>127</v>
      </c>
      <c r="EB87" s="109">
        <f t="shared" si="551"/>
        <v>128</v>
      </c>
      <c r="EC87" s="109">
        <f t="shared" si="551"/>
        <v>129</v>
      </c>
      <c r="ED87" s="109">
        <f t="shared" ref="ED87:GO87" si="552">EC87+1</f>
        <v>130</v>
      </c>
      <c r="EE87" s="109">
        <f t="shared" si="552"/>
        <v>131</v>
      </c>
      <c r="EF87" s="109">
        <f t="shared" si="552"/>
        <v>132</v>
      </c>
      <c r="EG87" s="109">
        <f t="shared" si="552"/>
        <v>133</v>
      </c>
      <c r="EH87" s="109">
        <f t="shared" si="552"/>
        <v>134</v>
      </c>
      <c r="EI87" s="109">
        <f t="shared" si="552"/>
        <v>135</v>
      </c>
      <c r="EJ87" s="109">
        <f t="shared" si="552"/>
        <v>136</v>
      </c>
      <c r="EK87" s="109">
        <f t="shared" si="552"/>
        <v>137</v>
      </c>
      <c r="EL87" s="109">
        <f t="shared" si="552"/>
        <v>138</v>
      </c>
      <c r="EM87" s="109">
        <f t="shared" si="552"/>
        <v>139</v>
      </c>
      <c r="EN87" s="109">
        <f t="shared" si="552"/>
        <v>140</v>
      </c>
      <c r="EO87" s="109">
        <f t="shared" si="552"/>
        <v>141</v>
      </c>
      <c r="EP87" s="109">
        <f t="shared" si="552"/>
        <v>142</v>
      </c>
      <c r="EQ87" s="109">
        <f t="shared" si="552"/>
        <v>143</v>
      </c>
      <c r="ER87" s="109">
        <f t="shared" si="552"/>
        <v>144</v>
      </c>
      <c r="ES87" s="109">
        <f t="shared" si="552"/>
        <v>145</v>
      </c>
      <c r="ET87" s="109">
        <f t="shared" si="552"/>
        <v>146</v>
      </c>
      <c r="EU87" s="109">
        <f t="shared" si="552"/>
        <v>147</v>
      </c>
      <c r="EV87" s="109">
        <f t="shared" si="552"/>
        <v>148</v>
      </c>
      <c r="EW87" s="109">
        <f t="shared" si="552"/>
        <v>149</v>
      </c>
      <c r="EX87" s="109">
        <f t="shared" si="552"/>
        <v>150</v>
      </c>
      <c r="EY87" s="109">
        <f t="shared" si="552"/>
        <v>151</v>
      </c>
      <c r="EZ87" s="109">
        <f t="shared" si="552"/>
        <v>152</v>
      </c>
      <c r="FA87" s="109">
        <f t="shared" si="552"/>
        <v>153</v>
      </c>
      <c r="FB87" s="109">
        <f t="shared" si="552"/>
        <v>154</v>
      </c>
      <c r="FC87" s="109">
        <f t="shared" si="552"/>
        <v>155</v>
      </c>
      <c r="FD87" s="109">
        <f t="shared" si="552"/>
        <v>156</v>
      </c>
      <c r="FE87" s="109">
        <f t="shared" si="552"/>
        <v>157</v>
      </c>
      <c r="FF87" s="109">
        <f t="shared" si="552"/>
        <v>158</v>
      </c>
      <c r="FG87" s="109">
        <f t="shared" si="552"/>
        <v>159</v>
      </c>
      <c r="FH87" s="109">
        <f t="shared" si="552"/>
        <v>160</v>
      </c>
      <c r="FI87" s="109">
        <f t="shared" si="552"/>
        <v>161</v>
      </c>
      <c r="FJ87" s="109">
        <f t="shared" si="552"/>
        <v>162</v>
      </c>
      <c r="FK87" s="109">
        <f t="shared" si="552"/>
        <v>163</v>
      </c>
      <c r="FL87" s="109">
        <f t="shared" si="552"/>
        <v>164</v>
      </c>
      <c r="FM87" s="109">
        <f t="shared" si="552"/>
        <v>165</v>
      </c>
      <c r="FN87" s="109">
        <f t="shared" si="552"/>
        <v>166</v>
      </c>
      <c r="FO87" s="109">
        <f t="shared" si="552"/>
        <v>167</v>
      </c>
      <c r="FP87" s="109">
        <f t="shared" si="552"/>
        <v>168</v>
      </c>
      <c r="FQ87" s="109">
        <f t="shared" si="552"/>
        <v>169</v>
      </c>
      <c r="FR87" s="109">
        <f t="shared" si="552"/>
        <v>170</v>
      </c>
      <c r="FS87" s="109">
        <f t="shared" si="552"/>
        <v>171</v>
      </c>
      <c r="FT87" s="109">
        <f t="shared" si="552"/>
        <v>172</v>
      </c>
      <c r="FU87" s="109">
        <f t="shared" si="552"/>
        <v>173</v>
      </c>
      <c r="FV87" s="109">
        <f t="shared" si="552"/>
        <v>174</v>
      </c>
      <c r="FW87" s="109">
        <f t="shared" si="552"/>
        <v>175</v>
      </c>
      <c r="FX87" s="109">
        <f t="shared" si="552"/>
        <v>176</v>
      </c>
      <c r="FY87" s="109">
        <f t="shared" si="552"/>
        <v>177</v>
      </c>
      <c r="FZ87" s="109">
        <f t="shared" si="552"/>
        <v>178</v>
      </c>
      <c r="GA87" s="109">
        <f t="shared" si="552"/>
        <v>179</v>
      </c>
      <c r="GB87" s="109">
        <f t="shared" si="552"/>
        <v>180</v>
      </c>
      <c r="GC87" s="109">
        <f t="shared" si="552"/>
        <v>181</v>
      </c>
      <c r="GD87" s="109">
        <f t="shared" si="552"/>
        <v>182</v>
      </c>
      <c r="GE87" s="109">
        <f t="shared" si="552"/>
        <v>183</v>
      </c>
      <c r="GF87" s="109">
        <f t="shared" si="552"/>
        <v>184</v>
      </c>
      <c r="GG87" s="109">
        <f t="shared" si="552"/>
        <v>185</v>
      </c>
      <c r="GH87" s="109">
        <f t="shared" si="552"/>
        <v>186</v>
      </c>
      <c r="GI87" s="109">
        <f t="shared" si="552"/>
        <v>187</v>
      </c>
      <c r="GJ87" s="109">
        <f t="shared" si="552"/>
        <v>188</v>
      </c>
      <c r="GK87" s="109">
        <f t="shared" si="552"/>
        <v>189</v>
      </c>
      <c r="GL87" s="109">
        <f t="shared" si="552"/>
        <v>190</v>
      </c>
      <c r="GM87" s="109">
        <f t="shared" si="552"/>
        <v>191</v>
      </c>
      <c r="GN87" s="109">
        <f t="shared" si="552"/>
        <v>192</v>
      </c>
      <c r="GO87" s="109">
        <f t="shared" si="552"/>
        <v>193</v>
      </c>
      <c r="GP87" s="109">
        <f t="shared" ref="GP87:JA87" si="553">GO87+1</f>
        <v>194</v>
      </c>
      <c r="GQ87" s="109">
        <f t="shared" si="553"/>
        <v>195</v>
      </c>
      <c r="GR87" s="109">
        <f t="shared" si="553"/>
        <v>196</v>
      </c>
      <c r="GS87" s="109">
        <f t="shared" si="553"/>
        <v>197</v>
      </c>
      <c r="GT87" s="109">
        <f t="shared" si="553"/>
        <v>198</v>
      </c>
      <c r="GU87" s="109">
        <f t="shared" si="553"/>
        <v>199</v>
      </c>
      <c r="GV87" s="109">
        <f t="shared" si="553"/>
        <v>200</v>
      </c>
      <c r="GW87" s="109">
        <f t="shared" si="553"/>
        <v>201</v>
      </c>
      <c r="GX87" s="109">
        <f t="shared" si="553"/>
        <v>202</v>
      </c>
      <c r="GY87" s="109">
        <f t="shared" si="553"/>
        <v>203</v>
      </c>
      <c r="GZ87" s="109">
        <f t="shared" si="553"/>
        <v>204</v>
      </c>
      <c r="HA87" s="109">
        <f t="shared" si="553"/>
        <v>205</v>
      </c>
      <c r="HB87" s="109">
        <f t="shared" si="553"/>
        <v>206</v>
      </c>
      <c r="HC87" s="109">
        <f t="shared" si="553"/>
        <v>207</v>
      </c>
      <c r="HD87" s="109">
        <f t="shared" si="553"/>
        <v>208</v>
      </c>
      <c r="HE87" s="109">
        <f t="shared" si="553"/>
        <v>209</v>
      </c>
      <c r="HF87" s="109">
        <f t="shared" si="553"/>
        <v>210</v>
      </c>
      <c r="HG87" s="109">
        <f t="shared" si="553"/>
        <v>211</v>
      </c>
      <c r="HH87" s="109">
        <f t="shared" si="553"/>
        <v>212</v>
      </c>
      <c r="HI87" s="109">
        <f t="shared" si="553"/>
        <v>213</v>
      </c>
      <c r="HJ87" s="109">
        <f t="shared" si="553"/>
        <v>214</v>
      </c>
      <c r="HK87" s="109">
        <f t="shared" si="553"/>
        <v>215</v>
      </c>
      <c r="HL87" s="109">
        <f t="shared" si="553"/>
        <v>216</v>
      </c>
      <c r="HM87" s="109">
        <f t="shared" si="553"/>
        <v>217</v>
      </c>
      <c r="HN87" s="109">
        <f t="shared" si="553"/>
        <v>218</v>
      </c>
      <c r="HO87" s="109">
        <f t="shared" si="553"/>
        <v>219</v>
      </c>
      <c r="HP87" s="109">
        <f t="shared" si="553"/>
        <v>220</v>
      </c>
      <c r="HQ87" s="109">
        <f t="shared" si="553"/>
        <v>221</v>
      </c>
      <c r="HR87" s="109">
        <f t="shared" si="553"/>
        <v>222</v>
      </c>
      <c r="HS87" s="109">
        <f t="shared" si="553"/>
        <v>223</v>
      </c>
      <c r="HT87" s="109">
        <f t="shared" si="553"/>
        <v>224</v>
      </c>
      <c r="HU87" s="109">
        <f t="shared" si="553"/>
        <v>225</v>
      </c>
      <c r="HV87" s="109">
        <f t="shared" si="553"/>
        <v>226</v>
      </c>
      <c r="HW87" s="109">
        <f t="shared" si="553"/>
        <v>227</v>
      </c>
      <c r="HX87" s="109">
        <f t="shared" si="553"/>
        <v>228</v>
      </c>
      <c r="HY87" s="109">
        <f t="shared" si="553"/>
        <v>229</v>
      </c>
      <c r="HZ87" s="109">
        <f t="shared" si="553"/>
        <v>230</v>
      </c>
      <c r="IA87" s="109">
        <f t="shared" si="553"/>
        <v>231</v>
      </c>
      <c r="IB87" s="109">
        <f t="shared" si="553"/>
        <v>232</v>
      </c>
      <c r="IC87" s="109">
        <f t="shared" si="553"/>
        <v>233</v>
      </c>
      <c r="ID87" s="109">
        <f t="shared" si="553"/>
        <v>234</v>
      </c>
      <c r="IE87" s="109">
        <f t="shared" si="553"/>
        <v>235</v>
      </c>
      <c r="IF87" s="109">
        <f t="shared" si="553"/>
        <v>236</v>
      </c>
      <c r="IG87" s="109">
        <f t="shared" si="553"/>
        <v>237</v>
      </c>
      <c r="IH87" s="109">
        <f t="shared" si="553"/>
        <v>238</v>
      </c>
      <c r="II87" s="109">
        <f t="shared" si="553"/>
        <v>239</v>
      </c>
      <c r="IJ87" s="109">
        <f t="shared" si="553"/>
        <v>240</v>
      </c>
      <c r="IK87" s="109">
        <f t="shared" si="553"/>
        <v>241</v>
      </c>
      <c r="IL87" s="109">
        <f t="shared" si="553"/>
        <v>242</v>
      </c>
      <c r="IM87" s="109">
        <f t="shared" si="553"/>
        <v>243</v>
      </c>
      <c r="IN87" s="109">
        <f t="shared" si="553"/>
        <v>244</v>
      </c>
      <c r="IO87" s="109">
        <f t="shared" si="553"/>
        <v>245</v>
      </c>
      <c r="IP87" s="109">
        <f t="shared" si="553"/>
        <v>246</v>
      </c>
      <c r="IQ87" s="109">
        <f t="shared" si="553"/>
        <v>247</v>
      </c>
      <c r="IR87" s="109">
        <f t="shared" si="553"/>
        <v>248</v>
      </c>
      <c r="IS87" s="109">
        <f t="shared" si="553"/>
        <v>249</v>
      </c>
      <c r="IT87" s="109">
        <f t="shared" si="553"/>
        <v>250</v>
      </c>
      <c r="IU87" s="109">
        <f t="shared" si="553"/>
        <v>251</v>
      </c>
      <c r="IV87" s="109">
        <f t="shared" si="553"/>
        <v>252</v>
      </c>
      <c r="IW87" s="109">
        <f t="shared" si="553"/>
        <v>253</v>
      </c>
      <c r="IX87" s="109">
        <f t="shared" si="553"/>
        <v>254</v>
      </c>
      <c r="IY87" s="109">
        <f t="shared" si="553"/>
        <v>255</v>
      </c>
      <c r="IZ87" s="109">
        <f t="shared" si="553"/>
        <v>256</v>
      </c>
      <c r="JA87" s="109">
        <f t="shared" si="553"/>
        <v>257</v>
      </c>
      <c r="JB87" s="109">
        <f t="shared" ref="JB87:LM87" si="554">JA87+1</f>
        <v>258</v>
      </c>
      <c r="JC87" s="109">
        <f t="shared" si="554"/>
        <v>259</v>
      </c>
      <c r="JD87" s="109">
        <f t="shared" si="554"/>
        <v>260</v>
      </c>
      <c r="JE87" s="109">
        <f t="shared" si="554"/>
        <v>261</v>
      </c>
      <c r="JF87" s="109">
        <f t="shared" si="554"/>
        <v>262</v>
      </c>
      <c r="JG87" s="109">
        <f t="shared" si="554"/>
        <v>263</v>
      </c>
      <c r="JH87" s="109">
        <f t="shared" si="554"/>
        <v>264</v>
      </c>
      <c r="JI87" s="109">
        <f t="shared" si="554"/>
        <v>265</v>
      </c>
      <c r="JJ87" s="109">
        <f t="shared" si="554"/>
        <v>266</v>
      </c>
      <c r="JK87" s="109">
        <f t="shared" si="554"/>
        <v>267</v>
      </c>
      <c r="JL87" s="109">
        <f t="shared" si="554"/>
        <v>268</v>
      </c>
      <c r="JM87" s="109">
        <f t="shared" si="554"/>
        <v>269</v>
      </c>
      <c r="JN87" s="109">
        <f t="shared" si="554"/>
        <v>270</v>
      </c>
      <c r="JO87" s="109">
        <f t="shared" si="554"/>
        <v>271</v>
      </c>
      <c r="JP87" s="109">
        <f t="shared" si="554"/>
        <v>272</v>
      </c>
      <c r="JQ87" s="109">
        <f t="shared" si="554"/>
        <v>273</v>
      </c>
      <c r="JR87" s="109">
        <f t="shared" si="554"/>
        <v>274</v>
      </c>
      <c r="JS87" s="109">
        <f t="shared" si="554"/>
        <v>275</v>
      </c>
      <c r="JT87" s="109">
        <f t="shared" si="554"/>
        <v>276</v>
      </c>
      <c r="JU87" s="109">
        <f t="shared" si="554"/>
        <v>277</v>
      </c>
      <c r="JV87" s="109">
        <f t="shared" si="554"/>
        <v>278</v>
      </c>
      <c r="JW87" s="109">
        <f t="shared" si="554"/>
        <v>279</v>
      </c>
      <c r="JX87" s="109">
        <f t="shared" si="554"/>
        <v>280</v>
      </c>
      <c r="JY87" s="109">
        <f t="shared" si="554"/>
        <v>281</v>
      </c>
      <c r="JZ87" s="109">
        <f t="shared" si="554"/>
        <v>282</v>
      </c>
      <c r="KA87" s="109">
        <f t="shared" si="554"/>
        <v>283</v>
      </c>
      <c r="KB87" s="109">
        <f t="shared" si="554"/>
        <v>284</v>
      </c>
      <c r="KC87" s="109">
        <f t="shared" si="554"/>
        <v>285</v>
      </c>
      <c r="KD87" s="109">
        <f t="shared" si="554"/>
        <v>286</v>
      </c>
      <c r="KE87" s="109">
        <f t="shared" si="554"/>
        <v>287</v>
      </c>
      <c r="KF87" s="109">
        <f t="shared" si="554"/>
        <v>288</v>
      </c>
      <c r="KG87" s="109">
        <f t="shared" si="554"/>
        <v>289</v>
      </c>
      <c r="KH87" s="109">
        <f t="shared" si="554"/>
        <v>290</v>
      </c>
      <c r="KI87" s="109">
        <f t="shared" si="554"/>
        <v>291</v>
      </c>
      <c r="KJ87" s="109">
        <f t="shared" si="554"/>
        <v>292</v>
      </c>
      <c r="KK87" s="109">
        <f t="shared" si="554"/>
        <v>293</v>
      </c>
      <c r="KL87" s="109">
        <f t="shared" si="554"/>
        <v>294</v>
      </c>
      <c r="KM87" s="109">
        <f t="shared" si="554"/>
        <v>295</v>
      </c>
      <c r="KN87" s="109">
        <f t="shared" si="554"/>
        <v>296</v>
      </c>
      <c r="KO87" s="109">
        <f t="shared" si="554"/>
        <v>297</v>
      </c>
      <c r="KP87" s="109">
        <f t="shared" si="554"/>
        <v>298</v>
      </c>
      <c r="KQ87" s="109">
        <f t="shared" si="554"/>
        <v>299</v>
      </c>
      <c r="KR87" s="109">
        <f t="shared" si="554"/>
        <v>300</v>
      </c>
      <c r="KS87" s="109">
        <f t="shared" si="554"/>
        <v>301</v>
      </c>
      <c r="KT87" s="109">
        <f t="shared" si="554"/>
        <v>302</v>
      </c>
      <c r="KU87" s="109">
        <f t="shared" si="554"/>
        <v>303</v>
      </c>
      <c r="KV87" s="109">
        <f t="shared" si="554"/>
        <v>304</v>
      </c>
      <c r="KW87" s="109">
        <f t="shared" si="554"/>
        <v>305</v>
      </c>
      <c r="KX87" s="109">
        <f t="shared" si="554"/>
        <v>306</v>
      </c>
      <c r="KY87" s="109">
        <f t="shared" si="554"/>
        <v>307</v>
      </c>
      <c r="KZ87" s="109">
        <f t="shared" si="554"/>
        <v>308</v>
      </c>
      <c r="LA87" s="109">
        <f t="shared" si="554"/>
        <v>309</v>
      </c>
      <c r="LB87" s="109">
        <f t="shared" si="554"/>
        <v>310</v>
      </c>
      <c r="LC87" s="109">
        <f t="shared" si="554"/>
        <v>311</v>
      </c>
      <c r="LD87" s="109">
        <f t="shared" si="554"/>
        <v>312</v>
      </c>
      <c r="LE87" s="109">
        <f t="shared" si="554"/>
        <v>313</v>
      </c>
      <c r="LF87" s="109">
        <f t="shared" si="554"/>
        <v>314</v>
      </c>
      <c r="LG87" s="109">
        <f t="shared" si="554"/>
        <v>315</v>
      </c>
      <c r="LH87" s="109">
        <f t="shared" si="554"/>
        <v>316</v>
      </c>
      <c r="LI87" s="109">
        <f t="shared" si="554"/>
        <v>317</v>
      </c>
      <c r="LJ87" s="109">
        <f t="shared" si="554"/>
        <v>318</v>
      </c>
      <c r="LK87" s="109">
        <f t="shared" si="554"/>
        <v>319</v>
      </c>
      <c r="LL87" s="109">
        <f t="shared" si="554"/>
        <v>320</v>
      </c>
      <c r="LM87" s="109">
        <f t="shared" si="554"/>
        <v>321</v>
      </c>
      <c r="LN87" s="109">
        <f t="shared" ref="LN87:MZ87" si="555">LM87+1</f>
        <v>322</v>
      </c>
      <c r="LO87" s="109">
        <f t="shared" si="555"/>
        <v>323</v>
      </c>
      <c r="LP87" s="109">
        <f t="shared" si="555"/>
        <v>324</v>
      </c>
      <c r="LQ87" s="109">
        <f t="shared" si="555"/>
        <v>325</v>
      </c>
      <c r="LR87" s="109">
        <f t="shared" si="555"/>
        <v>326</v>
      </c>
      <c r="LS87" s="109">
        <f t="shared" si="555"/>
        <v>327</v>
      </c>
      <c r="LT87" s="109">
        <f t="shared" si="555"/>
        <v>328</v>
      </c>
      <c r="LU87" s="109">
        <f t="shared" si="555"/>
        <v>329</v>
      </c>
      <c r="LV87" s="109">
        <f t="shared" si="555"/>
        <v>330</v>
      </c>
      <c r="LW87" s="109">
        <f t="shared" si="555"/>
        <v>331</v>
      </c>
      <c r="LX87" s="109">
        <f t="shared" si="555"/>
        <v>332</v>
      </c>
      <c r="LY87" s="109">
        <f t="shared" si="555"/>
        <v>333</v>
      </c>
      <c r="LZ87" s="109">
        <f t="shared" si="555"/>
        <v>334</v>
      </c>
      <c r="MA87" s="109">
        <f t="shared" si="555"/>
        <v>335</v>
      </c>
      <c r="MB87" s="109">
        <f t="shared" si="555"/>
        <v>336</v>
      </c>
      <c r="MC87" s="109">
        <f t="shared" si="555"/>
        <v>337</v>
      </c>
      <c r="MD87" s="109">
        <f t="shared" si="555"/>
        <v>338</v>
      </c>
      <c r="ME87" s="109">
        <f t="shared" si="555"/>
        <v>339</v>
      </c>
      <c r="MF87" s="109">
        <f t="shared" si="555"/>
        <v>340</v>
      </c>
      <c r="MG87" s="109">
        <f t="shared" si="555"/>
        <v>341</v>
      </c>
      <c r="MH87" s="109">
        <f t="shared" si="555"/>
        <v>342</v>
      </c>
      <c r="MI87" s="109">
        <f t="shared" si="555"/>
        <v>343</v>
      </c>
      <c r="MJ87" s="109">
        <f t="shared" si="555"/>
        <v>344</v>
      </c>
      <c r="MK87" s="109">
        <f t="shared" si="555"/>
        <v>345</v>
      </c>
      <c r="ML87" s="109">
        <f t="shared" si="555"/>
        <v>346</v>
      </c>
      <c r="MM87" s="109">
        <f t="shared" si="555"/>
        <v>347</v>
      </c>
      <c r="MN87" s="109">
        <f t="shared" si="555"/>
        <v>348</v>
      </c>
      <c r="MO87" s="109">
        <f t="shared" si="555"/>
        <v>349</v>
      </c>
      <c r="MP87" s="109">
        <f t="shared" si="555"/>
        <v>350</v>
      </c>
      <c r="MQ87" s="109">
        <f t="shared" si="555"/>
        <v>351</v>
      </c>
      <c r="MR87" s="109">
        <f t="shared" si="555"/>
        <v>352</v>
      </c>
      <c r="MS87" s="109">
        <f t="shared" si="555"/>
        <v>353</v>
      </c>
      <c r="MT87" s="109">
        <f t="shared" si="555"/>
        <v>354</v>
      </c>
      <c r="MU87" s="109">
        <f t="shared" si="555"/>
        <v>355</v>
      </c>
      <c r="MV87" s="109">
        <f t="shared" si="555"/>
        <v>356</v>
      </c>
      <c r="MW87" s="109">
        <f t="shared" si="555"/>
        <v>357</v>
      </c>
      <c r="MX87" s="109">
        <f t="shared" si="555"/>
        <v>358</v>
      </c>
      <c r="MY87" s="109">
        <f t="shared" si="555"/>
        <v>359</v>
      </c>
      <c r="MZ87" s="109">
        <f t="shared" si="555"/>
        <v>360</v>
      </c>
      <c r="NA87" s="109">
        <f t="shared" ref="NA87" si="556">MZ87+1</f>
        <v>361</v>
      </c>
      <c r="NB87" s="109">
        <f t="shared" ref="NB87" si="557">NA87+1</f>
        <v>362</v>
      </c>
      <c r="NC87" s="109">
        <f t="shared" ref="NC87" si="558">NB87+1</f>
        <v>363</v>
      </c>
      <c r="ND87" s="109">
        <f t="shared" ref="ND87" si="559">NC87+1</f>
        <v>364</v>
      </c>
      <c r="NE87" s="109">
        <f t="shared" ref="NE87" si="560">ND87+1</f>
        <v>365</v>
      </c>
      <c r="NF87" s="109">
        <f t="shared" ref="NF87" si="561">NE87+1</f>
        <v>366</v>
      </c>
      <c r="NG87" s="109">
        <f t="shared" ref="NG87" si="562">NF87+1</f>
        <v>367</v>
      </c>
      <c r="NH87" s="109">
        <f t="shared" ref="NH87" si="563">NG87+1</f>
        <v>368</v>
      </c>
      <c r="NI87" s="109">
        <f t="shared" ref="NI87" si="564">NH87+1</f>
        <v>369</v>
      </c>
      <c r="NJ87" s="109">
        <f t="shared" ref="NJ87" si="565">NI87+1</f>
        <v>370</v>
      </c>
      <c r="NK87" s="109">
        <f t="shared" ref="NK87" si="566">NJ87+1</f>
        <v>371</v>
      </c>
      <c r="NL87" s="109">
        <f t="shared" ref="NL87" si="567">NK87+1</f>
        <v>372</v>
      </c>
      <c r="NM87" s="109">
        <f t="shared" ref="NM87" si="568">NL87+1</f>
        <v>373</v>
      </c>
      <c r="NN87" s="109">
        <f t="shared" ref="NN87" si="569">NM87+1</f>
        <v>374</v>
      </c>
      <c r="NO87" s="109">
        <f t="shared" ref="NO87" si="570">NN87+1</f>
        <v>375</v>
      </c>
      <c r="NP87" s="109">
        <f t="shared" ref="NP87" si="571">NO87+1</f>
        <v>376</v>
      </c>
      <c r="NQ87" s="109">
        <f t="shared" ref="NQ87" si="572">NP87+1</f>
        <v>377</v>
      </c>
      <c r="NR87" s="109">
        <f t="shared" ref="NR87" si="573">NQ87+1</f>
        <v>378</v>
      </c>
      <c r="NS87" s="109">
        <f t="shared" ref="NS87" si="574">NR87+1</f>
        <v>379</v>
      </c>
      <c r="NT87" s="109">
        <f t="shared" ref="NT87" si="575">NS87+1</f>
        <v>380</v>
      </c>
      <c r="NU87" s="109">
        <f t="shared" ref="NU87" si="576">NT87+1</f>
        <v>381</v>
      </c>
      <c r="NV87" s="109">
        <f t="shared" ref="NV87" si="577">NU87+1</f>
        <v>382</v>
      </c>
      <c r="NW87" s="109">
        <f t="shared" ref="NW87" si="578">NV87+1</f>
        <v>383</v>
      </c>
      <c r="NX87" s="109">
        <f t="shared" ref="NX87" si="579">NW87+1</f>
        <v>384</v>
      </c>
      <c r="NY87" s="109">
        <f t="shared" ref="NY87" si="580">NX87+1</f>
        <v>385</v>
      </c>
      <c r="NZ87" s="109">
        <f t="shared" ref="NZ87" si="581">NY87+1</f>
        <v>386</v>
      </c>
      <c r="OA87" s="109">
        <f t="shared" ref="OA87" si="582">NZ87+1</f>
        <v>387</v>
      </c>
      <c r="OB87" s="109">
        <f t="shared" ref="OB87" si="583">OA87+1</f>
        <v>388</v>
      </c>
      <c r="OC87" s="109">
        <f t="shared" ref="OC87" si="584">OB87+1</f>
        <v>389</v>
      </c>
      <c r="OD87" s="109">
        <f t="shared" ref="OD87" si="585">OC87+1</f>
        <v>390</v>
      </c>
      <c r="OE87" s="109">
        <f t="shared" ref="OE87" si="586">OD87+1</f>
        <v>391</v>
      </c>
      <c r="OF87" s="109">
        <f t="shared" ref="OF87" si="587">OE87+1</f>
        <v>392</v>
      </c>
      <c r="OG87" s="109">
        <f t="shared" ref="OG87" si="588">OF87+1</f>
        <v>393</v>
      </c>
      <c r="OH87" s="109">
        <f t="shared" ref="OH87" si="589">OG87+1</f>
        <v>394</v>
      </c>
      <c r="OI87" s="109">
        <f t="shared" ref="OI87" si="590">OH87+1</f>
        <v>395</v>
      </c>
      <c r="OJ87" s="109">
        <f t="shared" ref="OJ87" si="591">OI87+1</f>
        <v>396</v>
      </c>
      <c r="OK87" s="109">
        <f t="shared" ref="OK87" si="592">OJ87+1</f>
        <v>397</v>
      </c>
      <c r="OL87" s="109">
        <f t="shared" ref="OL87" si="593">OK87+1</f>
        <v>398</v>
      </c>
      <c r="OM87" s="109">
        <f t="shared" ref="OM87" si="594">OL87+1</f>
        <v>399</v>
      </c>
      <c r="ON87" s="109">
        <f t="shared" ref="ON87" si="595">OM87+1</f>
        <v>400</v>
      </c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WFI87" s="59"/>
    </row>
    <row r="88" spans="2:417 15713:15713" s="4" customFormat="1" x14ac:dyDescent="0.35">
      <c r="B88" s="183" t="s">
        <v>51</v>
      </c>
      <c r="C88" s="183"/>
      <c r="D88" s="88">
        <f t="shared" ref="D88:AI88" ca="1" si="596">_xlfn.IFNA(INDEX(Д_ордината_ствол_верх,1,MATCH(D90,Д_абсцисса_ствол,1)),INDEX(Д_ордината_ствол_верх,1,MATCH(D90,Д_абсцисса_ствол,-1)))</f>
        <v>74.28309225326278</v>
      </c>
      <c r="E88" s="88">
        <f t="shared" ca="1" si="596"/>
        <v>83.371007792858748</v>
      </c>
      <c r="F88" s="88">
        <f t="shared" ca="1" si="596"/>
        <v>93.300850876062739</v>
      </c>
      <c r="G88" s="88">
        <f t="shared" ca="1" si="596"/>
        <v>103.08883580439637</v>
      </c>
      <c r="H88" s="88">
        <f t="shared" ca="1" si="596"/>
        <v>112.66195158050853</v>
      </c>
      <c r="I88" s="88">
        <f t="shared" ca="1" si="596"/>
        <v>121.94878996913063</v>
      </c>
      <c r="J88" s="88">
        <f t="shared" ca="1" si="596"/>
        <v>130.8800781487416</v>
      </c>
      <c r="K88" s="88">
        <f t="shared" ca="1" si="596"/>
        <v>139.38919543465562</v>
      </c>
      <c r="L88" s="88">
        <f t="shared" ca="1" si="596"/>
        <v>147.41267021916482</v>
      </c>
      <c r="M88" s="88">
        <f t="shared" ca="1" si="596"/>
        <v>154.89065342194004</v>
      </c>
      <c r="N88" s="88">
        <f t="shared" ca="1" si="596"/>
        <v>161.76736491910441</v>
      </c>
      <c r="O88" s="104">
        <f t="shared" ca="1" si="596"/>
        <v>167.9915096209557</v>
      </c>
      <c r="P88" s="104">
        <f t="shared" ca="1" si="596"/>
        <v>173.04438023094244</v>
      </c>
      <c r="Q88" s="104">
        <f t="shared" ca="1" si="596"/>
        <v>177.89817450359388</v>
      </c>
      <c r="R88" s="104">
        <f t="shared" ca="1" si="596"/>
        <v>181.97907828770383</v>
      </c>
      <c r="S88" s="104">
        <f t="shared" ca="1" si="596"/>
        <v>185.25665111390589</v>
      </c>
      <c r="T88" s="104">
        <f t="shared" ca="1" si="596"/>
        <v>187.70644475688249</v>
      </c>
      <c r="U88" s="104">
        <f t="shared" ca="1" si="596"/>
        <v>189.31018560071718</v>
      </c>
      <c r="V88" s="104">
        <f t="shared" ca="1" si="596"/>
        <v>190.05591094630913</v>
      </c>
      <c r="W88" s="104">
        <f t="shared" ca="1" si="596"/>
        <v>189.93805824410083</v>
      </c>
      <c r="X88" s="104">
        <f t="shared" ca="1" si="596"/>
        <v>188.95750658650942</v>
      </c>
      <c r="Y88" s="104">
        <f t="shared" ca="1" si="596"/>
        <v>187.12157015055891</v>
      </c>
      <c r="Z88" s="104">
        <f t="shared" ca="1" si="596"/>
        <v>184.44394363962726</v>
      </c>
      <c r="AA88" s="104">
        <f t="shared" ca="1" si="596"/>
        <v>180.94460013127119</v>
      </c>
      <c r="AB88" s="104">
        <f t="shared" ca="1" si="596"/>
        <v>177.07216863508228</v>
      </c>
      <c r="AC88" s="104">
        <f t="shared" ca="1" si="596"/>
        <v>172.08157382739748</v>
      </c>
      <c r="AD88" s="104">
        <f t="shared" ca="1" si="596"/>
        <v>166.36147599239746</v>
      </c>
      <c r="AE88" s="104">
        <f t="shared" ca="1" si="596"/>
        <v>159.95454275277845</v>
      </c>
      <c r="AF88" s="104">
        <f t="shared" ca="1" si="596"/>
        <v>152.90856500617767</v>
      </c>
      <c r="AG88" s="104">
        <f t="shared" ca="1" si="596"/>
        <v>145.27610044106297</v>
      </c>
      <c r="AH88" s="104">
        <f t="shared" ca="1" si="596"/>
        <v>137.11408149595212</v>
      </c>
      <c r="AI88" s="104">
        <f t="shared" ca="1" si="596"/>
        <v>128.48339068629048</v>
      </c>
      <c r="AJ88" s="104">
        <f t="shared" ref="AJ88:BB88" ca="1" si="597">_xlfn.IFNA(INDEX(Д_ордината_ствол_верх,1,MATCH(AJ90,Д_абсцисса_ствол,1)),INDEX(Д_ордината_ствол_верх,1,MATCH(AJ90,Д_абсцисса_ствол,-1)))</f>
        <v>119.44840646672984</v>
      </c>
      <c r="AK88" s="104">
        <f t="shared" ca="1" si="597"/>
        <v>110.07652301633273</v>
      </c>
      <c r="AL88" s="104">
        <f t="shared" ca="1" si="597"/>
        <v>100.43764752874299</v>
      </c>
      <c r="AM88" s="104">
        <f t="shared" ca="1" si="597"/>
        <v>91.503816871914907</v>
      </c>
      <c r="AN88" s="104">
        <f t="shared" ca="1" si="597"/>
        <v>81.556117031555885</v>
      </c>
      <c r="AO88" s="104">
        <f t="shared" ca="1" si="597"/>
        <v>74.28309225326278</v>
      </c>
      <c r="AP88" s="104">
        <f t="shared" ca="1" si="597"/>
        <v>74.28309225326278</v>
      </c>
      <c r="AQ88" s="104">
        <f t="shared" ca="1" si="597"/>
        <v>74.28309225326278</v>
      </c>
      <c r="AR88" s="104">
        <f t="shared" ca="1" si="597"/>
        <v>74.28309225326278</v>
      </c>
      <c r="AS88" s="104">
        <f t="shared" ca="1" si="597"/>
        <v>74.28309225326278</v>
      </c>
      <c r="AT88" s="104">
        <f t="shared" ca="1" si="597"/>
        <v>74.28309225326278</v>
      </c>
      <c r="AU88" s="104">
        <f t="shared" ca="1" si="597"/>
        <v>74.28309225326278</v>
      </c>
      <c r="AV88" s="104">
        <f t="shared" ca="1" si="597"/>
        <v>74.28309225326278</v>
      </c>
      <c r="AW88" s="104">
        <f t="shared" ca="1" si="597"/>
        <v>74.28309225326278</v>
      </c>
      <c r="AX88" s="104">
        <f t="shared" ca="1" si="597"/>
        <v>74.28309225326278</v>
      </c>
      <c r="AY88" s="104">
        <f t="shared" ca="1" si="597"/>
        <v>74.28309225326278</v>
      </c>
      <c r="AZ88" s="104">
        <f t="shared" ca="1" si="597"/>
        <v>74.28309225326278</v>
      </c>
      <c r="BA88" s="104">
        <f t="shared" ca="1" si="597"/>
        <v>74.28309225326278</v>
      </c>
      <c r="BB88" s="104">
        <f t="shared" ca="1" si="597"/>
        <v>74.28309225326278</v>
      </c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11"/>
      <c r="BN88" s="111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WFI88" s="59"/>
    </row>
    <row r="89" spans="2:417 15713:15713" s="4" customFormat="1" x14ac:dyDescent="0.35">
      <c r="B89" s="183" t="s">
        <v>52</v>
      </c>
      <c r="C89" s="183"/>
      <c r="D89" s="88">
        <f t="shared" ref="D89:AI89" ca="1" si="598">_xlfn.IFNA(INDEX(Д_ордината_ствол_низ,1,MATCH(D90,Д_абсцисса_ствол,1)),INDEX(Д_ордината_ствол_низ,1,MATCH(D90,Д_абсцисса_ствол,-1)))</f>
        <v>74.283092253262765</v>
      </c>
      <c r="E89" s="88">
        <f t="shared" ca="1" si="598"/>
        <v>53.538809296835801</v>
      </c>
      <c r="F89" s="88">
        <f t="shared" ca="1" si="598"/>
        <v>30.872721264825518</v>
      </c>
      <c r="G89" s="88">
        <f t="shared" ca="1" si="598"/>
        <v>8.5304419173440653</v>
      </c>
      <c r="H89" s="88">
        <f t="shared" ca="1" si="598"/>
        <v>-13.321372165096793</v>
      </c>
      <c r="I89" s="88">
        <f t="shared" ca="1" si="598"/>
        <v>-34.519722903549969</v>
      </c>
      <c r="J89" s="88">
        <f t="shared" ca="1" si="598"/>
        <v>-54.906486563565075</v>
      </c>
      <c r="K89" s="88">
        <f t="shared" ca="1" si="598"/>
        <v>-74.329593239183893</v>
      </c>
      <c r="L89" s="88">
        <f t="shared" ca="1" si="598"/>
        <v>-92.644161179931373</v>
      </c>
      <c r="M89" s="88">
        <f t="shared" ca="1" si="598"/>
        <v>-109.7135774995805</v>
      </c>
      <c r="N89" s="88">
        <f t="shared" ca="1" si="598"/>
        <v>-125.41051720541638</v>
      </c>
      <c r="O89" s="104">
        <f t="shared" ca="1" si="598"/>
        <v>-139.6178929468075</v>
      </c>
      <c r="P89" s="104">
        <f t="shared" ca="1" si="598"/>
        <v>-151.15169152757642</v>
      </c>
      <c r="Q89" s="104">
        <f t="shared" ca="1" si="598"/>
        <v>-162.2310738855187</v>
      </c>
      <c r="R89" s="104">
        <f t="shared" ca="1" si="598"/>
        <v>-171.5462386515419</v>
      </c>
      <c r="S89" s="104">
        <f t="shared" ca="1" si="598"/>
        <v>-179.02770171067908</v>
      </c>
      <c r="T89" s="104">
        <f t="shared" ca="1" si="598"/>
        <v>-184.61965698194518</v>
      </c>
      <c r="U89" s="104">
        <f t="shared" ca="1" si="598"/>
        <v>-188.2803926896799</v>
      </c>
      <c r="V89" s="104">
        <f t="shared" ca="1" si="598"/>
        <v>-189.98260250198581</v>
      </c>
      <c r="W89" s="104">
        <f t="shared" ca="1" si="598"/>
        <v>-189.71358921540312</v>
      </c>
      <c r="X89" s="104">
        <f t="shared" ca="1" si="598"/>
        <v>-187.47535946648651</v>
      </c>
      <c r="Y89" s="104">
        <f t="shared" ca="1" si="598"/>
        <v>-183.28460876380746</v>
      </c>
      <c r="Z89" s="104">
        <f t="shared" ca="1" si="598"/>
        <v>-177.17259695203194</v>
      </c>
      <c r="AA89" s="104">
        <f t="shared" ca="1" si="598"/>
        <v>-169.18491503701711</v>
      </c>
      <c r="AB89" s="104">
        <f t="shared" ca="1" si="598"/>
        <v>-160.34561390656796</v>
      </c>
      <c r="AC89" s="104">
        <f t="shared" ca="1" si="598"/>
        <v>-148.95396750337241</v>
      </c>
      <c r="AD89" s="104">
        <f t="shared" ca="1" si="598"/>
        <v>-135.89714072439509</v>
      </c>
      <c r="AE89" s="104">
        <f t="shared" ca="1" si="598"/>
        <v>-121.27252766580074</v>
      </c>
      <c r="AF89" s="104">
        <f t="shared" ca="1" si="598"/>
        <v>-105.18921692887936</v>
      </c>
      <c r="AG89" s="104">
        <f t="shared" ca="1" si="598"/>
        <v>-87.767177901222553</v>
      </c>
      <c r="AH89" s="104">
        <f t="shared" ca="1" si="598"/>
        <v>-69.136365875426975</v>
      </c>
      <c r="AI89" s="104">
        <f t="shared" ca="1" si="598"/>
        <v>-49.435752680466862</v>
      </c>
      <c r="AJ89" s="104">
        <f t="shared" ref="AJ89:BB89" ca="1" si="599">_xlfn.IFNA(INDEX(Д_ордината_ствол_низ,1,MATCH(AJ90,Д_абсцисса_ствол,1)),INDEX(Д_ордината_ствол_низ,1,MATCH(AJ90,Д_абсцисса_ствол,-1)))</f>
        <v>-28.812290056492746</v>
      </c>
      <c r="AK89" s="104">
        <f t="shared" ca="1" si="599"/>
        <v>-7.4198135055036154</v>
      </c>
      <c r="AL89" s="104">
        <f t="shared" ca="1" si="599"/>
        <v>14.58210520566308</v>
      </c>
      <c r="AM89" s="104">
        <f t="shared" ca="1" si="599"/>
        <v>34.974672382605867</v>
      </c>
      <c r="AN89" s="104">
        <f t="shared" ca="1" si="599"/>
        <v>57.681520658886988</v>
      </c>
      <c r="AO89" s="104">
        <f t="shared" ca="1" si="599"/>
        <v>74.283092253262765</v>
      </c>
      <c r="AP89" s="104">
        <f t="shared" ca="1" si="599"/>
        <v>74.283092253262765</v>
      </c>
      <c r="AQ89" s="104">
        <f t="shared" ca="1" si="599"/>
        <v>74.283092253262765</v>
      </c>
      <c r="AR89" s="104">
        <f t="shared" ca="1" si="599"/>
        <v>74.283092253262765</v>
      </c>
      <c r="AS89" s="104">
        <f t="shared" ca="1" si="599"/>
        <v>74.283092253262765</v>
      </c>
      <c r="AT89" s="104">
        <f t="shared" ca="1" si="599"/>
        <v>74.283092253262765</v>
      </c>
      <c r="AU89" s="104">
        <f t="shared" ca="1" si="599"/>
        <v>74.283092253262765</v>
      </c>
      <c r="AV89" s="104">
        <f t="shared" ca="1" si="599"/>
        <v>74.283092253262765</v>
      </c>
      <c r="AW89" s="104">
        <f t="shared" ca="1" si="599"/>
        <v>74.283092253262765</v>
      </c>
      <c r="AX89" s="104">
        <f t="shared" ca="1" si="599"/>
        <v>74.283092253262765</v>
      </c>
      <c r="AY89" s="104">
        <f t="shared" ca="1" si="599"/>
        <v>74.283092253262765</v>
      </c>
      <c r="AZ89" s="104">
        <f t="shared" ca="1" si="599"/>
        <v>74.283092253262765</v>
      </c>
      <c r="BA89" s="104">
        <f t="shared" ca="1" si="599"/>
        <v>74.283092253262765</v>
      </c>
      <c r="BB89" s="104">
        <f t="shared" ca="1" si="599"/>
        <v>74.283092253262765</v>
      </c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11"/>
      <c r="BN89" s="111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WFI89" s="59"/>
    </row>
    <row r="90" spans="2:417 15713:15713" s="4" customFormat="1" x14ac:dyDescent="0.35">
      <c r="B90" s="183" t="s">
        <v>23</v>
      </c>
      <c r="C90" s="183"/>
      <c r="D90" s="88">
        <v>0</v>
      </c>
      <c r="E90" s="88">
        <f t="shared" ref="E90:AJ90" si="600">IF(E87=количество_точек_ствол,длина_лекала_ствол,D31*длина_отрезка_ствол)</f>
        <v>15</v>
      </c>
      <c r="F90" s="88">
        <f t="shared" si="600"/>
        <v>30</v>
      </c>
      <c r="G90" s="88">
        <f t="shared" si="600"/>
        <v>45</v>
      </c>
      <c r="H90" s="88">
        <f t="shared" si="600"/>
        <v>60</v>
      </c>
      <c r="I90" s="88">
        <f t="shared" si="600"/>
        <v>75</v>
      </c>
      <c r="J90" s="88">
        <f t="shared" si="600"/>
        <v>90</v>
      </c>
      <c r="K90" s="88">
        <f t="shared" si="600"/>
        <v>105</v>
      </c>
      <c r="L90" s="88">
        <f t="shared" si="600"/>
        <v>120</v>
      </c>
      <c r="M90" s="88">
        <f t="shared" si="600"/>
        <v>135</v>
      </c>
      <c r="N90" s="88">
        <f t="shared" si="600"/>
        <v>150</v>
      </c>
      <c r="O90" s="104">
        <f t="shared" si="600"/>
        <v>165</v>
      </c>
      <c r="P90" s="104">
        <f t="shared" si="600"/>
        <v>180</v>
      </c>
      <c r="Q90" s="104">
        <f t="shared" si="600"/>
        <v>195</v>
      </c>
      <c r="R90" s="104">
        <f t="shared" si="600"/>
        <v>210</v>
      </c>
      <c r="S90" s="104">
        <f t="shared" si="600"/>
        <v>225</v>
      </c>
      <c r="T90" s="104">
        <f t="shared" si="600"/>
        <v>240</v>
      </c>
      <c r="U90" s="104">
        <f t="shared" si="600"/>
        <v>255</v>
      </c>
      <c r="V90" s="104">
        <f t="shared" si="600"/>
        <v>270</v>
      </c>
      <c r="W90" s="104">
        <f t="shared" si="600"/>
        <v>285</v>
      </c>
      <c r="X90" s="104">
        <f t="shared" si="600"/>
        <v>300</v>
      </c>
      <c r="Y90" s="104">
        <f t="shared" si="600"/>
        <v>315</v>
      </c>
      <c r="Z90" s="104">
        <f t="shared" si="600"/>
        <v>330</v>
      </c>
      <c r="AA90" s="104">
        <f t="shared" si="600"/>
        <v>345</v>
      </c>
      <c r="AB90" s="104">
        <f t="shared" si="600"/>
        <v>360</v>
      </c>
      <c r="AC90" s="104">
        <f t="shared" si="600"/>
        <v>375</v>
      </c>
      <c r="AD90" s="104">
        <f t="shared" si="600"/>
        <v>390</v>
      </c>
      <c r="AE90" s="104">
        <f t="shared" si="600"/>
        <v>405</v>
      </c>
      <c r="AF90" s="104">
        <f t="shared" si="600"/>
        <v>420</v>
      </c>
      <c r="AG90" s="104">
        <f t="shared" si="600"/>
        <v>435</v>
      </c>
      <c r="AH90" s="104">
        <f t="shared" si="600"/>
        <v>450</v>
      </c>
      <c r="AI90" s="104">
        <f t="shared" si="600"/>
        <v>465</v>
      </c>
      <c r="AJ90" s="104">
        <f t="shared" si="600"/>
        <v>480</v>
      </c>
      <c r="AK90" s="104">
        <f t="shared" ref="AK90:BB90" si="601">IF(AK87=количество_точек_ствол,длина_лекала_ствол,AJ31*длина_отрезка_ствол)</f>
        <v>495</v>
      </c>
      <c r="AL90" s="104">
        <f t="shared" si="601"/>
        <v>510</v>
      </c>
      <c r="AM90" s="104">
        <f t="shared" si="601"/>
        <v>525</v>
      </c>
      <c r="AN90" s="104">
        <f t="shared" si="601"/>
        <v>540</v>
      </c>
      <c r="AO90" s="104">
        <f t="shared" si="601"/>
        <v>549.77579999999989</v>
      </c>
      <c r="AP90" s="104">
        <f t="shared" si="601"/>
        <v>570</v>
      </c>
      <c r="AQ90" s="104">
        <f t="shared" si="601"/>
        <v>585</v>
      </c>
      <c r="AR90" s="104">
        <f t="shared" si="601"/>
        <v>600</v>
      </c>
      <c r="AS90" s="104">
        <f t="shared" si="601"/>
        <v>615</v>
      </c>
      <c r="AT90" s="104">
        <f t="shared" si="601"/>
        <v>630</v>
      </c>
      <c r="AU90" s="104">
        <f t="shared" si="601"/>
        <v>645</v>
      </c>
      <c r="AV90" s="104">
        <f t="shared" si="601"/>
        <v>660</v>
      </c>
      <c r="AW90" s="104">
        <f t="shared" si="601"/>
        <v>675</v>
      </c>
      <c r="AX90" s="104">
        <f t="shared" si="601"/>
        <v>690</v>
      </c>
      <c r="AY90" s="104">
        <f t="shared" si="601"/>
        <v>705</v>
      </c>
      <c r="AZ90" s="104">
        <f t="shared" si="601"/>
        <v>720</v>
      </c>
      <c r="BA90" s="104">
        <f t="shared" si="601"/>
        <v>735</v>
      </c>
      <c r="BB90" s="104">
        <f t="shared" si="601"/>
        <v>750</v>
      </c>
      <c r="BC90" s="104"/>
      <c r="BD90" s="109"/>
      <c r="BE90" s="109"/>
      <c r="BF90" s="109"/>
      <c r="BG90" s="109"/>
      <c r="BH90" s="109"/>
      <c r="BI90" s="109"/>
      <c r="BJ90" s="109"/>
      <c r="BK90" s="109"/>
      <c r="BL90" s="109"/>
      <c r="BM90" s="111"/>
      <c r="BN90" s="111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WFI90" s="59"/>
    </row>
    <row r="91" spans="2:417 15713:15713" s="10" customFormat="1" x14ac:dyDescent="0.35">
      <c r="C91" s="107" t="s">
        <v>50</v>
      </c>
      <c r="D91" s="109" cm="1">
        <f t="array" ref="D91">длина_лекала_ствол/400*D87</f>
        <v>0</v>
      </c>
      <c r="E91" s="110">
        <f t="shared" ref="E91:BP91" si="602">длина_лекала_ствол/400*E87</f>
        <v>1.3744394999999998</v>
      </c>
      <c r="F91" s="110">
        <f t="shared" si="602"/>
        <v>2.7488789999999996</v>
      </c>
      <c r="G91" s="110">
        <f t="shared" si="602"/>
        <v>4.1233184999999999</v>
      </c>
      <c r="H91" s="110">
        <f t="shared" si="602"/>
        <v>5.4977579999999993</v>
      </c>
      <c r="I91" s="110">
        <f t="shared" si="602"/>
        <v>6.8721974999999986</v>
      </c>
      <c r="J91" s="110">
        <f t="shared" si="602"/>
        <v>8.2466369999999998</v>
      </c>
      <c r="K91" s="110">
        <f t="shared" si="602"/>
        <v>9.6210764999999991</v>
      </c>
      <c r="L91" s="110">
        <f t="shared" si="602"/>
        <v>10.995515999999999</v>
      </c>
      <c r="M91" s="110">
        <f t="shared" si="602"/>
        <v>12.369955499999998</v>
      </c>
      <c r="N91" s="110">
        <f t="shared" si="602"/>
        <v>13.744394999999997</v>
      </c>
      <c r="O91" s="110">
        <f t="shared" si="602"/>
        <v>15.118834499999998</v>
      </c>
      <c r="P91" s="110">
        <f t="shared" si="602"/>
        <v>16.493274</v>
      </c>
      <c r="Q91" s="110">
        <f t="shared" si="602"/>
        <v>17.867713499999997</v>
      </c>
      <c r="R91" s="110">
        <f t="shared" si="602"/>
        <v>19.242152999999998</v>
      </c>
      <c r="S91" s="110">
        <f t="shared" si="602"/>
        <v>20.616592499999996</v>
      </c>
      <c r="T91" s="110">
        <f t="shared" si="602"/>
        <v>21.991031999999997</v>
      </c>
      <c r="U91" s="110">
        <f t="shared" si="602"/>
        <v>23.365471499999998</v>
      </c>
      <c r="V91" s="110">
        <f t="shared" si="602"/>
        <v>24.739910999999996</v>
      </c>
      <c r="W91" s="110">
        <f t="shared" si="602"/>
        <v>26.114350499999997</v>
      </c>
      <c r="X91" s="110">
        <f t="shared" si="602"/>
        <v>27.488789999999995</v>
      </c>
      <c r="Y91" s="110">
        <f t="shared" si="602"/>
        <v>28.863229499999996</v>
      </c>
      <c r="Z91" s="110">
        <f t="shared" si="602"/>
        <v>30.237668999999997</v>
      </c>
      <c r="AA91" s="110">
        <f t="shared" si="602"/>
        <v>31.612108499999994</v>
      </c>
      <c r="AB91" s="110">
        <f t="shared" si="602"/>
        <v>32.986547999999999</v>
      </c>
      <c r="AC91" s="110">
        <f t="shared" si="602"/>
        <v>34.360987499999993</v>
      </c>
      <c r="AD91" s="110">
        <f t="shared" si="602"/>
        <v>35.735426999999994</v>
      </c>
      <c r="AE91" s="110">
        <f t="shared" si="602"/>
        <v>37.109866499999995</v>
      </c>
      <c r="AF91" s="110">
        <f t="shared" si="602"/>
        <v>38.484305999999997</v>
      </c>
      <c r="AG91" s="110">
        <f t="shared" si="602"/>
        <v>39.858745499999998</v>
      </c>
      <c r="AH91" s="110">
        <f t="shared" si="602"/>
        <v>41.233184999999992</v>
      </c>
      <c r="AI91" s="110">
        <f t="shared" si="602"/>
        <v>42.607624499999993</v>
      </c>
      <c r="AJ91" s="110">
        <f t="shared" si="602"/>
        <v>43.982063999999994</v>
      </c>
      <c r="AK91" s="110">
        <f t="shared" si="602"/>
        <v>45.356503499999995</v>
      </c>
      <c r="AL91" s="110">
        <f t="shared" si="602"/>
        <v>46.730942999999996</v>
      </c>
      <c r="AM91" s="110">
        <f t="shared" si="602"/>
        <v>48.10538249999999</v>
      </c>
      <c r="AN91" s="110">
        <f t="shared" si="602"/>
        <v>49.479821999999992</v>
      </c>
      <c r="AO91" s="110">
        <f t="shared" si="602"/>
        <v>50.854261499999993</v>
      </c>
      <c r="AP91" s="110">
        <f t="shared" si="602"/>
        <v>52.228700999999994</v>
      </c>
      <c r="AQ91" s="110">
        <f t="shared" si="602"/>
        <v>53.603140499999995</v>
      </c>
      <c r="AR91" s="110">
        <f t="shared" si="602"/>
        <v>54.977579999999989</v>
      </c>
      <c r="AS91" s="110">
        <f t="shared" si="602"/>
        <v>56.35201949999999</v>
      </c>
      <c r="AT91" s="110">
        <f t="shared" si="602"/>
        <v>57.726458999999991</v>
      </c>
      <c r="AU91" s="110">
        <f t="shared" si="602"/>
        <v>59.100898499999992</v>
      </c>
      <c r="AV91" s="110">
        <f t="shared" si="602"/>
        <v>60.475337999999994</v>
      </c>
      <c r="AW91" s="110">
        <f t="shared" si="602"/>
        <v>61.849777499999995</v>
      </c>
      <c r="AX91" s="110">
        <f t="shared" si="602"/>
        <v>63.224216999999989</v>
      </c>
      <c r="AY91" s="110">
        <f t="shared" si="602"/>
        <v>64.59865649999999</v>
      </c>
      <c r="AZ91" s="110">
        <f t="shared" si="602"/>
        <v>65.973095999999998</v>
      </c>
      <c r="BA91" s="110">
        <f t="shared" si="602"/>
        <v>67.347535499999992</v>
      </c>
      <c r="BB91" s="110">
        <f t="shared" si="602"/>
        <v>68.721974999999986</v>
      </c>
      <c r="BC91" s="110">
        <f t="shared" si="602"/>
        <v>70.096414499999995</v>
      </c>
      <c r="BD91" s="110">
        <f t="shared" si="602"/>
        <v>71.470853999999989</v>
      </c>
      <c r="BE91" s="110">
        <f t="shared" si="602"/>
        <v>72.845293499999997</v>
      </c>
      <c r="BF91" s="110">
        <f t="shared" si="602"/>
        <v>74.219732999999991</v>
      </c>
      <c r="BG91" s="110">
        <f t="shared" si="602"/>
        <v>75.594172499999985</v>
      </c>
      <c r="BH91" s="110">
        <f t="shared" si="602"/>
        <v>76.968611999999993</v>
      </c>
      <c r="BI91" s="110">
        <f t="shared" si="602"/>
        <v>78.343051499999987</v>
      </c>
      <c r="BJ91" s="110">
        <f t="shared" si="602"/>
        <v>79.717490999999995</v>
      </c>
      <c r="BK91" s="110">
        <f t="shared" si="602"/>
        <v>81.091930499999989</v>
      </c>
      <c r="BL91" s="110">
        <f t="shared" si="602"/>
        <v>82.466369999999984</v>
      </c>
      <c r="BM91" s="110">
        <f t="shared" si="602"/>
        <v>83.840809499999992</v>
      </c>
      <c r="BN91" s="110">
        <f t="shared" si="602"/>
        <v>85.215248999999986</v>
      </c>
      <c r="BO91" s="110">
        <f t="shared" si="602"/>
        <v>86.589688499999994</v>
      </c>
      <c r="BP91" s="110">
        <f t="shared" si="602"/>
        <v>87.964127999999988</v>
      </c>
      <c r="BQ91" s="110">
        <f t="shared" ref="BQ91:EB91" si="603">длина_лекала_ствол/400*BQ87</f>
        <v>89.338567499999982</v>
      </c>
      <c r="BR91" s="110">
        <f t="shared" si="603"/>
        <v>90.71300699999999</v>
      </c>
      <c r="BS91" s="110">
        <f t="shared" si="603"/>
        <v>92.087446499999984</v>
      </c>
      <c r="BT91" s="110">
        <f t="shared" si="603"/>
        <v>93.461885999999993</v>
      </c>
      <c r="BU91" s="110">
        <f t="shared" si="603"/>
        <v>94.836325499999987</v>
      </c>
      <c r="BV91" s="110">
        <f t="shared" si="603"/>
        <v>96.210764999999981</v>
      </c>
      <c r="BW91" s="110">
        <f t="shared" si="603"/>
        <v>97.585204499999989</v>
      </c>
      <c r="BX91" s="110">
        <f t="shared" si="603"/>
        <v>98.959643999999983</v>
      </c>
      <c r="BY91" s="110">
        <f t="shared" si="603"/>
        <v>100.33408349999999</v>
      </c>
      <c r="BZ91" s="110">
        <f t="shared" si="603"/>
        <v>101.70852299999999</v>
      </c>
      <c r="CA91" s="110">
        <f t="shared" si="603"/>
        <v>103.08296249999998</v>
      </c>
      <c r="CB91" s="110">
        <f t="shared" si="603"/>
        <v>104.45740199999999</v>
      </c>
      <c r="CC91" s="110">
        <f t="shared" si="603"/>
        <v>105.83184149999998</v>
      </c>
      <c r="CD91" s="110">
        <f t="shared" si="603"/>
        <v>107.20628099999999</v>
      </c>
      <c r="CE91" s="110">
        <f t="shared" si="603"/>
        <v>108.58072049999998</v>
      </c>
      <c r="CF91" s="110">
        <f t="shared" si="603"/>
        <v>109.95515999999998</v>
      </c>
      <c r="CG91" s="110">
        <f t="shared" si="603"/>
        <v>111.32959949999999</v>
      </c>
      <c r="CH91" s="110">
        <f t="shared" si="603"/>
        <v>112.70403899999998</v>
      </c>
      <c r="CI91" s="110">
        <f t="shared" si="603"/>
        <v>114.07847849999999</v>
      </c>
      <c r="CJ91" s="110">
        <f t="shared" si="603"/>
        <v>115.45291799999998</v>
      </c>
      <c r="CK91" s="110">
        <f t="shared" si="603"/>
        <v>116.82735749999999</v>
      </c>
      <c r="CL91" s="110">
        <f t="shared" si="603"/>
        <v>118.20179699999998</v>
      </c>
      <c r="CM91" s="110">
        <f t="shared" si="603"/>
        <v>119.57623649999998</v>
      </c>
      <c r="CN91" s="110">
        <f t="shared" si="603"/>
        <v>120.95067599999999</v>
      </c>
      <c r="CO91" s="110">
        <f t="shared" si="603"/>
        <v>122.32511549999998</v>
      </c>
      <c r="CP91" s="110">
        <f t="shared" si="603"/>
        <v>123.69955499999999</v>
      </c>
      <c r="CQ91" s="110">
        <f t="shared" si="603"/>
        <v>125.07399449999998</v>
      </c>
      <c r="CR91" s="110">
        <f t="shared" si="603"/>
        <v>126.44843399999998</v>
      </c>
      <c r="CS91" s="110">
        <f t="shared" si="603"/>
        <v>127.82287349999999</v>
      </c>
      <c r="CT91" s="110">
        <f t="shared" si="603"/>
        <v>129.19731299999998</v>
      </c>
      <c r="CU91" s="110">
        <f t="shared" si="603"/>
        <v>130.57175249999997</v>
      </c>
      <c r="CV91" s="110">
        <f t="shared" si="603"/>
        <v>131.946192</v>
      </c>
      <c r="CW91" s="110">
        <f t="shared" si="603"/>
        <v>133.32063149999999</v>
      </c>
      <c r="CX91" s="110">
        <f t="shared" si="603"/>
        <v>134.69507099999998</v>
      </c>
      <c r="CY91" s="110">
        <f t="shared" si="603"/>
        <v>136.06951049999998</v>
      </c>
      <c r="CZ91" s="110">
        <f t="shared" si="603"/>
        <v>137.44394999999997</v>
      </c>
      <c r="DA91" s="110">
        <f t="shared" si="603"/>
        <v>138.81838949999999</v>
      </c>
      <c r="DB91" s="110">
        <f t="shared" si="603"/>
        <v>140.19282899999999</v>
      </c>
      <c r="DC91" s="110">
        <f t="shared" si="603"/>
        <v>141.56726849999998</v>
      </c>
      <c r="DD91" s="110">
        <f t="shared" si="603"/>
        <v>142.94170799999998</v>
      </c>
      <c r="DE91" s="110">
        <f t="shared" si="603"/>
        <v>144.31614749999997</v>
      </c>
      <c r="DF91" s="110">
        <f t="shared" si="603"/>
        <v>145.69058699999999</v>
      </c>
      <c r="DG91" s="110">
        <f t="shared" si="603"/>
        <v>147.06502649999999</v>
      </c>
      <c r="DH91" s="110">
        <f t="shared" si="603"/>
        <v>148.43946599999998</v>
      </c>
      <c r="DI91" s="110">
        <f t="shared" si="603"/>
        <v>149.81390549999998</v>
      </c>
      <c r="DJ91" s="110">
        <f t="shared" si="603"/>
        <v>151.18834499999997</v>
      </c>
      <c r="DK91" s="110">
        <f t="shared" si="603"/>
        <v>152.56278449999999</v>
      </c>
      <c r="DL91" s="110">
        <f t="shared" si="603"/>
        <v>153.93722399999999</v>
      </c>
      <c r="DM91" s="110">
        <f t="shared" si="603"/>
        <v>155.31166349999998</v>
      </c>
      <c r="DN91" s="110">
        <f t="shared" si="603"/>
        <v>156.68610299999997</v>
      </c>
      <c r="DO91" s="110">
        <f t="shared" si="603"/>
        <v>158.06054249999997</v>
      </c>
      <c r="DP91" s="110">
        <f t="shared" si="603"/>
        <v>159.43498199999999</v>
      </c>
      <c r="DQ91" s="110">
        <f t="shared" si="603"/>
        <v>160.80942149999998</v>
      </c>
      <c r="DR91" s="110">
        <f t="shared" si="603"/>
        <v>162.18386099999998</v>
      </c>
      <c r="DS91" s="110">
        <f t="shared" si="603"/>
        <v>163.55830049999997</v>
      </c>
      <c r="DT91" s="110">
        <f t="shared" si="603"/>
        <v>164.93273999999997</v>
      </c>
      <c r="DU91" s="110">
        <f t="shared" si="603"/>
        <v>166.30717949999999</v>
      </c>
      <c r="DV91" s="110">
        <f t="shared" si="603"/>
        <v>167.68161899999998</v>
      </c>
      <c r="DW91" s="110">
        <f t="shared" si="603"/>
        <v>169.05605849999998</v>
      </c>
      <c r="DX91" s="110">
        <f t="shared" si="603"/>
        <v>170.43049799999997</v>
      </c>
      <c r="DY91" s="110">
        <f t="shared" si="603"/>
        <v>171.80493749999997</v>
      </c>
      <c r="DZ91" s="110">
        <f t="shared" si="603"/>
        <v>173.17937699999999</v>
      </c>
      <c r="EA91" s="110">
        <f t="shared" si="603"/>
        <v>174.55381649999998</v>
      </c>
      <c r="EB91" s="110">
        <f t="shared" si="603"/>
        <v>175.92825599999998</v>
      </c>
      <c r="EC91" s="110">
        <f t="shared" ref="EC91:GN91" si="604">длина_лекала_ствол/400*EC87</f>
        <v>177.30269549999997</v>
      </c>
      <c r="ED91" s="110">
        <f t="shared" si="604"/>
        <v>178.67713499999996</v>
      </c>
      <c r="EE91" s="110">
        <f t="shared" si="604"/>
        <v>180.05157449999999</v>
      </c>
      <c r="EF91" s="110">
        <f t="shared" si="604"/>
        <v>181.42601399999998</v>
      </c>
      <c r="EG91" s="110">
        <f t="shared" si="604"/>
        <v>182.80045349999997</v>
      </c>
      <c r="EH91" s="110">
        <f t="shared" si="604"/>
        <v>184.17489299999997</v>
      </c>
      <c r="EI91" s="110">
        <f t="shared" si="604"/>
        <v>185.54933249999996</v>
      </c>
      <c r="EJ91" s="110">
        <f t="shared" si="604"/>
        <v>186.92377199999999</v>
      </c>
      <c r="EK91" s="110">
        <f t="shared" si="604"/>
        <v>188.29821149999998</v>
      </c>
      <c r="EL91" s="110">
        <f t="shared" si="604"/>
        <v>189.67265099999997</v>
      </c>
      <c r="EM91" s="110">
        <f t="shared" si="604"/>
        <v>191.04709049999997</v>
      </c>
      <c r="EN91" s="110">
        <f t="shared" si="604"/>
        <v>192.42152999999996</v>
      </c>
      <c r="EO91" s="110">
        <f t="shared" si="604"/>
        <v>193.79596949999998</v>
      </c>
      <c r="EP91" s="110">
        <f t="shared" si="604"/>
        <v>195.17040899999998</v>
      </c>
      <c r="EQ91" s="110">
        <f t="shared" si="604"/>
        <v>196.54484849999997</v>
      </c>
      <c r="ER91" s="110">
        <f t="shared" si="604"/>
        <v>197.91928799999997</v>
      </c>
      <c r="ES91" s="110">
        <f t="shared" si="604"/>
        <v>199.29372749999996</v>
      </c>
      <c r="ET91" s="110">
        <f t="shared" si="604"/>
        <v>200.66816699999998</v>
      </c>
      <c r="EU91" s="110">
        <f t="shared" si="604"/>
        <v>202.04260649999998</v>
      </c>
      <c r="EV91" s="110">
        <f t="shared" si="604"/>
        <v>203.41704599999997</v>
      </c>
      <c r="EW91" s="110">
        <f t="shared" si="604"/>
        <v>204.79148549999996</v>
      </c>
      <c r="EX91" s="110">
        <f t="shared" si="604"/>
        <v>206.16592499999996</v>
      </c>
      <c r="EY91" s="110">
        <f t="shared" si="604"/>
        <v>207.54036449999998</v>
      </c>
      <c r="EZ91" s="110">
        <f t="shared" si="604"/>
        <v>208.91480399999998</v>
      </c>
      <c r="FA91" s="110">
        <f t="shared" si="604"/>
        <v>210.28924349999997</v>
      </c>
      <c r="FB91" s="110">
        <f t="shared" si="604"/>
        <v>211.66368299999996</v>
      </c>
      <c r="FC91" s="110">
        <f t="shared" si="604"/>
        <v>213.03812249999996</v>
      </c>
      <c r="FD91" s="110">
        <f t="shared" si="604"/>
        <v>214.41256199999998</v>
      </c>
      <c r="FE91" s="110">
        <f t="shared" si="604"/>
        <v>215.78700149999997</v>
      </c>
      <c r="FF91" s="110">
        <f t="shared" si="604"/>
        <v>217.16144099999997</v>
      </c>
      <c r="FG91" s="110">
        <f t="shared" si="604"/>
        <v>218.53588049999996</v>
      </c>
      <c r="FH91" s="110">
        <f t="shared" si="604"/>
        <v>219.91031999999996</v>
      </c>
      <c r="FI91" s="110">
        <f t="shared" si="604"/>
        <v>221.28475949999998</v>
      </c>
      <c r="FJ91" s="110">
        <f t="shared" si="604"/>
        <v>222.65919899999997</v>
      </c>
      <c r="FK91" s="110">
        <f t="shared" si="604"/>
        <v>224.03363849999997</v>
      </c>
      <c r="FL91" s="110">
        <f t="shared" si="604"/>
        <v>225.40807799999996</v>
      </c>
      <c r="FM91" s="110">
        <f t="shared" si="604"/>
        <v>226.78251749999998</v>
      </c>
      <c r="FN91" s="110">
        <f t="shared" si="604"/>
        <v>228.15695699999998</v>
      </c>
      <c r="FO91" s="110">
        <f t="shared" si="604"/>
        <v>229.53139649999997</v>
      </c>
      <c r="FP91" s="110">
        <f t="shared" si="604"/>
        <v>230.90583599999997</v>
      </c>
      <c r="FQ91" s="110">
        <f t="shared" si="604"/>
        <v>232.28027549999996</v>
      </c>
      <c r="FR91" s="110">
        <f t="shared" si="604"/>
        <v>233.65471499999998</v>
      </c>
      <c r="FS91" s="110">
        <f t="shared" si="604"/>
        <v>235.02915449999998</v>
      </c>
      <c r="FT91" s="110">
        <f t="shared" si="604"/>
        <v>236.40359399999997</v>
      </c>
      <c r="FU91" s="110">
        <f t="shared" si="604"/>
        <v>237.77803349999996</v>
      </c>
      <c r="FV91" s="110">
        <f t="shared" si="604"/>
        <v>239.15247299999996</v>
      </c>
      <c r="FW91" s="110">
        <f t="shared" si="604"/>
        <v>240.52691249999998</v>
      </c>
      <c r="FX91" s="110">
        <f t="shared" si="604"/>
        <v>241.90135199999997</v>
      </c>
      <c r="FY91" s="110">
        <f t="shared" si="604"/>
        <v>243.27579149999997</v>
      </c>
      <c r="FZ91" s="110">
        <f t="shared" si="604"/>
        <v>244.65023099999996</v>
      </c>
      <c r="GA91" s="110">
        <f t="shared" si="604"/>
        <v>246.02467049999996</v>
      </c>
      <c r="GB91" s="110">
        <f t="shared" si="604"/>
        <v>247.39910999999998</v>
      </c>
      <c r="GC91" s="110">
        <f t="shared" si="604"/>
        <v>248.77354949999997</v>
      </c>
      <c r="GD91" s="110">
        <f t="shared" si="604"/>
        <v>250.14798899999997</v>
      </c>
      <c r="GE91" s="110">
        <f t="shared" si="604"/>
        <v>251.52242849999996</v>
      </c>
      <c r="GF91" s="110">
        <f t="shared" si="604"/>
        <v>252.89686799999996</v>
      </c>
      <c r="GG91" s="110">
        <f t="shared" si="604"/>
        <v>254.27130749999998</v>
      </c>
      <c r="GH91" s="110">
        <f t="shared" si="604"/>
        <v>255.64574699999997</v>
      </c>
      <c r="GI91" s="110">
        <f t="shared" si="604"/>
        <v>257.02018649999997</v>
      </c>
      <c r="GJ91" s="110">
        <f t="shared" si="604"/>
        <v>258.39462599999996</v>
      </c>
      <c r="GK91" s="110">
        <f t="shared" si="604"/>
        <v>259.76906549999995</v>
      </c>
      <c r="GL91" s="110">
        <f t="shared" si="604"/>
        <v>261.14350499999995</v>
      </c>
      <c r="GM91" s="110">
        <f t="shared" si="604"/>
        <v>262.51794449999994</v>
      </c>
      <c r="GN91" s="110">
        <f t="shared" si="604"/>
        <v>263.89238399999999</v>
      </c>
      <c r="GO91" s="110">
        <f t="shared" ref="GO91:IZ91" si="605">длина_лекала_ствол/400*GO87</f>
        <v>265.26682349999999</v>
      </c>
      <c r="GP91" s="110">
        <f t="shared" si="605"/>
        <v>266.64126299999998</v>
      </c>
      <c r="GQ91" s="110">
        <f t="shared" si="605"/>
        <v>268.01570249999997</v>
      </c>
      <c r="GR91" s="110">
        <f t="shared" si="605"/>
        <v>269.39014199999997</v>
      </c>
      <c r="GS91" s="110">
        <f t="shared" si="605"/>
        <v>270.76458149999996</v>
      </c>
      <c r="GT91" s="110">
        <f t="shared" si="605"/>
        <v>272.13902099999996</v>
      </c>
      <c r="GU91" s="110">
        <f t="shared" si="605"/>
        <v>273.51346049999995</v>
      </c>
      <c r="GV91" s="110">
        <f t="shared" si="605"/>
        <v>274.88789999999995</v>
      </c>
      <c r="GW91" s="110">
        <f t="shared" si="605"/>
        <v>276.26233949999994</v>
      </c>
      <c r="GX91" s="110">
        <f t="shared" si="605"/>
        <v>277.63677899999999</v>
      </c>
      <c r="GY91" s="110">
        <f t="shared" si="605"/>
        <v>279.01121849999998</v>
      </c>
      <c r="GZ91" s="110">
        <f t="shared" si="605"/>
        <v>280.38565799999998</v>
      </c>
      <c r="HA91" s="110">
        <f t="shared" si="605"/>
        <v>281.76009749999997</v>
      </c>
      <c r="HB91" s="110">
        <f t="shared" si="605"/>
        <v>283.13453699999997</v>
      </c>
      <c r="HC91" s="110">
        <f t="shared" si="605"/>
        <v>284.50897649999996</v>
      </c>
      <c r="HD91" s="110">
        <f t="shared" si="605"/>
        <v>285.88341599999995</v>
      </c>
      <c r="HE91" s="110">
        <f t="shared" si="605"/>
        <v>287.25785549999995</v>
      </c>
      <c r="HF91" s="110">
        <f t="shared" si="605"/>
        <v>288.63229499999994</v>
      </c>
      <c r="HG91" s="110">
        <f t="shared" si="605"/>
        <v>290.00673449999994</v>
      </c>
      <c r="HH91" s="110">
        <f t="shared" si="605"/>
        <v>291.38117399999999</v>
      </c>
      <c r="HI91" s="110">
        <f t="shared" si="605"/>
        <v>292.75561349999998</v>
      </c>
      <c r="HJ91" s="110">
        <f t="shared" si="605"/>
        <v>294.13005299999998</v>
      </c>
      <c r="HK91" s="110">
        <f t="shared" si="605"/>
        <v>295.50449249999997</v>
      </c>
      <c r="HL91" s="110">
        <f t="shared" si="605"/>
        <v>296.87893199999996</v>
      </c>
      <c r="HM91" s="110">
        <f t="shared" si="605"/>
        <v>298.25337149999996</v>
      </c>
      <c r="HN91" s="110">
        <f t="shared" si="605"/>
        <v>299.62781099999995</v>
      </c>
      <c r="HO91" s="110">
        <f t="shared" si="605"/>
        <v>301.00225049999995</v>
      </c>
      <c r="HP91" s="110">
        <f t="shared" si="605"/>
        <v>302.37668999999994</v>
      </c>
      <c r="HQ91" s="110">
        <f t="shared" si="605"/>
        <v>303.75112949999993</v>
      </c>
      <c r="HR91" s="110">
        <f t="shared" si="605"/>
        <v>305.12556899999998</v>
      </c>
      <c r="HS91" s="110">
        <f t="shared" si="605"/>
        <v>306.50000849999998</v>
      </c>
      <c r="HT91" s="110">
        <f t="shared" si="605"/>
        <v>307.87444799999997</v>
      </c>
      <c r="HU91" s="110">
        <f t="shared" si="605"/>
        <v>309.24888749999997</v>
      </c>
      <c r="HV91" s="110">
        <f t="shared" si="605"/>
        <v>310.62332699999996</v>
      </c>
      <c r="HW91" s="110">
        <f t="shared" si="605"/>
        <v>311.99776649999995</v>
      </c>
      <c r="HX91" s="110">
        <f t="shared" si="605"/>
        <v>313.37220599999995</v>
      </c>
      <c r="HY91" s="110">
        <f t="shared" si="605"/>
        <v>314.74664549999994</v>
      </c>
      <c r="HZ91" s="110">
        <f t="shared" si="605"/>
        <v>316.12108499999994</v>
      </c>
      <c r="IA91" s="110">
        <f t="shared" si="605"/>
        <v>317.49552449999993</v>
      </c>
      <c r="IB91" s="110">
        <f t="shared" si="605"/>
        <v>318.86996399999998</v>
      </c>
      <c r="IC91" s="110">
        <f t="shared" si="605"/>
        <v>320.24440349999998</v>
      </c>
      <c r="ID91" s="110">
        <f t="shared" si="605"/>
        <v>321.61884299999997</v>
      </c>
      <c r="IE91" s="110">
        <f t="shared" si="605"/>
        <v>322.99328249999996</v>
      </c>
      <c r="IF91" s="110">
        <f t="shared" si="605"/>
        <v>324.36772199999996</v>
      </c>
      <c r="IG91" s="110">
        <f t="shared" si="605"/>
        <v>325.74216149999995</v>
      </c>
      <c r="IH91" s="110">
        <f t="shared" si="605"/>
        <v>327.11660099999995</v>
      </c>
      <c r="II91" s="110">
        <f t="shared" si="605"/>
        <v>328.49104049999994</v>
      </c>
      <c r="IJ91" s="110">
        <f t="shared" si="605"/>
        <v>329.86547999999993</v>
      </c>
      <c r="IK91" s="110">
        <f t="shared" si="605"/>
        <v>331.23991949999993</v>
      </c>
      <c r="IL91" s="110">
        <f t="shared" si="605"/>
        <v>332.61435899999998</v>
      </c>
      <c r="IM91" s="110">
        <f t="shared" si="605"/>
        <v>333.98879849999997</v>
      </c>
      <c r="IN91" s="110">
        <f t="shared" si="605"/>
        <v>335.36323799999997</v>
      </c>
      <c r="IO91" s="110">
        <f t="shared" si="605"/>
        <v>336.73767749999996</v>
      </c>
      <c r="IP91" s="110">
        <f t="shared" si="605"/>
        <v>338.11211699999996</v>
      </c>
      <c r="IQ91" s="110">
        <f t="shared" si="605"/>
        <v>339.48655649999995</v>
      </c>
      <c r="IR91" s="110">
        <f t="shared" si="605"/>
        <v>340.86099599999994</v>
      </c>
      <c r="IS91" s="110">
        <f t="shared" si="605"/>
        <v>342.23543549999994</v>
      </c>
      <c r="IT91" s="110">
        <f t="shared" si="605"/>
        <v>343.60987499999993</v>
      </c>
      <c r="IU91" s="110">
        <f t="shared" si="605"/>
        <v>344.98431449999993</v>
      </c>
      <c r="IV91" s="110">
        <f t="shared" si="605"/>
        <v>346.35875399999998</v>
      </c>
      <c r="IW91" s="110">
        <f t="shared" si="605"/>
        <v>347.73319349999997</v>
      </c>
      <c r="IX91" s="110">
        <f t="shared" si="605"/>
        <v>349.10763299999996</v>
      </c>
      <c r="IY91" s="110">
        <f t="shared" si="605"/>
        <v>350.48207249999996</v>
      </c>
      <c r="IZ91" s="110">
        <f t="shared" si="605"/>
        <v>351.85651199999995</v>
      </c>
      <c r="JA91" s="110">
        <f t="shared" ref="JA91:LL91" si="606">длина_лекала_ствол/400*JA87</f>
        <v>353.23095149999995</v>
      </c>
      <c r="JB91" s="110">
        <f t="shared" si="606"/>
        <v>354.60539099999994</v>
      </c>
      <c r="JC91" s="110">
        <f t="shared" si="606"/>
        <v>355.97983049999993</v>
      </c>
      <c r="JD91" s="110">
        <f t="shared" si="606"/>
        <v>357.35426999999993</v>
      </c>
      <c r="JE91" s="110">
        <f t="shared" si="606"/>
        <v>358.72870949999998</v>
      </c>
      <c r="JF91" s="110">
        <f t="shared" si="606"/>
        <v>360.10314899999997</v>
      </c>
      <c r="JG91" s="110">
        <f t="shared" si="606"/>
        <v>361.47758849999997</v>
      </c>
      <c r="JH91" s="110">
        <f t="shared" si="606"/>
        <v>362.85202799999996</v>
      </c>
      <c r="JI91" s="110">
        <f t="shared" si="606"/>
        <v>364.22646749999996</v>
      </c>
      <c r="JJ91" s="110">
        <f t="shared" si="606"/>
        <v>365.60090699999995</v>
      </c>
      <c r="JK91" s="110">
        <f t="shared" si="606"/>
        <v>366.97534649999994</v>
      </c>
      <c r="JL91" s="110">
        <f t="shared" si="606"/>
        <v>368.34978599999994</v>
      </c>
      <c r="JM91" s="110">
        <f t="shared" si="606"/>
        <v>369.72422549999993</v>
      </c>
      <c r="JN91" s="110">
        <f t="shared" si="606"/>
        <v>371.09866499999993</v>
      </c>
      <c r="JO91" s="110">
        <f t="shared" si="606"/>
        <v>372.47310449999998</v>
      </c>
      <c r="JP91" s="110">
        <f t="shared" si="606"/>
        <v>373.84754399999997</v>
      </c>
      <c r="JQ91" s="110">
        <f t="shared" si="606"/>
        <v>375.22198349999996</v>
      </c>
      <c r="JR91" s="110">
        <f t="shared" si="606"/>
        <v>376.59642299999996</v>
      </c>
      <c r="JS91" s="110">
        <f t="shared" si="606"/>
        <v>377.97086249999995</v>
      </c>
      <c r="JT91" s="110">
        <f t="shared" si="606"/>
        <v>379.34530199999995</v>
      </c>
      <c r="JU91" s="110">
        <f t="shared" si="606"/>
        <v>380.71974149999994</v>
      </c>
      <c r="JV91" s="110">
        <f t="shared" si="606"/>
        <v>382.09418099999994</v>
      </c>
      <c r="JW91" s="110">
        <f t="shared" si="606"/>
        <v>383.46862049999993</v>
      </c>
      <c r="JX91" s="110">
        <f t="shared" si="606"/>
        <v>384.84305999999992</v>
      </c>
      <c r="JY91" s="110">
        <f t="shared" si="606"/>
        <v>386.21749949999997</v>
      </c>
      <c r="JZ91" s="110">
        <f t="shared" si="606"/>
        <v>387.59193899999997</v>
      </c>
      <c r="KA91" s="110">
        <f t="shared" si="606"/>
        <v>388.96637849999996</v>
      </c>
      <c r="KB91" s="110">
        <f t="shared" si="606"/>
        <v>390.34081799999996</v>
      </c>
      <c r="KC91" s="110">
        <f t="shared" si="606"/>
        <v>391.71525749999995</v>
      </c>
      <c r="KD91" s="110">
        <f t="shared" si="606"/>
        <v>393.08969699999994</v>
      </c>
      <c r="KE91" s="110">
        <f t="shared" si="606"/>
        <v>394.46413649999994</v>
      </c>
      <c r="KF91" s="110">
        <f t="shared" si="606"/>
        <v>395.83857599999993</v>
      </c>
      <c r="KG91" s="110">
        <f t="shared" si="606"/>
        <v>397.21301549999993</v>
      </c>
      <c r="KH91" s="110">
        <f t="shared" si="606"/>
        <v>398.58745499999992</v>
      </c>
      <c r="KI91" s="110">
        <f t="shared" si="606"/>
        <v>399.96189449999997</v>
      </c>
      <c r="KJ91" s="110">
        <f t="shared" si="606"/>
        <v>401.33633399999997</v>
      </c>
      <c r="KK91" s="110">
        <f t="shared" si="606"/>
        <v>402.71077349999996</v>
      </c>
      <c r="KL91" s="110">
        <f t="shared" si="606"/>
        <v>404.08521299999995</v>
      </c>
      <c r="KM91" s="110">
        <f t="shared" si="606"/>
        <v>405.45965249999995</v>
      </c>
      <c r="KN91" s="110">
        <f t="shared" si="606"/>
        <v>406.83409199999994</v>
      </c>
      <c r="KO91" s="110">
        <f t="shared" si="606"/>
        <v>408.20853149999994</v>
      </c>
      <c r="KP91" s="110">
        <f t="shared" si="606"/>
        <v>409.58297099999993</v>
      </c>
      <c r="KQ91" s="110">
        <f t="shared" si="606"/>
        <v>410.95741049999992</v>
      </c>
      <c r="KR91" s="110">
        <f t="shared" si="606"/>
        <v>412.33184999999992</v>
      </c>
      <c r="KS91" s="110">
        <f t="shared" si="606"/>
        <v>413.70628949999997</v>
      </c>
      <c r="KT91" s="110">
        <f t="shared" si="606"/>
        <v>415.08072899999996</v>
      </c>
      <c r="KU91" s="110">
        <f t="shared" si="606"/>
        <v>416.45516849999996</v>
      </c>
      <c r="KV91" s="110">
        <f t="shared" si="606"/>
        <v>417.82960799999995</v>
      </c>
      <c r="KW91" s="110">
        <f t="shared" si="606"/>
        <v>419.20404749999994</v>
      </c>
      <c r="KX91" s="110">
        <f t="shared" si="606"/>
        <v>420.57848699999994</v>
      </c>
      <c r="KY91" s="110">
        <f t="shared" si="606"/>
        <v>421.95292649999993</v>
      </c>
      <c r="KZ91" s="110">
        <f t="shared" si="606"/>
        <v>423.32736599999993</v>
      </c>
      <c r="LA91" s="110">
        <f t="shared" si="606"/>
        <v>424.70180549999992</v>
      </c>
      <c r="LB91" s="110">
        <f t="shared" si="606"/>
        <v>426.07624499999991</v>
      </c>
      <c r="LC91" s="110">
        <f t="shared" si="606"/>
        <v>427.45068449999997</v>
      </c>
      <c r="LD91" s="110">
        <f t="shared" si="606"/>
        <v>428.82512399999996</v>
      </c>
      <c r="LE91" s="110">
        <f t="shared" si="606"/>
        <v>430.19956349999995</v>
      </c>
      <c r="LF91" s="110">
        <f t="shared" si="606"/>
        <v>431.57400299999995</v>
      </c>
      <c r="LG91" s="110">
        <f t="shared" si="606"/>
        <v>432.94844249999994</v>
      </c>
      <c r="LH91" s="110">
        <f t="shared" si="606"/>
        <v>434.32288199999994</v>
      </c>
      <c r="LI91" s="110">
        <f t="shared" si="606"/>
        <v>435.69732149999993</v>
      </c>
      <c r="LJ91" s="110">
        <f t="shared" si="606"/>
        <v>437.07176099999992</v>
      </c>
      <c r="LK91" s="110">
        <f t="shared" si="606"/>
        <v>438.44620049999992</v>
      </c>
      <c r="LL91" s="110">
        <f t="shared" si="606"/>
        <v>439.82063999999991</v>
      </c>
      <c r="LM91" s="110">
        <f t="shared" ref="LM91:NX91" si="607">длина_лекала_ствол/400*LM87</f>
        <v>441.19507949999996</v>
      </c>
      <c r="LN91" s="110">
        <f t="shared" si="607"/>
        <v>442.56951899999996</v>
      </c>
      <c r="LO91" s="110">
        <f t="shared" si="607"/>
        <v>443.94395849999995</v>
      </c>
      <c r="LP91" s="110">
        <f t="shared" si="607"/>
        <v>445.31839799999995</v>
      </c>
      <c r="LQ91" s="110">
        <f t="shared" si="607"/>
        <v>446.69283749999994</v>
      </c>
      <c r="LR91" s="110">
        <f t="shared" si="607"/>
        <v>448.06727699999993</v>
      </c>
      <c r="LS91" s="110">
        <f t="shared" si="607"/>
        <v>449.44171649999993</v>
      </c>
      <c r="LT91" s="110">
        <f t="shared" si="607"/>
        <v>450.81615599999992</v>
      </c>
      <c r="LU91" s="110">
        <f t="shared" si="607"/>
        <v>452.19059549999992</v>
      </c>
      <c r="LV91" s="110">
        <f t="shared" si="607"/>
        <v>453.56503499999997</v>
      </c>
      <c r="LW91" s="110">
        <f t="shared" si="607"/>
        <v>454.93947449999996</v>
      </c>
      <c r="LX91" s="110">
        <f t="shared" si="607"/>
        <v>456.31391399999995</v>
      </c>
      <c r="LY91" s="110">
        <f t="shared" si="607"/>
        <v>457.68835349999995</v>
      </c>
      <c r="LZ91" s="110">
        <f t="shared" si="607"/>
        <v>459.06279299999994</v>
      </c>
      <c r="MA91" s="110">
        <f t="shared" si="607"/>
        <v>460.43723249999994</v>
      </c>
      <c r="MB91" s="110">
        <f t="shared" si="607"/>
        <v>461.81167199999993</v>
      </c>
      <c r="MC91" s="110">
        <f t="shared" si="607"/>
        <v>463.18611149999992</v>
      </c>
      <c r="MD91" s="110">
        <f t="shared" si="607"/>
        <v>464.56055099999992</v>
      </c>
      <c r="ME91" s="110">
        <f t="shared" si="607"/>
        <v>465.93499049999991</v>
      </c>
      <c r="MF91" s="110">
        <f t="shared" si="607"/>
        <v>467.30942999999996</v>
      </c>
      <c r="MG91" s="110">
        <f t="shared" si="607"/>
        <v>468.68386949999996</v>
      </c>
      <c r="MH91" s="110">
        <f t="shared" si="607"/>
        <v>470.05830899999995</v>
      </c>
      <c r="MI91" s="110">
        <f t="shared" si="607"/>
        <v>471.43274849999995</v>
      </c>
      <c r="MJ91" s="110">
        <f t="shared" si="607"/>
        <v>472.80718799999994</v>
      </c>
      <c r="MK91" s="110">
        <f t="shared" si="607"/>
        <v>474.18162749999993</v>
      </c>
      <c r="ML91" s="110">
        <f t="shared" si="607"/>
        <v>475.55606699999993</v>
      </c>
      <c r="MM91" s="110">
        <f t="shared" si="607"/>
        <v>476.93050649999992</v>
      </c>
      <c r="MN91" s="110">
        <f t="shared" si="607"/>
        <v>478.30494599999992</v>
      </c>
      <c r="MO91" s="110">
        <f t="shared" si="607"/>
        <v>479.67938549999991</v>
      </c>
      <c r="MP91" s="110">
        <f t="shared" si="607"/>
        <v>481.05382499999996</v>
      </c>
      <c r="MQ91" s="110">
        <f t="shared" si="607"/>
        <v>482.42826449999995</v>
      </c>
      <c r="MR91" s="110">
        <f t="shared" si="607"/>
        <v>483.80270399999995</v>
      </c>
      <c r="MS91" s="110">
        <f t="shared" si="607"/>
        <v>485.17714349999994</v>
      </c>
      <c r="MT91" s="110">
        <f t="shared" si="607"/>
        <v>486.55158299999994</v>
      </c>
      <c r="MU91" s="110">
        <f t="shared" si="607"/>
        <v>487.92602249999993</v>
      </c>
      <c r="MV91" s="110">
        <f t="shared" si="607"/>
        <v>489.30046199999992</v>
      </c>
      <c r="MW91" s="110">
        <f t="shared" si="607"/>
        <v>490.67490149999992</v>
      </c>
      <c r="MX91" s="110">
        <f t="shared" si="607"/>
        <v>492.04934099999991</v>
      </c>
      <c r="MY91" s="110">
        <f t="shared" si="607"/>
        <v>493.42378049999991</v>
      </c>
      <c r="MZ91" s="110">
        <f t="shared" si="607"/>
        <v>494.79821999999996</v>
      </c>
      <c r="NA91" s="110">
        <f t="shared" si="607"/>
        <v>496.17265949999995</v>
      </c>
      <c r="NB91" s="110">
        <f t="shared" si="607"/>
        <v>497.54709899999995</v>
      </c>
      <c r="NC91" s="110">
        <f t="shared" si="607"/>
        <v>498.92153849999994</v>
      </c>
      <c r="ND91" s="110">
        <f t="shared" si="607"/>
        <v>500.29597799999993</v>
      </c>
      <c r="NE91" s="110">
        <f t="shared" si="607"/>
        <v>501.67041749999993</v>
      </c>
      <c r="NF91" s="110">
        <f t="shared" si="607"/>
        <v>503.04485699999992</v>
      </c>
      <c r="NG91" s="110">
        <f t="shared" si="607"/>
        <v>504.41929649999992</v>
      </c>
      <c r="NH91" s="110">
        <f t="shared" si="607"/>
        <v>505.79373599999991</v>
      </c>
      <c r="NI91" s="110">
        <f t="shared" si="607"/>
        <v>507.1681754999999</v>
      </c>
      <c r="NJ91" s="110">
        <f t="shared" si="607"/>
        <v>508.54261499999996</v>
      </c>
      <c r="NK91" s="110">
        <f t="shared" si="607"/>
        <v>509.91705449999995</v>
      </c>
      <c r="NL91" s="110">
        <f t="shared" si="607"/>
        <v>511.29149399999994</v>
      </c>
      <c r="NM91" s="110">
        <f t="shared" si="607"/>
        <v>512.66593349999994</v>
      </c>
      <c r="NN91" s="110">
        <f t="shared" si="607"/>
        <v>514.04037299999993</v>
      </c>
      <c r="NO91" s="110">
        <f t="shared" si="607"/>
        <v>515.41481249999993</v>
      </c>
      <c r="NP91" s="110">
        <f t="shared" si="607"/>
        <v>516.78925199999992</v>
      </c>
      <c r="NQ91" s="110">
        <f t="shared" si="607"/>
        <v>518.16369149999991</v>
      </c>
      <c r="NR91" s="110">
        <f t="shared" si="607"/>
        <v>519.53813099999991</v>
      </c>
      <c r="NS91" s="110">
        <f t="shared" si="607"/>
        <v>520.9125704999999</v>
      </c>
      <c r="NT91" s="110">
        <f t="shared" si="607"/>
        <v>522.2870099999999</v>
      </c>
      <c r="NU91" s="110">
        <f t="shared" si="607"/>
        <v>523.66144949999989</v>
      </c>
      <c r="NV91" s="110">
        <f t="shared" si="607"/>
        <v>525.03588899999988</v>
      </c>
      <c r="NW91" s="110">
        <f t="shared" si="607"/>
        <v>526.41032849999988</v>
      </c>
      <c r="NX91" s="110">
        <f t="shared" si="607"/>
        <v>527.78476799999999</v>
      </c>
      <c r="NY91" s="110">
        <f t="shared" ref="NY91:ON91" si="608">длина_лекала_ствол/400*NY87</f>
        <v>529.15920749999998</v>
      </c>
      <c r="NZ91" s="110">
        <f t="shared" si="608"/>
        <v>530.53364699999997</v>
      </c>
      <c r="OA91" s="110">
        <f t="shared" si="608"/>
        <v>531.90808649999997</v>
      </c>
      <c r="OB91" s="110">
        <f t="shared" si="608"/>
        <v>533.28252599999996</v>
      </c>
      <c r="OC91" s="110">
        <f t="shared" si="608"/>
        <v>534.65696549999996</v>
      </c>
      <c r="OD91" s="110">
        <f t="shared" si="608"/>
        <v>536.03140499999995</v>
      </c>
      <c r="OE91" s="110">
        <f t="shared" si="608"/>
        <v>537.40584449999994</v>
      </c>
      <c r="OF91" s="110">
        <f t="shared" si="608"/>
        <v>538.78028399999994</v>
      </c>
      <c r="OG91" s="110">
        <f t="shared" si="608"/>
        <v>540.15472349999993</v>
      </c>
      <c r="OH91" s="110">
        <f t="shared" si="608"/>
        <v>541.52916299999993</v>
      </c>
      <c r="OI91" s="110">
        <f t="shared" si="608"/>
        <v>542.90360249999992</v>
      </c>
      <c r="OJ91" s="110">
        <f t="shared" si="608"/>
        <v>544.27804199999991</v>
      </c>
      <c r="OK91" s="110">
        <f t="shared" si="608"/>
        <v>545.65248149999991</v>
      </c>
      <c r="OL91" s="110">
        <f t="shared" si="608"/>
        <v>547.0269209999999</v>
      </c>
      <c r="OM91" s="110">
        <f t="shared" si="608"/>
        <v>548.4013604999999</v>
      </c>
      <c r="ON91" s="110">
        <f t="shared" si="608"/>
        <v>549.77579999999989</v>
      </c>
    </row>
    <row r="92" spans="2:417 15713:15713" s="4" customFormat="1" x14ac:dyDescent="0.35">
      <c r="B92" s="183" t="s">
        <v>17</v>
      </c>
      <c r="C92" s="183"/>
      <c r="D92" s="77">
        <f t="shared" ref="D92:M93" si="609">O87</f>
        <v>11</v>
      </c>
      <c r="E92" s="77">
        <f t="shared" si="609"/>
        <v>12</v>
      </c>
      <c r="F92" s="87">
        <f t="shared" si="609"/>
        <v>13</v>
      </c>
      <c r="G92" s="87">
        <f t="shared" si="609"/>
        <v>14</v>
      </c>
      <c r="H92" s="87">
        <f t="shared" si="609"/>
        <v>15</v>
      </c>
      <c r="I92" s="87">
        <f t="shared" si="609"/>
        <v>16</v>
      </c>
      <c r="J92" s="87">
        <f t="shared" si="609"/>
        <v>17</v>
      </c>
      <c r="K92" s="87">
        <f t="shared" si="609"/>
        <v>18</v>
      </c>
      <c r="L92" s="87">
        <f t="shared" si="609"/>
        <v>19</v>
      </c>
      <c r="M92" s="87">
        <f t="shared" si="609"/>
        <v>20</v>
      </c>
      <c r="N92" s="7"/>
      <c r="O92" s="62"/>
      <c r="P92" s="62"/>
      <c r="Q92" s="62"/>
      <c r="R92" s="62"/>
      <c r="S92" s="62"/>
      <c r="T92" s="62"/>
      <c r="U92" s="62"/>
      <c r="V92" s="62"/>
      <c r="W92" s="62"/>
      <c r="X92" s="62"/>
      <c r="AC92" s="32"/>
      <c r="AD92" s="63"/>
      <c r="WFI92" s="59"/>
    </row>
    <row r="93" spans="2:417 15713:15713" s="4" customFormat="1" x14ac:dyDescent="0.35">
      <c r="B93" s="183" t="s">
        <v>51</v>
      </c>
      <c r="C93" s="183"/>
      <c r="D93" s="88">
        <f t="shared" ca="1" si="609"/>
        <v>167.9915096209557</v>
      </c>
      <c r="E93" s="88">
        <f t="shared" ca="1" si="609"/>
        <v>173.04438023094244</v>
      </c>
      <c r="F93" s="88">
        <f t="shared" ca="1" si="609"/>
        <v>177.89817450359388</v>
      </c>
      <c r="G93" s="88">
        <f t="shared" ca="1" si="609"/>
        <v>181.97907828770383</v>
      </c>
      <c r="H93" s="88">
        <f t="shared" ca="1" si="609"/>
        <v>185.25665111390589</v>
      </c>
      <c r="I93" s="88">
        <f t="shared" ca="1" si="609"/>
        <v>187.70644475688249</v>
      </c>
      <c r="J93" s="88">
        <f t="shared" ca="1" si="609"/>
        <v>189.31018560071718</v>
      </c>
      <c r="K93" s="88">
        <f t="shared" ca="1" si="609"/>
        <v>190.05591094630913</v>
      </c>
      <c r="L93" s="88">
        <f t="shared" ca="1" si="609"/>
        <v>189.93805824410083</v>
      </c>
      <c r="M93" s="88">
        <f t="shared" ca="1" si="609"/>
        <v>188.95750658650942</v>
      </c>
      <c r="N93" s="7"/>
      <c r="O93" s="62"/>
      <c r="P93" s="62"/>
      <c r="Q93" s="62"/>
      <c r="R93" s="62"/>
      <c r="S93" s="62"/>
      <c r="T93" s="62"/>
      <c r="U93" s="62"/>
      <c r="V93" s="62"/>
      <c r="W93" s="62"/>
      <c r="X93" s="62"/>
      <c r="AC93" s="32"/>
      <c r="AD93" s="63"/>
      <c r="WFI93" s="59"/>
    </row>
    <row r="94" spans="2:417 15713:15713" s="4" customFormat="1" x14ac:dyDescent="0.35">
      <c r="B94" s="183" t="s">
        <v>52</v>
      </c>
      <c r="C94" s="183"/>
      <c r="D94" s="88">
        <f ca="1">O89</f>
        <v>-139.6178929468075</v>
      </c>
      <c r="E94" s="88">
        <f t="shared" ref="E94:M94" ca="1" si="610">P89</f>
        <v>-151.15169152757642</v>
      </c>
      <c r="F94" s="88">
        <f t="shared" ca="1" si="610"/>
        <v>-162.2310738855187</v>
      </c>
      <c r="G94" s="88">
        <f t="shared" ca="1" si="610"/>
        <v>-171.5462386515419</v>
      </c>
      <c r="H94" s="88">
        <f t="shared" ca="1" si="610"/>
        <v>-179.02770171067908</v>
      </c>
      <c r="I94" s="88">
        <f t="shared" ca="1" si="610"/>
        <v>-184.61965698194518</v>
      </c>
      <c r="J94" s="88">
        <f t="shared" ca="1" si="610"/>
        <v>-188.2803926896799</v>
      </c>
      <c r="K94" s="88">
        <f t="shared" ca="1" si="610"/>
        <v>-189.98260250198581</v>
      </c>
      <c r="L94" s="88">
        <f t="shared" ca="1" si="610"/>
        <v>-189.71358921540312</v>
      </c>
      <c r="M94" s="88">
        <f t="shared" ca="1" si="610"/>
        <v>-187.47535946648651</v>
      </c>
      <c r="N94" s="7"/>
      <c r="O94" s="62"/>
      <c r="P94" s="62"/>
      <c r="Q94" s="62"/>
      <c r="R94" s="62"/>
      <c r="S94" s="62"/>
      <c r="T94" s="62"/>
      <c r="U94" s="62"/>
      <c r="V94" s="62"/>
      <c r="W94" s="62"/>
      <c r="X94" s="62"/>
      <c r="AC94" s="32"/>
      <c r="AD94" s="63"/>
      <c r="WFI94" s="59"/>
    </row>
    <row r="95" spans="2:417 15713:15713" s="4" customFormat="1" x14ac:dyDescent="0.35">
      <c r="B95" s="183" t="s">
        <v>23</v>
      </c>
      <c r="C95" s="183"/>
      <c r="D95" s="88">
        <f t="shared" ref="D95:H95" si="611">O90</f>
        <v>165</v>
      </c>
      <c r="E95" s="88">
        <f t="shared" si="611"/>
        <v>180</v>
      </c>
      <c r="F95" s="88">
        <f t="shared" si="611"/>
        <v>195</v>
      </c>
      <c r="G95" s="88">
        <f t="shared" si="611"/>
        <v>210</v>
      </c>
      <c r="H95" s="88">
        <f t="shared" si="611"/>
        <v>225</v>
      </c>
      <c r="I95" s="88">
        <f t="shared" ref="I95:M95" si="612">T90</f>
        <v>240</v>
      </c>
      <c r="J95" s="88">
        <f t="shared" si="612"/>
        <v>255</v>
      </c>
      <c r="K95" s="88">
        <f t="shared" si="612"/>
        <v>270</v>
      </c>
      <c r="L95" s="88">
        <f t="shared" si="612"/>
        <v>285</v>
      </c>
      <c r="M95" s="88">
        <f t="shared" si="612"/>
        <v>300</v>
      </c>
      <c r="N95" s="7"/>
      <c r="O95" s="62"/>
      <c r="P95" s="62"/>
      <c r="Q95" s="62"/>
      <c r="R95" s="62"/>
      <c r="S95" s="62"/>
      <c r="T95" s="62"/>
      <c r="U95" s="62"/>
      <c r="V95" s="62"/>
      <c r="W95" s="62"/>
      <c r="X95" s="62"/>
      <c r="AC95" s="32"/>
      <c r="AD95" s="63"/>
      <c r="WFI95" s="59"/>
    </row>
    <row r="96" spans="2:417 15713:15713" customFormat="1" ht="12.5" x14ac:dyDescent="0.25"/>
    <row r="97" spans="2:30 15713:15713" s="7" customFormat="1" x14ac:dyDescent="0.35">
      <c r="B97" s="183" t="s">
        <v>17</v>
      </c>
      <c r="C97" s="183"/>
      <c r="D97" s="77">
        <f t="shared" ref="D97:M98" si="613">Y87</f>
        <v>21</v>
      </c>
      <c r="E97" s="77">
        <f t="shared" si="613"/>
        <v>22</v>
      </c>
      <c r="F97" s="87">
        <f t="shared" si="613"/>
        <v>23</v>
      </c>
      <c r="G97" s="87">
        <f t="shared" si="613"/>
        <v>24</v>
      </c>
      <c r="H97" s="87">
        <f t="shared" si="613"/>
        <v>25</v>
      </c>
      <c r="I97" s="87">
        <f t="shared" si="613"/>
        <v>26</v>
      </c>
      <c r="J97" s="87">
        <f t="shared" si="613"/>
        <v>27</v>
      </c>
      <c r="K97" s="87">
        <f t="shared" si="613"/>
        <v>28</v>
      </c>
      <c r="L97" s="87">
        <f t="shared" si="613"/>
        <v>29</v>
      </c>
      <c r="M97" s="87">
        <f t="shared" si="613"/>
        <v>30</v>
      </c>
      <c r="N97" s="64"/>
    </row>
    <row r="98" spans="2:30 15713:15713" s="4" customFormat="1" x14ac:dyDescent="0.35">
      <c r="B98" s="183" t="s">
        <v>51</v>
      </c>
      <c r="C98" s="183"/>
      <c r="D98" s="88">
        <f t="shared" ca="1" si="613"/>
        <v>187.12157015055891</v>
      </c>
      <c r="E98" s="88">
        <f t="shared" ca="1" si="613"/>
        <v>184.44394363962726</v>
      </c>
      <c r="F98" s="88">
        <f t="shared" ca="1" si="613"/>
        <v>180.94460013127119</v>
      </c>
      <c r="G98" s="88">
        <f t="shared" ca="1" si="613"/>
        <v>177.07216863508228</v>
      </c>
      <c r="H98" s="88">
        <f t="shared" ca="1" si="613"/>
        <v>172.08157382739748</v>
      </c>
      <c r="I98" s="88">
        <f t="shared" ca="1" si="613"/>
        <v>166.36147599239746</v>
      </c>
      <c r="J98" s="88">
        <f t="shared" ca="1" si="613"/>
        <v>159.95454275277845</v>
      </c>
      <c r="K98" s="88">
        <f t="shared" ca="1" si="613"/>
        <v>152.90856500617767</v>
      </c>
      <c r="L98" s="88">
        <f t="shared" ca="1" si="613"/>
        <v>145.27610044106297</v>
      </c>
      <c r="M98" s="88">
        <f t="shared" ca="1" si="613"/>
        <v>137.11408149595212</v>
      </c>
      <c r="N98" s="60"/>
      <c r="O98" s="62"/>
      <c r="P98" s="62"/>
      <c r="Q98" s="62"/>
      <c r="R98" s="62"/>
      <c r="S98" s="62"/>
      <c r="T98" s="62"/>
      <c r="U98" s="62"/>
      <c r="V98" s="62"/>
      <c r="W98" s="62"/>
      <c r="X98" s="62"/>
      <c r="AC98" s="32"/>
      <c r="AD98" s="63"/>
      <c r="WFI98" s="59"/>
    </row>
    <row r="99" spans="2:30 15713:15713" s="4" customFormat="1" x14ac:dyDescent="0.35">
      <c r="B99" s="183" t="s">
        <v>52</v>
      </c>
      <c r="C99" s="183"/>
      <c r="D99" s="88">
        <f ca="1">Y89</f>
        <v>-183.28460876380746</v>
      </c>
      <c r="E99" s="88">
        <f t="shared" ref="E99:M99" ca="1" si="614">Z89</f>
        <v>-177.17259695203194</v>
      </c>
      <c r="F99" s="88">
        <f t="shared" ca="1" si="614"/>
        <v>-169.18491503701711</v>
      </c>
      <c r="G99" s="88">
        <f t="shared" ca="1" si="614"/>
        <v>-160.34561390656796</v>
      </c>
      <c r="H99" s="88">
        <f t="shared" ca="1" si="614"/>
        <v>-148.95396750337241</v>
      </c>
      <c r="I99" s="88">
        <f t="shared" ca="1" si="614"/>
        <v>-135.89714072439509</v>
      </c>
      <c r="J99" s="88">
        <f t="shared" ca="1" si="614"/>
        <v>-121.27252766580074</v>
      </c>
      <c r="K99" s="88">
        <f t="shared" ca="1" si="614"/>
        <v>-105.18921692887936</v>
      </c>
      <c r="L99" s="88">
        <f t="shared" ca="1" si="614"/>
        <v>-87.767177901222553</v>
      </c>
      <c r="M99" s="88">
        <f t="shared" ca="1" si="614"/>
        <v>-69.136365875426975</v>
      </c>
      <c r="N99" s="60"/>
      <c r="O99" s="62"/>
      <c r="P99" s="62"/>
      <c r="Q99" s="62"/>
      <c r="R99" s="62"/>
      <c r="S99" s="62"/>
      <c r="T99" s="62"/>
      <c r="U99" s="62"/>
      <c r="V99" s="62"/>
      <c r="W99" s="62"/>
      <c r="X99" s="62"/>
      <c r="AC99" s="32"/>
      <c r="AD99" s="63"/>
      <c r="WFI99" s="59"/>
    </row>
    <row r="100" spans="2:30 15713:15713" s="4" customFormat="1" x14ac:dyDescent="0.35">
      <c r="B100" s="183" t="s">
        <v>23</v>
      </c>
      <c r="C100" s="183"/>
      <c r="D100" s="88">
        <f t="shared" ref="D100:H100" si="615">Y90</f>
        <v>315</v>
      </c>
      <c r="E100" s="88">
        <f t="shared" si="615"/>
        <v>330</v>
      </c>
      <c r="F100" s="88">
        <f t="shared" si="615"/>
        <v>345</v>
      </c>
      <c r="G100" s="88">
        <f t="shared" si="615"/>
        <v>360</v>
      </c>
      <c r="H100" s="88">
        <f t="shared" si="615"/>
        <v>375</v>
      </c>
      <c r="I100" s="88">
        <f t="shared" ref="I100:M100" si="616">AD90</f>
        <v>390</v>
      </c>
      <c r="J100" s="88">
        <f t="shared" si="616"/>
        <v>405</v>
      </c>
      <c r="K100" s="88">
        <f t="shared" si="616"/>
        <v>420</v>
      </c>
      <c r="L100" s="88">
        <f t="shared" si="616"/>
        <v>435</v>
      </c>
      <c r="M100" s="88">
        <f t="shared" si="616"/>
        <v>450</v>
      </c>
      <c r="N100" s="60"/>
      <c r="O100" s="7"/>
      <c r="P100" s="7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32"/>
      <c r="AD100" s="63"/>
      <c r="WFI100" s="59"/>
    </row>
    <row r="101" spans="2:30 15713:15713" s="4" customFormat="1" x14ac:dyDescent="0.35">
      <c r="C101" s="61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7"/>
      <c r="P101" s="7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32"/>
      <c r="AD101" s="63"/>
      <c r="WFI101" s="59"/>
    </row>
    <row r="102" spans="2:30 15713:15713" s="4" customFormat="1" x14ac:dyDescent="0.35">
      <c r="B102" s="183" t="s">
        <v>17</v>
      </c>
      <c r="C102" s="183"/>
      <c r="D102" s="77">
        <f t="shared" ref="D102:M103" si="617">AI87</f>
        <v>31</v>
      </c>
      <c r="E102" s="77">
        <f t="shared" si="617"/>
        <v>32</v>
      </c>
      <c r="F102" s="87">
        <f t="shared" si="617"/>
        <v>33</v>
      </c>
      <c r="G102" s="87">
        <f t="shared" si="617"/>
        <v>34</v>
      </c>
      <c r="H102" s="87">
        <f t="shared" si="617"/>
        <v>35</v>
      </c>
      <c r="I102" s="87">
        <f t="shared" si="617"/>
        <v>36</v>
      </c>
      <c r="J102" s="87">
        <f t="shared" si="617"/>
        <v>37</v>
      </c>
      <c r="K102" s="87">
        <f t="shared" si="617"/>
        <v>38</v>
      </c>
      <c r="L102" s="87">
        <f t="shared" si="617"/>
        <v>39</v>
      </c>
      <c r="M102" s="87">
        <f t="shared" si="617"/>
        <v>40</v>
      </c>
      <c r="N102" s="7"/>
      <c r="O102" s="7"/>
      <c r="P102" s="7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63"/>
      <c r="WFI102" s="59"/>
    </row>
    <row r="103" spans="2:30 15713:15713" s="4" customFormat="1" x14ac:dyDescent="0.35">
      <c r="B103" s="183" t="s">
        <v>51</v>
      </c>
      <c r="C103" s="183"/>
      <c r="D103" s="88">
        <f t="shared" ca="1" si="617"/>
        <v>128.48339068629048</v>
      </c>
      <c r="E103" s="88">
        <f t="shared" ca="1" si="617"/>
        <v>119.44840646672984</v>
      </c>
      <c r="F103" s="88">
        <f t="shared" ca="1" si="617"/>
        <v>110.07652301633273</v>
      </c>
      <c r="G103" s="88">
        <f t="shared" ca="1" si="617"/>
        <v>100.43764752874299</v>
      </c>
      <c r="H103" s="88">
        <f t="shared" ca="1" si="617"/>
        <v>91.503816871914907</v>
      </c>
      <c r="I103" s="88">
        <f t="shared" ca="1" si="617"/>
        <v>81.556117031555885</v>
      </c>
      <c r="J103" s="88">
        <f t="shared" ca="1" si="617"/>
        <v>74.28309225326278</v>
      </c>
      <c r="K103" s="88">
        <f t="shared" ca="1" si="617"/>
        <v>74.28309225326278</v>
      </c>
      <c r="L103" s="88">
        <f t="shared" ca="1" si="617"/>
        <v>74.28309225326278</v>
      </c>
      <c r="M103" s="88">
        <f t="shared" ca="1" si="617"/>
        <v>74.28309225326278</v>
      </c>
      <c r="N103" s="7"/>
      <c r="O103" s="7"/>
      <c r="P103" s="7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63"/>
      <c r="WFI103" s="59"/>
    </row>
    <row r="104" spans="2:30 15713:15713" s="4" customFormat="1" x14ac:dyDescent="0.35">
      <c r="B104" s="183" t="s">
        <v>52</v>
      </c>
      <c r="C104" s="183"/>
      <c r="D104" s="88">
        <f ca="1">AI89</f>
        <v>-49.435752680466862</v>
      </c>
      <c r="E104" s="88">
        <f t="shared" ref="E104:M104" ca="1" si="618">AJ89</f>
        <v>-28.812290056492746</v>
      </c>
      <c r="F104" s="88">
        <f t="shared" ca="1" si="618"/>
        <v>-7.4198135055036154</v>
      </c>
      <c r="G104" s="88">
        <f t="shared" ca="1" si="618"/>
        <v>14.58210520566308</v>
      </c>
      <c r="H104" s="88">
        <f t="shared" ca="1" si="618"/>
        <v>34.974672382605867</v>
      </c>
      <c r="I104" s="88">
        <f t="shared" ca="1" si="618"/>
        <v>57.681520658886988</v>
      </c>
      <c r="J104" s="88">
        <f t="shared" ca="1" si="618"/>
        <v>74.283092253262765</v>
      </c>
      <c r="K104" s="88">
        <f t="shared" ca="1" si="618"/>
        <v>74.283092253262765</v>
      </c>
      <c r="L104" s="88">
        <f t="shared" ca="1" si="618"/>
        <v>74.283092253262765</v>
      </c>
      <c r="M104" s="88">
        <f t="shared" ca="1" si="618"/>
        <v>74.283092253262765</v>
      </c>
      <c r="N104" s="7"/>
      <c r="O104" s="7"/>
      <c r="P104" s="7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63"/>
      <c r="WFI104" s="59"/>
    </row>
    <row r="105" spans="2:30 15713:15713" s="4" customFormat="1" x14ac:dyDescent="0.35">
      <c r="B105" s="183" t="s">
        <v>23</v>
      </c>
      <c r="C105" s="183"/>
      <c r="D105" s="88">
        <f t="shared" ref="D105:H105" si="619">AI90</f>
        <v>465</v>
      </c>
      <c r="E105" s="88">
        <f t="shared" si="619"/>
        <v>480</v>
      </c>
      <c r="F105" s="88">
        <f t="shared" si="619"/>
        <v>495</v>
      </c>
      <c r="G105" s="88">
        <f t="shared" si="619"/>
        <v>510</v>
      </c>
      <c r="H105" s="88">
        <f t="shared" si="619"/>
        <v>525</v>
      </c>
      <c r="I105" s="88">
        <f t="shared" ref="I105:M105" si="620">AN90</f>
        <v>540</v>
      </c>
      <c r="J105" s="88">
        <f t="shared" si="620"/>
        <v>549.77579999999989</v>
      </c>
      <c r="K105" s="88">
        <f t="shared" si="620"/>
        <v>570</v>
      </c>
      <c r="L105" s="88">
        <f t="shared" si="620"/>
        <v>585</v>
      </c>
      <c r="M105" s="88">
        <f t="shared" si="620"/>
        <v>600</v>
      </c>
      <c r="N105" s="7"/>
      <c r="O105" s="7"/>
      <c r="P105" s="7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63"/>
      <c r="WFI105" s="59"/>
    </row>
    <row r="106" spans="2:30 15713:15713" s="4" customFormat="1" x14ac:dyDescent="0.35">
      <c r="C106" s="61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7"/>
      <c r="O106" s="7"/>
      <c r="P106" s="7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63"/>
      <c r="WFI106" s="59"/>
    </row>
    <row r="107" spans="2:30 15713:15713" customFormat="1" x14ac:dyDescent="0.25">
      <c r="B107" s="183" t="s">
        <v>17</v>
      </c>
      <c r="C107" s="183"/>
      <c r="D107" s="77">
        <f>AS87</f>
        <v>41</v>
      </c>
      <c r="E107" s="77">
        <f t="shared" ref="E107:M110" si="621">AT87</f>
        <v>42</v>
      </c>
      <c r="F107" s="87">
        <f t="shared" si="621"/>
        <v>43</v>
      </c>
      <c r="G107" s="87">
        <f t="shared" si="621"/>
        <v>44</v>
      </c>
      <c r="H107" s="87">
        <f t="shared" si="621"/>
        <v>45</v>
      </c>
      <c r="I107" s="87">
        <f t="shared" si="621"/>
        <v>46</v>
      </c>
      <c r="J107" s="87">
        <f t="shared" si="621"/>
        <v>47</v>
      </c>
      <c r="K107" s="87">
        <f t="shared" si="621"/>
        <v>48</v>
      </c>
      <c r="L107" s="87">
        <f t="shared" si="621"/>
        <v>49</v>
      </c>
      <c r="M107" s="87">
        <f t="shared" si="621"/>
        <v>50</v>
      </c>
    </row>
    <row r="108" spans="2:30 15713:15713" customFormat="1" x14ac:dyDescent="0.25">
      <c r="B108" s="183" t="s">
        <v>51</v>
      </c>
      <c r="C108" s="183"/>
      <c r="D108" s="88">
        <f t="shared" ref="D108:D110" ca="1" si="622">AS88</f>
        <v>74.28309225326278</v>
      </c>
      <c r="E108" s="88">
        <f t="shared" ca="1" si="621"/>
        <v>74.28309225326278</v>
      </c>
      <c r="F108" s="88">
        <f t="shared" ca="1" si="621"/>
        <v>74.28309225326278</v>
      </c>
      <c r="G108" s="88">
        <f t="shared" ca="1" si="621"/>
        <v>74.28309225326278</v>
      </c>
      <c r="H108" s="88">
        <f t="shared" ca="1" si="621"/>
        <v>74.28309225326278</v>
      </c>
      <c r="I108" s="88">
        <f t="shared" ca="1" si="621"/>
        <v>74.28309225326278</v>
      </c>
      <c r="J108" s="88">
        <f t="shared" ca="1" si="621"/>
        <v>74.28309225326278</v>
      </c>
      <c r="K108" s="88">
        <f t="shared" ca="1" si="621"/>
        <v>74.28309225326278</v>
      </c>
      <c r="L108" s="88">
        <f t="shared" ca="1" si="621"/>
        <v>74.28309225326278</v>
      </c>
      <c r="M108" s="88">
        <f t="shared" ca="1" si="621"/>
        <v>74.28309225326278</v>
      </c>
    </row>
    <row r="109" spans="2:30 15713:15713" customFormat="1" x14ac:dyDescent="0.25">
      <c r="B109" s="183" t="s">
        <v>52</v>
      </c>
      <c r="C109" s="183"/>
      <c r="D109" s="88">
        <f t="shared" ca="1" si="622"/>
        <v>74.283092253262765</v>
      </c>
      <c r="E109" s="88">
        <f t="shared" ca="1" si="621"/>
        <v>74.283092253262765</v>
      </c>
      <c r="F109" s="88">
        <f t="shared" ca="1" si="621"/>
        <v>74.283092253262765</v>
      </c>
      <c r="G109" s="88">
        <f t="shared" ca="1" si="621"/>
        <v>74.283092253262765</v>
      </c>
      <c r="H109" s="88">
        <f t="shared" ca="1" si="621"/>
        <v>74.283092253262765</v>
      </c>
      <c r="I109" s="88">
        <f t="shared" ca="1" si="621"/>
        <v>74.283092253262765</v>
      </c>
      <c r="J109" s="88">
        <f t="shared" ca="1" si="621"/>
        <v>74.283092253262765</v>
      </c>
      <c r="K109" s="88">
        <f t="shared" ca="1" si="621"/>
        <v>74.283092253262765</v>
      </c>
      <c r="L109" s="88">
        <f t="shared" ca="1" si="621"/>
        <v>74.283092253262765</v>
      </c>
      <c r="M109" s="88">
        <f t="shared" ca="1" si="621"/>
        <v>74.283092253262765</v>
      </c>
    </row>
    <row r="110" spans="2:30 15713:15713" s="4" customFormat="1" x14ac:dyDescent="0.35">
      <c r="B110" s="183" t="s">
        <v>23</v>
      </c>
      <c r="C110" s="183"/>
      <c r="D110" s="88">
        <f t="shared" si="622"/>
        <v>615</v>
      </c>
      <c r="E110" s="88">
        <f t="shared" si="621"/>
        <v>630</v>
      </c>
      <c r="F110" s="88">
        <f t="shared" si="621"/>
        <v>645</v>
      </c>
      <c r="G110" s="88">
        <f t="shared" si="621"/>
        <v>660</v>
      </c>
      <c r="H110" s="88">
        <f t="shared" si="621"/>
        <v>675</v>
      </c>
      <c r="I110" s="88">
        <f t="shared" si="621"/>
        <v>690</v>
      </c>
      <c r="J110" s="88">
        <f t="shared" si="621"/>
        <v>705</v>
      </c>
      <c r="K110" s="88">
        <f t="shared" si="621"/>
        <v>720</v>
      </c>
      <c r="L110" s="88">
        <f t="shared" si="621"/>
        <v>735</v>
      </c>
      <c r="M110" s="88">
        <f t="shared" si="621"/>
        <v>750</v>
      </c>
      <c r="N110" s="7"/>
      <c r="O110" s="7"/>
      <c r="P110" s="7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63"/>
      <c r="WFI110" s="59"/>
    </row>
    <row r="111" spans="2:30 15713:15713" s="4" customFormat="1" x14ac:dyDescent="0.3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63"/>
      <c r="WFI111" s="59"/>
    </row>
    <row r="112" spans="2:30 15713:15713" s="4" customFormat="1" x14ac:dyDescent="0.3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63"/>
      <c r="WFI112" s="59"/>
    </row>
    <row r="113" spans="2:8234" x14ac:dyDescent="0.35">
      <c r="B113" s="1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28"/>
      <c r="AC113" s="23"/>
      <c r="AD113" s="24"/>
    </row>
    <row r="114" spans="2:8234" x14ac:dyDescent="0.35">
      <c r="C114" s="27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"/>
      <c r="O114" s="3"/>
      <c r="P114" s="7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28"/>
      <c r="AC114" s="23"/>
      <c r="AD114" s="24"/>
    </row>
    <row r="115" spans="2:8234" x14ac:dyDescent="0.35">
      <c r="C115" s="27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</row>
    <row r="116" spans="2:8234" x14ac:dyDescent="0.35">
      <c r="C116" s="27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</row>
    <row r="117" spans="2:8234" x14ac:dyDescent="0.35">
      <c r="C117" s="27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0"/>
      <c r="AC117" s="30"/>
      <c r="AD117" s="30"/>
      <c r="AE117" s="30"/>
      <c r="AF117" s="30"/>
      <c r="AG117" s="30"/>
      <c r="AH117" s="30"/>
      <c r="AI117" s="30"/>
      <c r="AJ117" s="31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</row>
    <row r="118" spans="2:8234" x14ac:dyDescent="0.35">
      <c r="C118" s="27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3"/>
      <c r="O118" s="3"/>
      <c r="P118" s="7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3"/>
      <c r="AE118" s="10"/>
      <c r="AF118" s="10"/>
      <c r="AG118" s="4"/>
      <c r="AH118" s="10"/>
      <c r="AI118" s="10"/>
    </row>
    <row r="119" spans="2:8234" x14ac:dyDescent="0.35">
      <c r="C119" s="27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4"/>
      <c r="AE119" s="34"/>
      <c r="AF119" s="34"/>
      <c r="AG119" s="34"/>
      <c r="AH119" s="34"/>
      <c r="AI119" s="34"/>
      <c r="AJ119" s="35"/>
      <c r="AK119" s="35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  <c r="ALO119" s="34"/>
      <c r="ALP119" s="34"/>
      <c r="ALQ119" s="34"/>
      <c r="ALR119" s="34"/>
      <c r="ALS119" s="34"/>
      <c r="ALT119" s="34"/>
      <c r="ALU119" s="34"/>
      <c r="ALV119" s="34"/>
      <c r="ALW119" s="34"/>
      <c r="ALX119" s="34"/>
      <c r="ALY119" s="34"/>
      <c r="ALZ119" s="34"/>
      <c r="AMA119" s="34"/>
      <c r="AMB119" s="34"/>
      <c r="AMC119" s="34"/>
      <c r="AMD119" s="34"/>
      <c r="AME119" s="34"/>
      <c r="AMF119" s="34"/>
      <c r="AMG119" s="34"/>
      <c r="AMH119" s="34"/>
      <c r="AMI119" s="34"/>
      <c r="AMJ119" s="34"/>
      <c r="AMK119" s="34"/>
      <c r="AML119" s="34"/>
      <c r="AMM119" s="34"/>
      <c r="AMN119" s="34"/>
      <c r="AMO119" s="34"/>
      <c r="AMP119" s="34"/>
      <c r="AMQ119" s="34"/>
      <c r="AMR119" s="34"/>
      <c r="AMS119" s="34"/>
      <c r="AMT119" s="34"/>
      <c r="AMU119" s="34"/>
      <c r="AMV119" s="34"/>
      <c r="AMW119" s="34"/>
      <c r="AMX119" s="34"/>
      <c r="AMY119" s="34"/>
      <c r="AMZ119" s="34"/>
      <c r="ANA119" s="34"/>
      <c r="ANB119" s="34"/>
      <c r="ANC119" s="34"/>
      <c r="AND119" s="34"/>
      <c r="ANE119" s="34"/>
      <c r="ANF119" s="34"/>
      <c r="ANG119" s="34"/>
      <c r="ANH119" s="34"/>
      <c r="ANI119" s="34"/>
      <c r="ANJ119" s="34"/>
      <c r="ANK119" s="34"/>
      <c r="ANL119" s="34"/>
      <c r="ANM119" s="34"/>
      <c r="ANN119" s="34"/>
      <c r="ANO119" s="34"/>
      <c r="ANP119" s="34"/>
      <c r="ANQ119" s="34"/>
      <c r="ANR119" s="34"/>
      <c r="ANS119" s="34"/>
      <c r="ANT119" s="34"/>
      <c r="ANU119" s="34"/>
      <c r="ANV119" s="34"/>
      <c r="ANW119" s="34"/>
      <c r="ANX119" s="34"/>
      <c r="ANY119" s="34"/>
      <c r="ANZ119" s="34"/>
      <c r="AOA119" s="34"/>
      <c r="AOB119" s="34"/>
      <c r="AOC119" s="34"/>
      <c r="AOD119" s="34"/>
      <c r="AOE119" s="34"/>
      <c r="AOF119" s="34"/>
      <c r="AOG119" s="34"/>
      <c r="AOH119" s="34"/>
      <c r="AOI119" s="34"/>
      <c r="AOJ119" s="34"/>
      <c r="AOK119" s="34"/>
      <c r="AOL119" s="34"/>
      <c r="AOM119" s="34"/>
      <c r="AON119" s="34"/>
      <c r="AOO119" s="34"/>
      <c r="AOP119" s="34"/>
      <c r="AOQ119" s="34"/>
      <c r="AOR119" s="34"/>
      <c r="AOS119" s="34"/>
      <c r="AOT119" s="34"/>
      <c r="AOU119" s="34"/>
      <c r="AOV119" s="34"/>
      <c r="AOW119" s="34"/>
      <c r="AOX119" s="34"/>
      <c r="AOY119" s="34"/>
      <c r="AOZ119" s="34"/>
      <c r="APA119" s="34"/>
      <c r="APB119" s="34"/>
      <c r="APC119" s="34"/>
      <c r="APD119" s="34"/>
      <c r="APE119" s="34"/>
      <c r="APF119" s="34"/>
      <c r="APG119" s="34"/>
      <c r="APH119" s="34"/>
      <c r="API119" s="34"/>
      <c r="APJ119" s="34"/>
      <c r="APK119" s="34"/>
      <c r="APL119" s="34"/>
      <c r="APM119" s="34"/>
      <c r="APN119" s="34"/>
      <c r="APO119" s="34"/>
      <c r="APP119" s="34"/>
      <c r="APQ119" s="34"/>
      <c r="APR119" s="34"/>
      <c r="APS119" s="34"/>
      <c r="APT119" s="34"/>
      <c r="APU119" s="34"/>
      <c r="APV119" s="34"/>
      <c r="APW119" s="34"/>
      <c r="APX119" s="34"/>
      <c r="APY119" s="34"/>
      <c r="APZ119" s="34"/>
      <c r="AQA119" s="34"/>
      <c r="AQB119" s="34"/>
      <c r="AQC119" s="34"/>
      <c r="AQD119" s="34"/>
      <c r="AQE119" s="34"/>
      <c r="AQF119" s="34"/>
      <c r="AQG119" s="34"/>
      <c r="AQH119" s="34"/>
      <c r="AQI119" s="34"/>
      <c r="AQJ119" s="34"/>
      <c r="AQK119" s="34"/>
      <c r="AQL119" s="34"/>
      <c r="AQM119" s="34"/>
      <c r="AQN119" s="34"/>
      <c r="AQO119" s="34"/>
      <c r="AQP119" s="34"/>
      <c r="AQQ119" s="34"/>
      <c r="AQR119" s="34"/>
      <c r="AQS119" s="34"/>
      <c r="AQT119" s="34"/>
      <c r="AQU119" s="34"/>
      <c r="AQV119" s="34"/>
      <c r="AQW119" s="34"/>
      <c r="AQX119" s="34"/>
      <c r="AQY119" s="34"/>
      <c r="AQZ119" s="34"/>
      <c r="ARA119" s="34"/>
      <c r="ARB119" s="34"/>
      <c r="ARC119" s="34"/>
      <c r="ARD119" s="34"/>
      <c r="ARE119" s="34"/>
      <c r="ARF119" s="34"/>
      <c r="ARG119" s="34"/>
      <c r="ARH119" s="34"/>
      <c r="ARI119" s="34"/>
      <c r="ARJ119" s="34"/>
      <c r="ARK119" s="34"/>
      <c r="ARL119" s="34"/>
      <c r="ARM119" s="34"/>
      <c r="ARN119" s="34"/>
      <c r="ARO119" s="34"/>
      <c r="ARP119" s="34"/>
      <c r="ARQ119" s="34"/>
      <c r="ARR119" s="34"/>
      <c r="ARS119" s="34"/>
      <c r="ART119" s="34"/>
      <c r="ARU119" s="34"/>
      <c r="ARV119" s="34"/>
      <c r="ARW119" s="34"/>
      <c r="ARX119" s="34"/>
      <c r="ARY119" s="34"/>
      <c r="ARZ119" s="34"/>
      <c r="ASA119" s="34"/>
      <c r="ASB119" s="34"/>
      <c r="ASC119" s="34"/>
      <c r="ASD119" s="34"/>
      <c r="ASE119" s="34"/>
      <c r="ASF119" s="34"/>
      <c r="ASG119" s="34"/>
      <c r="ASH119" s="34"/>
      <c r="ASI119" s="34"/>
      <c r="ASJ119" s="34"/>
      <c r="ASK119" s="34"/>
      <c r="ASL119" s="34"/>
      <c r="ASM119" s="34"/>
      <c r="ASN119" s="34"/>
      <c r="ASO119" s="34"/>
      <c r="ASP119" s="34"/>
      <c r="ASQ119" s="34"/>
      <c r="ASR119" s="34"/>
      <c r="ASS119" s="34"/>
      <c r="AST119" s="34"/>
      <c r="ASU119" s="34"/>
      <c r="ASV119" s="34"/>
      <c r="ASW119" s="34"/>
      <c r="ASX119" s="34"/>
      <c r="ASY119" s="34"/>
      <c r="ASZ119" s="34"/>
      <c r="ATA119" s="34"/>
      <c r="ATB119" s="34"/>
      <c r="ATC119" s="34"/>
      <c r="ATD119" s="34"/>
      <c r="ATE119" s="34"/>
      <c r="ATF119" s="34"/>
      <c r="ATG119" s="34"/>
      <c r="ATH119" s="34"/>
      <c r="ATI119" s="34"/>
      <c r="ATJ119" s="34"/>
      <c r="ATK119" s="34"/>
      <c r="ATL119" s="34"/>
      <c r="ATM119" s="34"/>
      <c r="ATN119" s="34"/>
      <c r="ATO119" s="34"/>
      <c r="ATP119" s="34"/>
      <c r="ATQ119" s="34"/>
      <c r="ATR119" s="34"/>
      <c r="ATS119" s="34"/>
      <c r="ATT119" s="34"/>
      <c r="ATU119" s="34"/>
      <c r="ATV119" s="34"/>
      <c r="ATW119" s="34"/>
      <c r="ATX119" s="34"/>
      <c r="ATY119" s="34"/>
      <c r="ATZ119" s="34"/>
      <c r="AUA119" s="34"/>
      <c r="AUB119" s="34"/>
      <c r="AUC119" s="34"/>
      <c r="AUD119" s="34"/>
      <c r="AUE119" s="34"/>
      <c r="AUF119" s="34"/>
      <c r="AUG119" s="34"/>
      <c r="AUH119" s="34"/>
      <c r="AUI119" s="34"/>
      <c r="AUJ119" s="34"/>
      <c r="AUK119" s="34"/>
      <c r="AUL119" s="34"/>
      <c r="AUM119" s="34"/>
      <c r="AUN119" s="34"/>
      <c r="AUO119" s="34"/>
      <c r="AUP119" s="34"/>
      <c r="AUQ119" s="34"/>
      <c r="AUR119" s="34"/>
      <c r="AUS119" s="34"/>
      <c r="AUT119" s="34"/>
      <c r="AUU119" s="34"/>
      <c r="AUV119" s="34"/>
      <c r="AUW119" s="34"/>
      <c r="AUX119" s="34"/>
      <c r="AUY119" s="34"/>
      <c r="AUZ119" s="34"/>
      <c r="AVA119" s="34"/>
      <c r="AVB119" s="34"/>
      <c r="AVC119" s="34"/>
      <c r="AVD119" s="34"/>
      <c r="AVE119" s="34"/>
      <c r="AVF119" s="34"/>
      <c r="AVG119" s="34"/>
      <c r="AVH119" s="34"/>
      <c r="AVI119" s="34"/>
      <c r="AVJ119" s="34"/>
      <c r="AVK119" s="34"/>
      <c r="AVL119" s="34"/>
      <c r="AVM119" s="34"/>
      <c r="AVN119" s="34"/>
      <c r="AVO119" s="34"/>
      <c r="AVP119" s="34"/>
      <c r="AVQ119" s="34"/>
      <c r="AVR119" s="34"/>
      <c r="AVS119" s="34"/>
      <c r="AVT119" s="34"/>
      <c r="AVU119" s="34"/>
      <c r="AVV119" s="34"/>
      <c r="AVW119" s="34"/>
      <c r="AVX119" s="34"/>
      <c r="AVY119" s="34"/>
      <c r="AVZ119" s="34"/>
      <c r="AWA119" s="34"/>
      <c r="AWB119" s="34"/>
      <c r="AWC119" s="34"/>
      <c r="AWD119" s="34"/>
      <c r="AWE119" s="34"/>
      <c r="AWF119" s="34"/>
      <c r="AWG119" s="34"/>
      <c r="AWH119" s="34"/>
      <c r="AWI119" s="34"/>
      <c r="AWJ119" s="34"/>
      <c r="AWK119" s="34"/>
      <c r="AWL119" s="34"/>
      <c r="AWM119" s="34"/>
      <c r="AWN119" s="34"/>
      <c r="AWO119" s="34"/>
      <c r="AWP119" s="34"/>
      <c r="AWQ119" s="34"/>
      <c r="AWR119" s="34"/>
      <c r="AWS119" s="34"/>
      <c r="AWT119" s="34"/>
      <c r="AWU119" s="34"/>
      <c r="AWV119" s="34"/>
      <c r="AWW119" s="34"/>
      <c r="AWX119" s="34"/>
      <c r="AWY119" s="34"/>
      <c r="AWZ119" s="34"/>
      <c r="AXA119" s="34"/>
      <c r="AXB119" s="34"/>
      <c r="AXC119" s="34"/>
      <c r="AXD119" s="34"/>
      <c r="AXE119" s="34"/>
      <c r="AXF119" s="34"/>
      <c r="AXG119" s="34"/>
      <c r="AXH119" s="34"/>
      <c r="AXI119" s="34"/>
      <c r="AXJ119" s="34"/>
      <c r="AXK119" s="34"/>
      <c r="AXL119" s="34"/>
      <c r="AXM119" s="34"/>
      <c r="AXN119" s="34"/>
      <c r="AXO119" s="34"/>
      <c r="AXP119" s="34"/>
      <c r="AXQ119" s="34"/>
      <c r="AXR119" s="34"/>
      <c r="AXS119" s="34"/>
      <c r="AXT119" s="34"/>
      <c r="AXU119" s="34"/>
      <c r="AXV119" s="34"/>
      <c r="AXW119" s="34"/>
      <c r="AXX119" s="34"/>
      <c r="AXY119" s="34"/>
      <c r="AXZ119" s="34"/>
      <c r="AYA119" s="34"/>
      <c r="AYB119" s="34"/>
      <c r="AYC119" s="34"/>
      <c r="AYD119" s="34"/>
      <c r="AYE119" s="34"/>
      <c r="AYF119" s="34"/>
      <c r="AYG119" s="34"/>
      <c r="AYH119" s="34"/>
      <c r="AYI119" s="34"/>
      <c r="AYJ119" s="34"/>
      <c r="AYK119" s="34"/>
      <c r="AYL119" s="34"/>
      <c r="AYM119" s="34"/>
      <c r="AYN119" s="34"/>
      <c r="AYO119" s="34"/>
      <c r="AYP119" s="34"/>
      <c r="AYQ119" s="34"/>
      <c r="AYR119" s="34"/>
      <c r="AYS119" s="34"/>
      <c r="AYT119" s="34"/>
      <c r="AYU119" s="34"/>
      <c r="AYV119" s="34"/>
      <c r="AYW119" s="34"/>
      <c r="AYX119" s="34"/>
      <c r="AYY119" s="34"/>
      <c r="AYZ119" s="34"/>
      <c r="AZA119" s="34"/>
      <c r="AZB119" s="34"/>
      <c r="AZC119" s="34"/>
      <c r="AZD119" s="34"/>
      <c r="AZE119" s="34"/>
      <c r="AZF119" s="34"/>
      <c r="AZG119" s="34"/>
      <c r="AZH119" s="34"/>
      <c r="AZI119" s="34"/>
      <c r="AZJ119" s="34"/>
      <c r="AZK119" s="34"/>
      <c r="AZL119" s="34"/>
      <c r="AZM119" s="34"/>
      <c r="AZN119" s="34"/>
      <c r="AZO119" s="34"/>
      <c r="AZP119" s="34"/>
      <c r="AZQ119" s="34"/>
      <c r="AZR119" s="34"/>
      <c r="AZS119" s="34"/>
      <c r="AZT119" s="34"/>
      <c r="AZU119" s="34"/>
      <c r="AZV119" s="34"/>
      <c r="AZW119" s="34"/>
      <c r="AZX119" s="34"/>
      <c r="AZY119" s="34"/>
      <c r="AZZ119" s="34"/>
      <c r="BAA119" s="34"/>
      <c r="BAB119" s="34"/>
      <c r="BAC119" s="34"/>
      <c r="BAD119" s="34"/>
      <c r="BAE119" s="34"/>
      <c r="BAF119" s="34"/>
      <c r="BAG119" s="34"/>
      <c r="BAH119" s="34"/>
      <c r="BAI119" s="34"/>
      <c r="BAJ119" s="34"/>
      <c r="BAK119" s="34"/>
      <c r="BAL119" s="34"/>
      <c r="BAM119" s="34"/>
      <c r="BAN119" s="34"/>
      <c r="BAO119" s="34"/>
      <c r="BAP119" s="34"/>
      <c r="BAQ119" s="34"/>
      <c r="BAR119" s="34"/>
      <c r="BAS119" s="34"/>
      <c r="BAT119" s="34"/>
      <c r="BAU119" s="34"/>
      <c r="BAV119" s="34"/>
      <c r="BAW119" s="34"/>
      <c r="BAX119" s="34"/>
      <c r="BAY119" s="34"/>
      <c r="BAZ119" s="34"/>
      <c r="BBA119" s="34"/>
      <c r="BBB119" s="34"/>
      <c r="BBC119" s="34"/>
      <c r="BBD119" s="34"/>
      <c r="BBE119" s="34"/>
      <c r="BBF119" s="34"/>
      <c r="BBG119" s="34"/>
      <c r="BBH119" s="34"/>
      <c r="BBI119" s="34"/>
      <c r="BBJ119" s="34"/>
      <c r="BBK119" s="34"/>
      <c r="BBL119" s="34"/>
      <c r="BBM119" s="34"/>
      <c r="BBN119" s="34"/>
      <c r="BBO119" s="34"/>
      <c r="BBP119" s="34"/>
      <c r="BBQ119" s="34"/>
      <c r="BBR119" s="34"/>
      <c r="BBS119" s="34"/>
      <c r="BBT119" s="34"/>
      <c r="BBU119" s="34"/>
      <c r="BBV119" s="34"/>
      <c r="BBW119" s="34"/>
      <c r="BBX119" s="34"/>
      <c r="BBY119" s="34"/>
      <c r="BBZ119" s="34"/>
      <c r="BCA119" s="34"/>
      <c r="BCB119" s="34"/>
      <c r="BCC119" s="34"/>
      <c r="BCD119" s="34"/>
      <c r="BCE119" s="34"/>
      <c r="BCF119" s="34"/>
      <c r="BCG119" s="34"/>
      <c r="BCH119" s="34"/>
      <c r="BCI119" s="34"/>
      <c r="BCJ119" s="34"/>
      <c r="BCK119" s="34"/>
      <c r="BCL119" s="34"/>
      <c r="BCM119" s="34"/>
      <c r="BCN119" s="34"/>
      <c r="BCO119" s="34"/>
      <c r="BCP119" s="34"/>
      <c r="BCQ119" s="34"/>
      <c r="BCR119" s="34"/>
      <c r="BCS119" s="34"/>
      <c r="BCT119" s="34"/>
      <c r="BCU119" s="34"/>
      <c r="BCV119" s="34"/>
      <c r="BCW119" s="34"/>
      <c r="BCX119" s="34"/>
      <c r="BCY119" s="34"/>
      <c r="BCZ119" s="34"/>
      <c r="BDA119" s="34"/>
      <c r="BDB119" s="34"/>
      <c r="BDC119" s="34"/>
      <c r="BDD119" s="34"/>
      <c r="BDE119" s="34"/>
      <c r="BDF119" s="34"/>
      <c r="BDG119" s="34"/>
      <c r="BDH119" s="34"/>
      <c r="BDI119" s="34"/>
      <c r="BDJ119" s="34"/>
      <c r="BDK119" s="34"/>
      <c r="BDL119" s="34"/>
      <c r="BDM119" s="34"/>
      <c r="BDN119" s="34"/>
      <c r="BDO119" s="34"/>
      <c r="BDP119" s="34"/>
      <c r="BDQ119" s="34"/>
      <c r="BDR119" s="34"/>
      <c r="BDS119" s="34"/>
      <c r="BDT119" s="34"/>
      <c r="BDU119" s="34"/>
      <c r="BDV119" s="34"/>
      <c r="BDW119" s="34"/>
      <c r="BDX119" s="34"/>
      <c r="BDY119" s="34"/>
      <c r="BDZ119" s="34"/>
      <c r="BEA119" s="34"/>
      <c r="BEB119" s="34"/>
      <c r="BEC119" s="34"/>
      <c r="BED119" s="34"/>
      <c r="BEE119" s="34"/>
      <c r="BEF119" s="34"/>
      <c r="BEG119" s="34"/>
      <c r="BEH119" s="34"/>
      <c r="BEI119" s="34"/>
      <c r="BEJ119" s="34"/>
      <c r="BEK119" s="34"/>
      <c r="BEL119" s="34"/>
      <c r="BEM119" s="34"/>
      <c r="BEN119" s="34"/>
      <c r="BEO119" s="34"/>
      <c r="BEP119" s="34"/>
      <c r="BEQ119" s="34"/>
      <c r="BER119" s="34"/>
      <c r="BES119" s="34"/>
      <c r="BET119" s="34"/>
      <c r="BEU119" s="34"/>
      <c r="BEV119" s="34"/>
      <c r="BEW119" s="34"/>
      <c r="BEX119" s="34"/>
      <c r="BEY119" s="34"/>
      <c r="BEZ119" s="34"/>
      <c r="BFA119" s="34"/>
      <c r="BFB119" s="34"/>
      <c r="BFC119" s="34"/>
      <c r="BFD119" s="34"/>
      <c r="BFE119" s="34"/>
      <c r="BFF119" s="34"/>
      <c r="BFG119" s="34"/>
      <c r="BFH119" s="34"/>
      <c r="BFI119" s="34"/>
      <c r="BFJ119" s="34"/>
      <c r="BFK119" s="34"/>
      <c r="BFL119" s="34"/>
      <c r="BFM119" s="34"/>
      <c r="BFN119" s="34"/>
      <c r="BFO119" s="34"/>
      <c r="BFP119" s="34"/>
      <c r="BFQ119" s="34"/>
      <c r="BFR119" s="34"/>
      <c r="BFS119" s="34"/>
      <c r="BFT119" s="34"/>
      <c r="BFU119" s="34"/>
      <c r="BFV119" s="34"/>
      <c r="BFW119" s="34"/>
      <c r="BFX119" s="34"/>
      <c r="BFY119" s="34"/>
      <c r="BFZ119" s="34"/>
      <c r="BGA119" s="34"/>
      <c r="BGB119" s="34"/>
      <c r="BGC119" s="34"/>
      <c r="BGD119" s="34"/>
      <c r="BGE119" s="34"/>
      <c r="BGF119" s="34"/>
      <c r="BGG119" s="34"/>
      <c r="BGH119" s="34"/>
      <c r="BGI119" s="34"/>
      <c r="BGJ119" s="34"/>
      <c r="BGK119" s="34"/>
      <c r="BGL119" s="34"/>
      <c r="BGM119" s="34"/>
      <c r="BGN119" s="34"/>
      <c r="BGO119" s="34"/>
      <c r="BGP119" s="34"/>
      <c r="BGQ119" s="34"/>
      <c r="BGR119" s="34"/>
      <c r="BGS119" s="34"/>
      <c r="BGT119" s="34"/>
      <c r="BGU119" s="34"/>
      <c r="BGV119" s="34"/>
      <c r="BGW119" s="34"/>
      <c r="BGX119" s="34"/>
      <c r="BGY119" s="34"/>
      <c r="BGZ119" s="34"/>
      <c r="BHA119" s="34"/>
      <c r="BHB119" s="34"/>
      <c r="BHC119" s="34"/>
      <c r="BHD119" s="34"/>
      <c r="BHE119" s="34"/>
      <c r="BHF119" s="34"/>
      <c r="BHG119" s="34"/>
      <c r="BHH119" s="34"/>
      <c r="BHI119" s="34"/>
      <c r="BHJ119" s="34"/>
      <c r="BHK119" s="34"/>
      <c r="BHL119" s="34"/>
      <c r="BHM119" s="34"/>
      <c r="BHN119" s="34"/>
      <c r="BHO119" s="34"/>
      <c r="BHP119" s="34"/>
      <c r="BHQ119" s="34"/>
      <c r="BHR119" s="34"/>
      <c r="BHS119" s="34"/>
      <c r="BHT119" s="34"/>
      <c r="BHU119" s="34"/>
      <c r="BHV119" s="34"/>
      <c r="BHW119" s="34"/>
      <c r="BHX119" s="34"/>
      <c r="BHY119" s="34"/>
      <c r="BHZ119" s="34"/>
      <c r="BIA119" s="34"/>
      <c r="BIB119" s="34"/>
      <c r="BIC119" s="34"/>
      <c r="BID119" s="34"/>
      <c r="BIE119" s="34"/>
      <c r="BIF119" s="34"/>
      <c r="BIG119" s="34"/>
      <c r="BIH119" s="34"/>
      <c r="BII119" s="34"/>
      <c r="BIJ119" s="34"/>
      <c r="BIK119" s="34"/>
      <c r="BIL119" s="34"/>
      <c r="BIM119" s="34"/>
      <c r="BIN119" s="34"/>
      <c r="BIO119" s="34"/>
      <c r="BIP119" s="34"/>
      <c r="BIQ119" s="34"/>
      <c r="BIR119" s="34"/>
      <c r="BIS119" s="34"/>
      <c r="BIT119" s="34"/>
      <c r="BIU119" s="34"/>
      <c r="BIV119" s="34"/>
      <c r="BIW119" s="34"/>
      <c r="BIX119" s="34"/>
      <c r="BIY119" s="34"/>
      <c r="BIZ119" s="34"/>
      <c r="BJA119" s="34"/>
      <c r="BJB119" s="34"/>
      <c r="BJC119" s="34"/>
      <c r="BJD119" s="34"/>
      <c r="BJE119" s="34"/>
      <c r="BJF119" s="34"/>
      <c r="BJG119" s="34"/>
      <c r="BJH119" s="34"/>
      <c r="BJI119" s="34"/>
      <c r="BJJ119" s="34"/>
      <c r="BJK119" s="34"/>
      <c r="BJL119" s="34"/>
      <c r="BJM119" s="34"/>
      <c r="BJN119" s="34"/>
      <c r="BJO119" s="34"/>
      <c r="BJP119" s="34"/>
      <c r="BJQ119" s="34"/>
      <c r="BJR119" s="34"/>
      <c r="BJS119" s="34"/>
      <c r="BJT119" s="34"/>
      <c r="BJU119" s="34"/>
      <c r="BJV119" s="34"/>
      <c r="BJW119" s="34"/>
      <c r="BJX119" s="34"/>
      <c r="BJY119" s="34"/>
      <c r="BJZ119" s="34"/>
      <c r="BKA119" s="34"/>
      <c r="BKB119" s="34"/>
      <c r="BKC119" s="34"/>
      <c r="BKD119" s="34"/>
      <c r="BKE119" s="34"/>
      <c r="BKF119" s="34"/>
      <c r="BKG119" s="34"/>
      <c r="BKH119" s="34"/>
      <c r="BKI119" s="34"/>
      <c r="BKJ119" s="34"/>
      <c r="BKK119" s="34"/>
      <c r="BKL119" s="34"/>
      <c r="BKM119" s="34"/>
      <c r="BKN119" s="34"/>
      <c r="BKO119" s="34"/>
      <c r="BKP119" s="34"/>
      <c r="BKQ119" s="34"/>
      <c r="BKR119" s="34"/>
      <c r="BKS119" s="34"/>
      <c r="BKT119" s="34"/>
      <c r="BKU119" s="34"/>
      <c r="BKV119" s="34"/>
      <c r="BKW119" s="34"/>
      <c r="BKX119" s="34"/>
      <c r="BKY119" s="34"/>
      <c r="BKZ119" s="34"/>
      <c r="BLA119" s="34"/>
      <c r="BLB119" s="34"/>
      <c r="BLC119" s="34"/>
      <c r="BLD119" s="34"/>
      <c r="BLE119" s="34"/>
      <c r="BLF119" s="34"/>
      <c r="BLG119" s="34"/>
      <c r="BLH119" s="34"/>
      <c r="BLI119" s="34"/>
      <c r="BLJ119" s="34"/>
      <c r="BLK119" s="34"/>
      <c r="BLL119" s="34"/>
      <c r="BLM119" s="34"/>
      <c r="BLN119" s="34"/>
      <c r="BLO119" s="34"/>
      <c r="BLP119" s="34"/>
      <c r="BLQ119" s="34"/>
      <c r="BLR119" s="34"/>
      <c r="BLS119" s="34"/>
      <c r="BLT119" s="34"/>
      <c r="BLU119" s="34"/>
      <c r="BLV119" s="34"/>
      <c r="BLW119" s="34"/>
      <c r="BLX119" s="34"/>
      <c r="BLY119" s="34"/>
      <c r="BLZ119" s="34"/>
      <c r="BMA119" s="34"/>
      <c r="BMB119" s="34"/>
      <c r="BMC119" s="34"/>
      <c r="BMD119" s="34"/>
      <c r="BME119" s="34"/>
      <c r="BMF119" s="34"/>
      <c r="BMG119" s="34"/>
      <c r="BMH119" s="34"/>
      <c r="BMI119" s="34"/>
      <c r="BMJ119" s="34"/>
      <c r="BMK119" s="34"/>
      <c r="BML119" s="34"/>
      <c r="BMM119" s="34"/>
      <c r="BMN119" s="34"/>
      <c r="BMO119" s="34"/>
      <c r="BMP119" s="34"/>
      <c r="BMQ119" s="34"/>
      <c r="BMR119" s="34"/>
      <c r="BMS119" s="34"/>
      <c r="BMT119" s="34"/>
      <c r="BMU119" s="34"/>
      <c r="BMV119" s="34"/>
      <c r="BMW119" s="34"/>
      <c r="BMX119" s="34"/>
      <c r="BMY119" s="34"/>
      <c r="BMZ119" s="34"/>
      <c r="BNA119" s="34"/>
      <c r="BNB119" s="34"/>
      <c r="BNC119" s="34"/>
      <c r="BND119" s="34"/>
      <c r="BNE119" s="34"/>
      <c r="BNF119" s="34"/>
      <c r="BNG119" s="34"/>
      <c r="BNH119" s="34"/>
      <c r="BNI119" s="34"/>
      <c r="BNJ119" s="34"/>
      <c r="BNK119" s="34"/>
      <c r="BNL119" s="34"/>
      <c r="BNM119" s="34"/>
      <c r="BNN119" s="34"/>
      <c r="BNO119" s="34"/>
      <c r="BNP119" s="34"/>
      <c r="BNQ119" s="34"/>
      <c r="BNR119" s="34"/>
      <c r="BNS119" s="34"/>
      <c r="BNT119" s="34"/>
      <c r="BNU119" s="34"/>
      <c r="BNV119" s="34"/>
      <c r="BNW119" s="34"/>
      <c r="BNX119" s="34"/>
      <c r="BNY119" s="34"/>
      <c r="BNZ119" s="34"/>
      <c r="BOA119" s="34"/>
      <c r="BOB119" s="34"/>
      <c r="BOC119" s="34"/>
      <c r="BOD119" s="34"/>
      <c r="BOE119" s="34"/>
      <c r="BOF119" s="34"/>
      <c r="BOG119" s="34"/>
      <c r="BOH119" s="34"/>
      <c r="BOI119" s="34"/>
      <c r="BOJ119" s="34"/>
      <c r="BOK119" s="34"/>
      <c r="BOL119" s="34"/>
      <c r="BOM119" s="34"/>
      <c r="BON119" s="34"/>
      <c r="BOO119" s="34"/>
      <c r="BOP119" s="34"/>
      <c r="BOQ119" s="34"/>
      <c r="BOR119" s="34"/>
      <c r="BOS119" s="34"/>
      <c r="BOT119" s="34"/>
      <c r="BOU119" s="34"/>
      <c r="BOV119" s="34"/>
      <c r="BOW119" s="34"/>
      <c r="BOX119" s="34"/>
      <c r="BOY119" s="34"/>
      <c r="BOZ119" s="34"/>
      <c r="BPA119" s="34"/>
      <c r="BPB119" s="34"/>
      <c r="BPC119" s="34"/>
      <c r="BPD119" s="34"/>
      <c r="BPE119" s="34"/>
      <c r="BPF119" s="34"/>
      <c r="BPG119" s="34"/>
      <c r="BPH119" s="34"/>
      <c r="BPI119" s="34"/>
      <c r="BPJ119" s="34"/>
      <c r="BPK119" s="34"/>
      <c r="BPL119" s="34"/>
      <c r="BPM119" s="34"/>
      <c r="BPN119" s="34"/>
      <c r="BPO119" s="34"/>
      <c r="BPP119" s="34"/>
      <c r="BPQ119" s="34"/>
      <c r="BPR119" s="34"/>
      <c r="BPS119" s="34"/>
      <c r="BPT119" s="34"/>
      <c r="BPU119" s="34"/>
      <c r="BPV119" s="34"/>
      <c r="BPW119" s="34"/>
      <c r="BPX119" s="34"/>
      <c r="BPY119" s="34"/>
      <c r="BPZ119" s="34"/>
      <c r="BQA119" s="34"/>
      <c r="BQB119" s="34"/>
      <c r="BQC119" s="34"/>
      <c r="BQD119" s="34"/>
      <c r="BQE119" s="34"/>
      <c r="BQF119" s="34"/>
      <c r="BQG119" s="34"/>
      <c r="BQH119" s="34"/>
      <c r="BQI119" s="34"/>
      <c r="BQJ119" s="34"/>
      <c r="BQK119" s="34"/>
      <c r="BQL119" s="34"/>
      <c r="BQM119" s="34"/>
      <c r="BQN119" s="34"/>
      <c r="BQO119" s="34"/>
      <c r="BQP119" s="34"/>
      <c r="BQQ119" s="34"/>
      <c r="BQR119" s="34"/>
      <c r="BQS119" s="34"/>
      <c r="BQT119" s="34"/>
      <c r="BQU119" s="34"/>
      <c r="BQV119" s="34"/>
      <c r="BQW119" s="34"/>
      <c r="BQX119" s="34"/>
      <c r="BQY119" s="34"/>
      <c r="BQZ119" s="34"/>
      <c r="BRA119" s="34"/>
      <c r="BRB119" s="34"/>
      <c r="BRC119" s="34"/>
      <c r="BRD119" s="34"/>
      <c r="BRE119" s="34"/>
      <c r="BRF119" s="34"/>
      <c r="BRG119" s="34"/>
      <c r="BRH119" s="34"/>
      <c r="BRI119" s="34"/>
      <c r="BRJ119" s="34"/>
      <c r="BRK119" s="34"/>
      <c r="BRL119" s="34"/>
      <c r="BRM119" s="34"/>
      <c r="BRN119" s="34"/>
      <c r="BRO119" s="34"/>
      <c r="BRP119" s="34"/>
      <c r="BRQ119" s="34"/>
      <c r="BRR119" s="34"/>
      <c r="BRS119" s="34"/>
      <c r="BRT119" s="34"/>
      <c r="BRU119" s="34"/>
      <c r="BRV119" s="34"/>
      <c r="BRW119" s="34"/>
      <c r="BRX119" s="34"/>
      <c r="BRY119" s="34"/>
      <c r="BRZ119" s="34"/>
      <c r="BSA119" s="34"/>
      <c r="BSB119" s="34"/>
      <c r="BSC119" s="34"/>
      <c r="BSD119" s="34"/>
      <c r="BSE119" s="34"/>
      <c r="BSF119" s="34"/>
      <c r="BSG119" s="34"/>
      <c r="BSH119" s="34"/>
      <c r="BSI119" s="34"/>
      <c r="BSJ119" s="34"/>
      <c r="BSK119" s="34"/>
      <c r="BSL119" s="34"/>
      <c r="BSM119" s="34"/>
      <c r="BSN119" s="34"/>
      <c r="BSO119" s="34"/>
      <c r="BSP119" s="34"/>
      <c r="BSQ119" s="34"/>
      <c r="BSR119" s="34"/>
      <c r="BSS119" s="34"/>
      <c r="BST119" s="34"/>
      <c r="BSU119" s="34"/>
      <c r="BSV119" s="34"/>
      <c r="BSW119" s="34"/>
      <c r="BSX119" s="34"/>
      <c r="BSY119" s="34"/>
      <c r="BSZ119" s="34"/>
      <c r="BTA119" s="34"/>
      <c r="BTB119" s="34"/>
      <c r="BTC119" s="34"/>
      <c r="BTD119" s="34"/>
      <c r="BTE119" s="34"/>
      <c r="BTF119" s="34"/>
      <c r="BTG119" s="34"/>
      <c r="BTH119" s="34"/>
      <c r="BTI119" s="34"/>
      <c r="BTJ119" s="34"/>
      <c r="BTK119" s="34"/>
      <c r="BTL119" s="34"/>
      <c r="BTM119" s="34"/>
      <c r="BTN119" s="34"/>
      <c r="BTO119" s="34"/>
      <c r="BTP119" s="34"/>
      <c r="BTQ119" s="34"/>
      <c r="BTR119" s="34"/>
      <c r="BTS119" s="34"/>
      <c r="BTT119" s="34"/>
      <c r="BTU119" s="34"/>
      <c r="BTV119" s="34"/>
      <c r="BTW119" s="34"/>
      <c r="BTX119" s="34"/>
      <c r="BTY119" s="34"/>
      <c r="BTZ119" s="34"/>
      <c r="BUA119" s="34"/>
      <c r="BUB119" s="34"/>
      <c r="BUC119" s="34"/>
      <c r="BUD119" s="34"/>
      <c r="BUE119" s="34"/>
      <c r="BUF119" s="34"/>
      <c r="BUG119" s="34"/>
      <c r="BUH119" s="34"/>
      <c r="BUI119" s="34"/>
      <c r="BUJ119" s="34"/>
      <c r="BUK119" s="34"/>
      <c r="BUL119" s="34"/>
      <c r="BUM119" s="34"/>
      <c r="BUN119" s="34"/>
      <c r="BUO119" s="34"/>
      <c r="BUP119" s="34"/>
      <c r="BUQ119" s="34"/>
      <c r="BUR119" s="34"/>
      <c r="BUS119" s="34"/>
      <c r="BUT119" s="34"/>
      <c r="BUU119" s="34"/>
      <c r="BUV119" s="34"/>
      <c r="BUW119" s="34"/>
      <c r="BUX119" s="34"/>
      <c r="BUY119" s="34"/>
      <c r="BUZ119" s="34"/>
      <c r="BVA119" s="34"/>
      <c r="BVB119" s="34"/>
      <c r="BVC119" s="34"/>
      <c r="BVD119" s="34"/>
      <c r="BVE119" s="34"/>
      <c r="BVF119" s="34"/>
      <c r="BVG119" s="34"/>
      <c r="BVH119" s="34"/>
      <c r="BVI119" s="34"/>
      <c r="BVJ119" s="34"/>
      <c r="BVK119" s="34"/>
      <c r="BVL119" s="34"/>
      <c r="BVM119" s="34"/>
      <c r="BVN119" s="34"/>
      <c r="BVO119" s="34"/>
      <c r="BVP119" s="34"/>
      <c r="BVQ119" s="34"/>
      <c r="BVR119" s="34"/>
      <c r="BVS119" s="34"/>
      <c r="BVT119" s="34"/>
      <c r="BVU119" s="34"/>
      <c r="BVV119" s="34"/>
      <c r="BVW119" s="34"/>
      <c r="BVX119" s="34"/>
      <c r="BVY119" s="34"/>
      <c r="BVZ119" s="34"/>
      <c r="BWA119" s="34"/>
      <c r="BWB119" s="34"/>
      <c r="BWC119" s="34"/>
      <c r="BWD119" s="34"/>
      <c r="BWE119" s="34"/>
      <c r="BWF119" s="34"/>
      <c r="BWG119" s="34"/>
      <c r="BWH119" s="34"/>
      <c r="BWI119" s="34"/>
      <c r="BWJ119" s="34"/>
      <c r="BWK119" s="34"/>
      <c r="BWL119" s="34"/>
      <c r="BWM119" s="34"/>
      <c r="BWN119" s="34"/>
      <c r="BWO119" s="34"/>
      <c r="BWP119" s="34"/>
      <c r="BWQ119" s="34"/>
      <c r="BWR119" s="34"/>
      <c r="BWS119" s="34"/>
      <c r="BWT119" s="34"/>
      <c r="BWU119" s="34"/>
      <c r="BWV119" s="34"/>
      <c r="BWW119" s="34"/>
      <c r="BWX119" s="34"/>
      <c r="BWY119" s="34"/>
      <c r="BWZ119" s="34"/>
      <c r="BXA119" s="34"/>
      <c r="BXB119" s="34"/>
      <c r="BXC119" s="34"/>
      <c r="BXD119" s="34"/>
      <c r="BXE119" s="34"/>
      <c r="BXF119" s="34"/>
      <c r="BXG119" s="34"/>
      <c r="BXH119" s="34"/>
      <c r="BXI119" s="34"/>
      <c r="BXJ119" s="34"/>
      <c r="BXK119" s="34"/>
      <c r="BXL119" s="34"/>
      <c r="BXM119" s="34"/>
      <c r="BXN119" s="34"/>
      <c r="BXO119" s="34"/>
      <c r="BXP119" s="34"/>
      <c r="BXQ119" s="34"/>
      <c r="BXR119" s="34"/>
      <c r="BXS119" s="34"/>
      <c r="BXT119" s="34"/>
      <c r="BXU119" s="34"/>
      <c r="BXV119" s="34"/>
      <c r="BXW119" s="34"/>
      <c r="BXX119" s="34"/>
      <c r="BXY119" s="34"/>
      <c r="BXZ119" s="34"/>
      <c r="BYA119" s="34"/>
      <c r="BYB119" s="34"/>
      <c r="BYC119" s="34"/>
      <c r="BYD119" s="34"/>
      <c r="BYE119" s="34"/>
      <c r="BYF119" s="34"/>
      <c r="BYG119" s="34"/>
      <c r="BYH119" s="34"/>
      <c r="BYI119" s="34"/>
      <c r="BYJ119" s="34"/>
      <c r="BYK119" s="34"/>
      <c r="BYL119" s="34"/>
      <c r="BYM119" s="34"/>
      <c r="BYN119" s="34"/>
      <c r="BYO119" s="34"/>
      <c r="BYP119" s="34"/>
      <c r="BYQ119" s="34"/>
      <c r="BYR119" s="34"/>
      <c r="BYS119" s="34"/>
      <c r="BYT119" s="34"/>
      <c r="BYU119" s="34"/>
      <c r="BYV119" s="34"/>
      <c r="BYW119" s="34"/>
      <c r="BYX119" s="34"/>
      <c r="BYY119" s="34"/>
      <c r="BYZ119" s="34"/>
      <c r="BZA119" s="34"/>
      <c r="BZB119" s="34"/>
      <c r="BZC119" s="34"/>
      <c r="BZD119" s="34"/>
      <c r="BZE119" s="34"/>
      <c r="BZF119" s="34"/>
      <c r="BZG119" s="34"/>
      <c r="BZH119" s="34"/>
      <c r="BZI119" s="34"/>
      <c r="BZJ119" s="34"/>
      <c r="BZK119" s="34"/>
      <c r="BZL119" s="34"/>
      <c r="BZM119" s="34"/>
      <c r="BZN119" s="34"/>
      <c r="BZO119" s="34"/>
      <c r="BZP119" s="34"/>
      <c r="BZQ119" s="34"/>
      <c r="BZR119" s="34"/>
      <c r="BZS119" s="34"/>
      <c r="BZT119" s="34"/>
      <c r="BZU119" s="34"/>
      <c r="BZV119" s="34"/>
      <c r="BZW119" s="34"/>
      <c r="BZX119" s="34"/>
      <c r="BZY119" s="34"/>
      <c r="BZZ119" s="34"/>
      <c r="CAA119" s="34"/>
      <c r="CAB119" s="34"/>
      <c r="CAC119" s="34"/>
      <c r="CAD119" s="34"/>
      <c r="CAE119" s="34"/>
      <c r="CAF119" s="34"/>
      <c r="CAG119" s="34"/>
      <c r="CAH119" s="34"/>
      <c r="CAI119" s="34"/>
      <c r="CAJ119" s="34"/>
      <c r="CAK119" s="34"/>
      <c r="CAL119" s="34"/>
      <c r="CAM119" s="34"/>
      <c r="CAN119" s="34"/>
      <c r="CAO119" s="34"/>
      <c r="CAP119" s="34"/>
      <c r="CAQ119" s="34"/>
      <c r="CAR119" s="34"/>
      <c r="CAS119" s="34"/>
      <c r="CAT119" s="34"/>
      <c r="CAU119" s="34"/>
      <c r="CAV119" s="34"/>
      <c r="CAW119" s="34"/>
      <c r="CAX119" s="34"/>
      <c r="CAY119" s="34"/>
      <c r="CAZ119" s="34"/>
      <c r="CBA119" s="34"/>
      <c r="CBB119" s="34"/>
      <c r="CBC119" s="34"/>
      <c r="CBD119" s="34"/>
      <c r="CBE119" s="34"/>
      <c r="CBF119" s="34"/>
      <c r="CBG119" s="34"/>
      <c r="CBH119" s="34"/>
      <c r="CBI119" s="34"/>
      <c r="CBJ119" s="34"/>
      <c r="CBK119" s="34"/>
      <c r="CBL119" s="34"/>
      <c r="CBM119" s="34"/>
      <c r="CBN119" s="34"/>
      <c r="CBO119" s="34"/>
      <c r="CBP119" s="34"/>
      <c r="CBQ119" s="34"/>
      <c r="CBR119" s="34"/>
      <c r="CBS119" s="34"/>
      <c r="CBT119" s="34"/>
      <c r="CBU119" s="34"/>
      <c r="CBV119" s="34"/>
      <c r="CBW119" s="34"/>
      <c r="CBX119" s="34"/>
      <c r="CBY119" s="34"/>
      <c r="CBZ119" s="34"/>
      <c r="CCA119" s="34"/>
      <c r="CCB119" s="34"/>
      <c r="CCC119" s="34"/>
      <c r="CCD119" s="34"/>
      <c r="CCE119" s="34"/>
      <c r="CCF119" s="34"/>
      <c r="CCG119" s="34"/>
      <c r="CCH119" s="34"/>
      <c r="CCI119" s="34"/>
      <c r="CCJ119" s="34"/>
      <c r="CCK119" s="34"/>
      <c r="CCL119" s="34"/>
      <c r="CCM119" s="34"/>
      <c r="CCN119" s="34"/>
      <c r="CCO119" s="34"/>
      <c r="CCP119" s="34"/>
      <c r="CCQ119" s="34"/>
      <c r="CCR119" s="34"/>
      <c r="CCS119" s="34"/>
      <c r="CCT119" s="34"/>
      <c r="CCU119" s="34"/>
      <c r="CCV119" s="34"/>
      <c r="CCW119" s="34"/>
      <c r="CCX119" s="34"/>
      <c r="CCY119" s="34"/>
      <c r="CCZ119" s="34"/>
      <c r="CDA119" s="34"/>
      <c r="CDB119" s="34"/>
      <c r="CDC119" s="34"/>
      <c r="CDD119" s="34"/>
      <c r="CDE119" s="34"/>
      <c r="CDF119" s="34"/>
      <c r="CDG119" s="34"/>
      <c r="CDH119" s="34"/>
      <c r="CDI119" s="34"/>
      <c r="CDJ119" s="34"/>
      <c r="CDK119" s="34"/>
      <c r="CDL119" s="34"/>
      <c r="CDM119" s="34"/>
      <c r="CDN119" s="34"/>
      <c r="CDO119" s="34"/>
      <c r="CDP119" s="34"/>
      <c r="CDQ119" s="34"/>
      <c r="CDR119" s="34"/>
      <c r="CDS119" s="34"/>
      <c r="CDT119" s="34"/>
      <c r="CDU119" s="34"/>
      <c r="CDV119" s="34"/>
      <c r="CDW119" s="34"/>
      <c r="CDX119" s="34"/>
      <c r="CDY119" s="34"/>
      <c r="CDZ119" s="34"/>
      <c r="CEA119" s="34"/>
      <c r="CEB119" s="34"/>
      <c r="CEC119" s="34"/>
      <c r="CED119" s="34"/>
      <c r="CEE119" s="34"/>
      <c r="CEF119" s="34"/>
      <c r="CEG119" s="34"/>
      <c r="CEH119" s="34"/>
      <c r="CEI119" s="34"/>
      <c r="CEJ119" s="34"/>
      <c r="CEK119" s="34"/>
      <c r="CEL119" s="34"/>
      <c r="CEM119" s="34"/>
      <c r="CEN119" s="34"/>
      <c r="CEO119" s="34"/>
      <c r="CEP119" s="34"/>
      <c r="CEQ119" s="34"/>
      <c r="CER119" s="34"/>
      <c r="CES119" s="34"/>
      <c r="CET119" s="34"/>
      <c r="CEU119" s="34"/>
      <c r="CEV119" s="34"/>
      <c r="CEW119" s="34"/>
      <c r="CEX119" s="34"/>
      <c r="CEY119" s="34"/>
      <c r="CEZ119" s="34"/>
      <c r="CFA119" s="34"/>
      <c r="CFB119" s="34"/>
      <c r="CFC119" s="34"/>
      <c r="CFD119" s="34"/>
      <c r="CFE119" s="34"/>
      <c r="CFF119" s="34"/>
      <c r="CFG119" s="34"/>
      <c r="CFH119" s="34"/>
      <c r="CFI119" s="34"/>
      <c r="CFJ119" s="34"/>
      <c r="CFK119" s="34"/>
      <c r="CFL119" s="34"/>
      <c r="CFM119" s="34"/>
      <c r="CFN119" s="34"/>
      <c r="CFO119" s="34"/>
      <c r="CFP119" s="34"/>
      <c r="CFQ119" s="34"/>
      <c r="CFR119" s="34"/>
      <c r="CFS119" s="34"/>
      <c r="CFT119" s="34"/>
      <c r="CFU119" s="34"/>
      <c r="CFV119" s="34"/>
      <c r="CFW119" s="34"/>
      <c r="CFX119" s="34"/>
      <c r="CFY119" s="34"/>
      <c r="CFZ119" s="34"/>
      <c r="CGA119" s="34"/>
      <c r="CGB119" s="34"/>
      <c r="CGC119" s="34"/>
      <c r="CGD119" s="34"/>
      <c r="CGE119" s="34"/>
      <c r="CGF119" s="34"/>
      <c r="CGG119" s="34"/>
      <c r="CGH119" s="34"/>
      <c r="CGI119" s="34"/>
      <c r="CGJ119" s="34"/>
      <c r="CGK119" s="34"/>
      <c r="CGL119" s="34"/>
      <c r="CGM119" s="34"/>
      <c r="CGN119" s="34"/>
      <c r="CGO119" s="34"/>
      <c r="CGP119" s="34"/>
      <c r="CGQ119" s="34"/>
      <c r="CGR119" s="34"/>
      <c r="CGS119" s="34"/>
      <c r="CGT119" s="34"/>
      <c r="CGU119" s="34"/>
      <c r="CGV119" s="34"/>
      <c r="CGW119" s="34"/>
      <c r="CGX119" s="34"/>
      <c r="CGY119" s="34"/>
      <c r="CGZ119" s="34"/>
      <c r="CHA119" s="34"/>
      <c r="CHB119" s="34"/>
      <c r="CHC119" s="34"/>
      <c r="CHD119" s="34"/>
      <c r="CHE119" s="34"/>
      <c r="CHF119" s="34"/>
      <c r="CHG119" s="34"/>
      <c r="CHH119" s="34"/>
      <c r="CHI119" s="34"/>
      <c r="CHJ119" s="34"/>
      <c r="CHK119" s="34"/>
      <c r="CHL119" s="34"/>
      <c r="CHM119" s="34"/>
      <c r="CHN119" s="34"/>
      <c r="CHO119" s="34"/>
      <c r="CHP119" s="34"/>
      <c r="CHQ119" s="34"/>
      <c r="CHR119" s="34"/>
      <c r="CHS119" s="34"/>
      <c r="CHT119" s="34"/>
      <c r="CHU119" s="34"/>
      <c r="CHV119" s="34"/>
      <c r="CHW119" s="34"/>
      <c r="CHX119" s="34"/>
      <c r="CHY119" s="34"/>
      <c r="CHZ119" s="34"/>
      <c r="CIA119" s="34"/>
      <c r="CIB119" s="34"/>
      <c r="CIC119" s="34"/>
      <c r="CID119" s="34"/>
      <c r="CIE119" s="34"/>
      <c r="CIF119" s="34"/>
      <c r="CIG119" s="34"/>
      <c r="CIH119" s="34"/>
      <c r="CII119" s="34"/>
      <c r="CIJ119" s="34"/>
      <c r="CIK119" s="34"/>
      <c r="CIL119" s="34"/>
      <c r="CIM119" s="34"/>
      <c r="CIN119" s="34"/>
      <c r="CIO119" s="34"/>
      <c r="CIP119" s="34"/>
      <c r="CIQ119" s="34"/>
      <c r="CIR119" s="34"/>
      <c r="CIS119" s="34"/>
      <c r="CIT119" s="34"/>
      <c r="CIU119" s="34"/>
      <c r="CIV119" s="34"/>
      <c r="CIW119" s="34"/>
      <c r="CIX119" s="34"/>
      <c r="CIY119" s="34"/>
      <c r="CIZ119" s="34"/>
      <c r="CJA119" s="34"/>
      <c r="CJB119" s="34"/>
      <c r="CJC119" s="34"/>
      <c r="CJD119" s="34"/>
      <c r="CJE119" s="34"/>
      <c r="CJF119" s="34"/>
      <c r="CJG119" s="34"/>
      <c r="CJH119" s="34"/>
      <c r="CJI119" s="34"/>
      <c r="CJJ119" s="34"/>
      <c r="CJK119" s="34"/>
      <c r="CJL119" s="34"/>
      <c r="CJM119" s="34"/>
      <c r="CJN119" s="34"/>
      <c r="CJO119" s="34"/>
      <c r="CJP119" s="34"/>
      <c r="CJQ119" s="34"/>
      <c r="CJR119" s="34"/>
      <c r="CJS119" s="34"/>
      <c r="CJT119" s="34"/>
      <c r="CJU119" s="34"/>
      <c r="CJV119" s="34"/>
      <c r="CJW119" s="34"/>
      <c r="CJX119" s="34"/>
      <c r="CJY119" s="34"/>
      <c r="CJZ119" s="34"/>
      <c r="CKA119" s="34"/>
      <c r="CKB119" s="34"/>
      <c r="CKC119" s="34"/>
      <c r="CKD119" s="34"/>
      <c r="CKE119" s="34"/>
      <c r="CKF119" s="34"/>
      <c r="CKG119" s="34"/>
      <c r="CKH119" s="34"/>
      <c r="CKI119" s="34"/>
      <c r="CKJ119" s="34"/>
      <c r="CKK119" s="34"/>
      <c r="CKL119" s="34"/>
      <c r="CKM119" s="34"/>
      <c r="CKN119" s="34"/>
      <c r="CKO119" s="34"/>
      <c r="CKP119" s="34"/>
      <c r="CKQ119" s="34"/>
      <c r="CKR119" s="34"/>
      <c r="CKS119" s="34"/>
      <c r="CKT119" s="34"/>
      <c r="CKU119" s="34"/>
      <c r="CKV119" s="34"/>
      <c r="CKW119" s="34"/>
      <c r="CKX119" s="34"/>
      <c r="CKY119" s="34"/>
      <c r="CKZ119" s="34"/>
      <c r="CLA119" s="34"/>
      <c r="CLB119" s="34"/>
      <c r="CLC119" s="34"/>
      <c r="CLD119" s="34"/>
      <c r="CLE119" s="34"/>
      <c r="CLF119" s="34"/>
      <c r="CLG119" s="34"/>
      <c r="CLH119" s="34"/>
      <c r="CLI119" s="34"/>
      <c r="CLJ119" s="34"/>
      <c r="CLK119" s="34"/>
      <c r="CLL119" s="34"/>
      <c r="CLM119" s="34"/>
      <c r="CLN119" s="34"/>
      <c r="CLO119" s="34"/>
      <c r="CLP119" s="34"/>
      <c r="CLQ119" s="34"/>
      <c r="CLR119" s="34"/>
      <c r="CLS119" s="34"/>
      <c r="CLT119" s="34"/>
      <c r="CLU119" s="34"/>
      <c r="CLV119" s="34"/>
      <c r="CLW119" s="34"/>
      <c r="CLX119" s="34"/>
      <c r="CLY119" s="34"/>
      <c r="CLZ119" s="34"/>
      <c r="CMA119" s="34"/>
      <c r="CMB119" s="34"/>
      <c r="CMC119" s="34"/>
      <c r="CMD119" s="34"/>
      <c r="CME119" s="34"/>
      <c r="CMF119" s="34"/>
      <c r="CMG119" s="34"/>
      <c r="CMH119" s="34"/>
      <c r="CMI119" s="34"/>
      <c r="CMJ119" s="34"/>
      <c r="CMK119" s="34"/>
      <c r="CML119" s="34"/>
      <c r="CMM119" s="34"/>
      <c r="CMN119" s="34"/>
      <c r="CMO119" s="34"/>
      <c r="CMP119" s="34"/>
      <c r="CMQ119" s="34"/>
      <c r="CMR119" s="34"/>
      <c r="CMS119" s="34"/>
      <c r="CMT119" s="34"/>
      <c r="CMU119" s="34"/>
      <c r="CMV119" s="34"/>
      <c r="CMW119" s="34"/>
      <c r="CMX119" s="34"/>
      <c r="CMY119" s="34"/>
      <c r="CMZ119" s="34"/>
      <c r="CNA119" s="34"/>
      <c r="CNB119" s="34"/>
      <c r="CNC119" s="34"/>
      <c r="CND119" s="34"/>
      <c r="CNE119" s="34"/>
      <c r="CNF119" s="34"/>
      <c r="CNG119" s="34"/>
      <c r="CNH119" s="34"/>
      <c r="CNI119" s="34"/>
      <c r="CNJ119" s="34"/>
      <c r="CNK119" s="34"/>
      <c r="CNL119" s="34"/>
      <c r="CNM119" s="34"/>
      <c r="CNN119" s="34"/>
      <c r="CNO119" s="34"/>
      <c r="CNP119" s="34"/>
      <c r="CNQ119" s="34"/>
      <c r="CNR119" s="34"/>
      <c r="CNS119" s="34"/>
      <c r="CNT119" s="34"/>
      <c r="CNU119" s="34"/>
      <c r="CNV119" s="34"/>
      <c r="CNW119" s="34"/>
      <c r="CNX119" s="34"/>
      <c r="CNY119" s="34"/>
      <c r="CNZ119" s="34"/>
      <c r="COA119" s="34"/>
      <c r="COB119" s="34"/>
      <c r="COC119" s="34"/>
      <c r="COD119" s="34"/>
      <c r="COE119" s="34"/>
      <c r="COF119" s="34"/>
      <c r="COG119" s="34"/>
      <c r="COH119" s="34"/>
      <c r="COI119" s="34"/>
      <c r="COJ119" s="34"/>
      <c r="COK119" s="34"/>
      <c r="COL119" s="34"/>
      <c r="COM119" s="34"/>
      <c r="CON119" s="34"/>
      <c r="COO119" s="34"/>
      <c r="COP119" s="34"/>
      <c r="COQ119" s="34"/>
      <c r="COR119" s="34"/>
      <c r="COS119" s="34"/>
      <c r="COT119" s="34"/>
      <c r="COU119" s="34"/>
      <c r="COV119" s="34"/>
      <c r="COW119" s="34"/>
      <c r="COX119" s="34"/>
      <c r="COY119" s="34"/>
      <c r="COZ119" s="34"/>
      <c r="CPA119" s="34"/>
      <c r="CPB119" s="34"/>
      <c r="CPC119" s="34"/>
      <c r="CPD119" s="34"/>
      <c r="CPE119" s="34"/>
      <c r="CPF119" s="34"/>
      <c r="CPG119" s="34"/>
      <c r="CPH119" s="34"/>
      <c r="CPI119" s="34"/>
      <c r="CPJ119" s="34"/>
      <c r="CPK119" s="34"/>
      <c r="CPL119" s="34"/>
      <c r="CPM119" s="34"/>
      <c r="CPN119" s="34"/>
      <c r="CPO119" s="34"/>
      <c r="CPP119" s="34"/>
      <c r="CPQ119" s="34"/>
      <c r="CPR119" s="34"/>
      <c r="CPS119" s="34"/>
      <c r="CPT119" s="34"/>
      <c r="CPU119" s="34"/>
      <c r="CPV119" s="34"/>
      <c r="CPW119" s="34"/>
      <c r="CPX119" s="34"/>
      <c r="CPY119" s="34"/>
      <c r="CPZ119" s="34"/>
      <c r="CQA119" s="34"/>
      <c r="CQB119" s="34"/>
      <c r="CQC119" s="34"/>
      <c r="CQD119" s="34"/>
      <c r="CQE119" s="34"/>
      <c r="CQF119" s="34"/>
      <c r="CQG119" s="34"/>
      <c r="CQH119" s="34"/>
      <c r="CQI119" s="34"/>
      <c r="CQJ119" s="34"/>
      <c r="CQK119" s="34"/>
      <c r="CQL119" s="34"/>
      <c r="CQM119" s="34"/>
      <c r="CQN119" s="34"/>
      <c r="CQO119" s="34"/>
      <c r="CQP119" s="34"/>
      <c r="CQQ119" s="34"/>
      <c r="CQR119" s="34"/>
      <c r="CQS119" s="34"/>
      <c r="CQT119" s="34"/>
      <c r="CQU119" s="34"/>
      <c r="CQV119" s="34"/>
      <c r="CQW119" s="34"/>
      <c r="CQX119" s="34"/>
      <c r="CQY119" s="34"/>
      <c r="CQZ119" s="34"/>
      <c r="CRA119" s="34"/>
      <c r="CRB119" s="34"/>
      <c r="CRC119" s="34"/>
      <c r="CRD119" s="34"/>
      <c r="CRE119" s="34"/>
      <c r="CRF119" s="34"/>
      <c r="CRG119" s="34"/>
      <c r="CRH119" s="34"/>
      <c r="CRI119" s="34"/>
      <c r="CRJ119" s="34"/>
      <c r="CRK119" s="34"/>
      <c r="CRL119" s="34"/>
      <c r="CRM119" s="34"/>
      <c r="CRN119" s="34"/>
      <c r="CRO119" s="34"/>
      <c r="CRP119" s="34"/>
      <c r="CRQ119" s="34"/>
      <c r="CRR119" s="34"/>
      <c r="CRS119" s="34"/>
      <c r="CRT119" s="34"/>
      <c r="CRU119" s="34"/>
      <c r="CRV119" s="34"/>
      <c r="CRW119" s="34"/>
      <c r="CRX119" s="34"/>
      <c r="CRY119" s="34"/>
      <c r="CRZ119" s="34"/>
      <c r="CSA119" s="34"/>
      <c r="CSB119" s="34"/>
      <c r="CSC119" s="34"/>
      <c r="CSD119" s="34"/>
      <c r="CSE119" s="34"/>
      <c r="CSF119" s="34"/>
      <c r="CSG119" s="34"/>
      <c r="CSH119" s="34"/>
      <c r="CSI119" s="34"/>
      <c r="CSJ119" s="34"/>
      <c r="CSK119" s="34"/>
      <c r="CSL119" s="34"/>
      <c r="CSM119" s="34"/>
      <c r="CSN119" s="34"/>
      <c r="CSO119" s="34"/>
      <c r="CSP119" s="34"/>
      <c r="CSQ119" s="34"/>
      <c r="CSR119" s="34"/>
      <c r="CSS119" s="34"/>
      <c r="CST119" s="34"/>
      <c r="CSU119" s="34"/>
      <c r="CSV119" s="34"/>
      <c r="CSW119" s="34"/>
      <c r="CSX119" s="34"/>
      <c r="CSY119" s="34"/>
      <c r="CSZ119" s="34"/>
      <c r="CTA119" s="34"/>
      <c r="CTB119" s="34"/>
      <c r="CTC119" s="34"/>
      <c r="CTD119" s="34"/>
      <c r="CTE119" s="34"/>
      <c r="CTF119" s="34"/>
      <c r="CTG119" s="34"/>
      <c r="CTH119" s="34"/>
      <c r="CTI119" s="34"/>
      <c r="CTJ119" s="34"/>
      <c r="CTK119" s="34"/>
      <c r="CTL119" s="34"/>
      <c r="CTM119" s="34"/>
      <c r="CTN119" s="34"/>
      <c r="CTO119" s="34"/>
      <c r="CTP119" s="34"/>
      <c r="CTQ119" s="34"/>
      <c r="CTR119" s="34"/>
      <c r="CTS119" s="34"/>
      <c r="CTT119" s="34"/>
      <c r="CTU119" s="34"/>
      <c r="CTV119" s="34"/>
      <c r="CTW119" s="34"/>
      <c r="CTX119" s="34"/>
      <c r="CTY119" s="34"/>
      <c r="CTZ119" s="34"/>
      <c r="CUA119" s="34"/>
      <c r="CUB119" s="34"/>
      <c r="CUC119" s="34"/>
      <c r="CUD119" s="34"/>
      <c r="CUE119" s="34"/>
      <c r="CUF119" s="34"/>
      <c r="CUG119" s="34"/>
      <c r="CUH119" s="34"/>
      <c r="CUI119" s="34"/>
      <c r="CUJ119" s="34"/>
      <c r="CUK119" s="34"/>
      <c r="CUL119" s="34"/>
      <c r="CUM119" s="34"/>
      <c r="CUN119" s="34"/>
      <c r="CUO119" s="34"/>
      <c r="CUP119" s="34"/>
      <c r="CUQ119" s="34"/>
      <c r="CUR119" s="34"/>
      <c r="CUS119" s="34"/>
      <c r="CUT119" s="34"/>
      <c r="CUU119" s="34"/>
      <c r="CUV119" s="34"/>
      <c r="CUW119" s="34"/>
      <c r="CUX119" s="34"/>
      <c r="CUY119" s="34"/>
      <c r="CUZ119" s="34"/>
      <c r="CVA119" s="34"/>
      <c r="CVB119" s="34"/>
      <c r="CVC119" s="34"/>
      <c r="CVD119" s="34"/>
      <c r="CVE119" s="34"/>
      <c r="CVF119" s="34"/>
      <c r="CVG119" s="34"/>
      <c r="CVH119" s="34"/>
      <c r="CVI119" s="34"/>
      <c r="CVJ119" s="34"/>
      <c r="CVK119" s="34"/>
      <c r="CVL119" s="34"/>
      <c r="CVM119" s="34"/>
      <c r="CVN119" s="34"/>
      <c r="CVO119" s="34"/>
      <c r="CVP119" s="34"/>
      <c r="CVQ119" s="34"/>
      <c r="CVR119" s="34"/>
      <c r="CVS119" s="34"/>
      <c r="CVT119" s="34"/>
      <c r="CVU119" s="34"/>
      <c r="CVV119" s="34"/>
      <c r="CVW119" s="34"/>
      <c r="CVX119" s="34"/>
      <c r="CVY119" s="34"/>
      <c r="CVZ119" s="34"/>
      <c r="CWA119" s="34"/>
      <c r="CWB119" s="34"/>
      <c r="CWC119" s="34"/>
      <c r="CWD119" s="34"/>
      <c r="CWE119" s="34"/>
      <c r="CWF119" s="34"/>
      <c r="CWG119" s="34"/>
      <c r="CWH119" s="34"/>
      <c r="CWI119" s="34"/>
      <c r="CWJ119" s="34"/>
      <c r="CWK119" s="34"/>
      <c r="CWL119" s="34"/>
      <c r="CWM119" s="34"/>
      <c r="CWN119" s="34"/>
      <c r="CWO119" s="34"/>
      <c r="CWP119" s="34"/>
      <c r="CWQ119" s="34"/>
      <c r="CWR119" s="34"/>
      <c r="CWS119" s="34"/>
      <c r="CWT119" s="34"/>
      <c r="CWU119" s="34"/>
      <c r="CWV119" s="34"/>
      <c r="CWW119" s="34"/>
      <c r="CWX119" s="34"/>
      <c r="CWY119" s="34"/>
      <c r="CWZ119" s="34"/>
      <c r="CXA119" s="34"/>
      <c r="CXB119" s="34"/>
      <c r="CXC119" s="34"/>
      <c r="CXD119" s="34"/>
      <c r="CXE119" s="34"/>
      <c r="CXF119" s="34"/>
      <c r="CXG119" s="34"/>
      <c r="CXH119" s="34"/>
      <c r="CXI119" s="34"/>
      <c r="CXJ119" s="34"/>
      <c r="CXK119" s="34"/>
      <c r="CXL119" s="34"/>
      <c r="CXM119" s="34"/>
      <c r="CXN119" s="34"/>
      <c r="CXO119" s="34"/>
      <c r="CXP119" s="34"/>
      <c r="CXQ119" s="34"/>
      <c r="CXR119" s="34"/>
      <c r="CXS119" s="34"/>
      <c r="CXT119" s="34"/>
      <c r="CXU119" s="34"/>
      <c r="CXV119" s="34"/>
      <c r="CXW119" s="34"/>
      <c r="CXX119" s="34"/>
      <c r="CXY119" s="34"/>
      <c r="CXZ119" s="34"/>
      <c r="CYA119" s="34"/>
      <c r="CYB119" s="34"/>
      <c r="CYC119" s="34"/>
      <c r="CYD119" s="34"/>
      <c r="CYE119" s="34"/>
      <c r="CYF119" s="34"/>
      <c r="CYG119" s="34"/>
      <c r="CYH119" s="34"/>
      <c r="CYI119" s="34"/>
      <c r="CYJ119" s="34"/>
      <c r="CYK119" s="34"/>
      <c r="CYL119" s="34"/>
      <c r="CYM119" s="34"/>
      <c r="CYN119" s="34"/>
      <c r="CYO119" s="34"/>
      <c r="CYP119" s="34"/>
      <c r="CYQ119" s="34"/>
      <c r="CYR119" s="34"/>
      <c r="CYS119" s="34"/>
      <c r="CYT119" s="34"/>
      <c r="CYU119" s="34"/>
      <c r="CYV119" s="34"/>
      <c r="CYW119" s="34"/>
      <c r="CYX119" s="34"/>
      <c r="CYY119" s="34"/>
      <c r="CYZ119" s="34"/>
      <c r="CZA119" s="34"/>
      <c r="CZB119" s="34"/>
      <c r="CZC119" s="34"/>
      <c r="CZD119" s="34"/>
      <c r="CZE119" s="34"/>
      <c r="CZF119" s="34"/>
      <c r="CZG119" s="34"/>
      <c r="CZH119" s="34"/>
      <c r="CZI119" s="34"/>
      <c r="CZJ119" s="34"/>
      <c r="CZK119" s="34"/>
      <c r="CZL119" s="34"/>
      <c r="CZM119" s="34"/>
      <c r="CZN119" s="34"/>
      <c r="CZO119" s="34"/>
      <c r="CZP119" s="34"/>
      <c r="CZQ119" s="34"/>
      <c r="CZR119" s="34"/>
      <c r="CZS119" s="34"/>
      <c r="CZT119" s="34"/>
      <c r="CZU119" s="34"/>
      <c r="CZV119" s="34"/>
      <c r="CZW119" s="34"/>
      <c r="CZX119" s="34"/>
      <c r="CZY119" s="34"/>
      <c r="CZZ119" s="34"/>
      <c r="DAA119" s="34"/>
      <c r="DAB119" s="34"/>
      <c r="DAC119" s="34"/>
      <c r="DAD119" s="34"/>
      <c r="DAE119" s="34"/>
      <c r="DAF119" s="34"/>
      <c r="DAG119" s="34"/>
      <c r="DAH119" s="34"/>
      <c r="DAI119" s="34"/>
      <c r="DAJ119" s="34"/>
      <c r="DAK119" s="34"/>
      <c r="DAL119" s="34"/>
      <c r="DAM119" s="34"/>
      <c r="DAN119" s="34"/>
      <c r="DAO119" s="34"/>
      <c r="DAP119" s="34"/>
      <c r="DAQ119" s="34"/>
      <c r="DAR119" s="34"/>
      <c r="DAS119" s="34"/>
      <c r="DAT119" s="34"/>
      <c r="DAU119" s="34"/>
      <c r="DAV119" s="34"/>
      <c r="DAW119" s="34"/>
      <c r="DAX119" s="34"/>
      <c r="DAY119" s="34"/>
      <c r="DAZ119" s="34"/>
      <c r="DBA119" s="34"/>
      <c r="DBB119" s="34"/>
      <c r="DBC119" s="34"/>
      <c r="DBD119" s="34"/>
      <c r="DBE119" s="34"/>
      <c r="DBF119" s="34"/>
      <c r="DBG119" s="34"/>
      <c r="DBH119" s="34"/>
      <c r="DBI119" s="34"/>
      <c r="DBJ119" s="34"/>
      <c r="DBK119" s="34"/>
      <c r="DBL119" s="34"/>
      <c r="DBM119" s="34"/>
      <c r="DBN119" s="34"/>
      <c r="DBO119" s="34"/>
      <c r="DBP119" s="34"/>
      <c r="DBQ119" s="34"/>
      <c r="DBR119" s="34"/>
      <c r="DBS119" s="34"/>
      <c r="DBT119" s="34"/>
      <c r="DBU119" s="34"/>
      <c r="DBV119" s="34"/>
      <c r="DBW119" s="34"/>
      <c r="DBX119" s="34"/>
      <c r="DBY119" s="34"/>
      <c r="DBZ119" s="34"/>
      <c r="DCA119" s="34"/>
      <c r="DCB119" s="34"/>
      <c r="DCC119" s="34"/>
      <c r="DCD119" s="34"/>
      <c r="DCE119" s="34"/>
      <c r="DCF119" s="34"/>
      <c r="DCG119" s="34"/>
      <c r="DCH119" s="34"/>
      <c r="DCI119" s="34"/>
      <c r="DCJ119" s="34"/>
      <c r="DCK119" s="34"/>
      <c r="DCL119" s="34"/>
      <c r="DCM119" s="34"/>
      <c r="DCN119" s="34"/>
      <c r="DCO119" s="34"/>
      <c r="DCP119" s="34"/>
      <c r="DCQ119" s="34"/>
      <c r="DCR119" s="34"/>
      <c r="DCS119" s="34"/>
      <c r="DCT119" s="34"/>
      <c r="DCU119" s="34"/>
      <c r="DCV119" s="34"/>
      <c r="DCW119" s="34"/>
      <c r="DCX119" s="34"/>
      <c r="DCY119" s="34"/>
      <c r="DCZ119" s="34"/>
      <c r="DDA119" s="34"/>
      <c r="DDB119" s="34"/>
      <c r="DDC119" s="34"/>
      <c r="DDD119" s="34"/>
      <c r="DDE119" s="34"/>
      <c r="DDF119" s="34"/>
      <c r="DDG119" s="34"/>
      <c r="DDH119" s="34"/>
      <c r="DDI119" s="34"/>
      <c r="DDJ119" s="34"/>
      <c r="DDK119" s="34"/>
      <c r="DDL119" s="34"/>
      <c r="DDM119" s="34"/>
      <c r="DDN119" s="34"/>
      <c r="DDO119" s="34"/>
      <c r="DDP119" s="34"/>
      <c r="DDQ119" s="34"/>
      <c r="DDR119" s="34"/>
      <c r="DDS119" s="34"/>
      <c r="DDT119" s="34"/>
      <c r="DDU119" s="34"/>
      <c r="DDV119" s="34"/>
      <c r="DDW119" s="34"/>
      <c r="DDX119" s="34"/>
      <c r="DDY119" s="34"/>
      <c r="DDZ119" s="34"/>
      <c r="DEA119" s="34"/>
      <c r="DEB119" s="34"/>
      <c r="DEC119" s="34"/>
      <c r="DED119" s="34"/>
      <c r="DEE119" s="34"/>
      <c r="DEF119" s="34"/>
      <c r="DEG119" s="34"/>
      <c r="DEH119" s="34"/>
      <c r="DEI119" s="34"/>
      <c r="DEJ119" s="34"/>
      <c r="DEK119" s="34"/>
      <c r="DEL119" s="34"/>
      <c r="DEM119" s="34"/>
      <c r="DEN119" s="34"/>
      <c r="DEO119" s="34"/>
      <c r="DEP119" s="34"/>
      <c r="DEQ119" s="34"/>
      <c r="DER119" s="34"/>
      <c r="DES119" s="34"/>
      <c r="DET119" s="34"/>
      <c r="DEU119" s="34"/>
      <c r="DEV119" s="34"/>
      <c r="DEW119" s="34"/>
      <c r="DEX119" s="34"/>
      <c r="DEY119" s="34"/>
      <c r="DEZ119" s="34"/>
      <c r="DFA119" s="34"/>
      <c r="DFB119" s="34"/>
      <c r="DFC119" s="34"/>
      <c r="DFD119" s="34"/>
      <c r="DFE119" s="34"/>
      <c r="DFF119" s="34"/>
      <c r="DFG119" s="34"/>
      <c r="DFH119" s="34"/>
      <c r="DFI119" s="34"/>
      <c r="DFJ119" s="34"/>
      <c r="DFK119" s="34"/>
      <c r="DFL119" s="34"/>
      <c r="DFM119" s="34"/>
      <c r="DFN119" s="34"/>
      <c r="DFO119" s="34"/>
      <c r="DFP119" s="34"/>
      <c r="DFQ119" s="34"/>
      <c r="DFR119" s="34"/>
      <c r="DFS119" s="34"/>
      <c r="DFT119" s="34"/>
      <c r="DFU119" s="34"/>
      <c r="DFV119" s="34"/>
      <c r="DFW119" s="34"/>
      <c r="DFX119" s="34"/>
      <c r="DFY119" s="34"/>
      <c r="DFZ119" s="34"/>
      <c r="DGA119" s="34"/>
      <c r="DGB119" s="34"/>
      <c r="DGC119" s="34"/>
      <c r="DGD119" s="34"/>
      <c r="DGE119" s="34"/>
      <c r="DGF119" s="34"/>
      <c r="DGG119" s="34"/>
      <c r="DGH119" s="34"/>
      <c r="DGI119" s="34"/>
      <c r="DGJ119" s="34"/>
      <c r="DGK119" s="34"/>
      <c r="DGL119" s="34"/>
      <c r="DGM119" s="34"/>
      <c r="DGN119" s="34"/>
      <c r="DGO119" s="34"/>
      <c r="DGP119" s="34"/>
      <c r="DGQ119" s="34"/>
      <c r="DGR119" s="34"/>
      <c r="DGS119" s="34"/>
      <c r="DGT119" s="34"/>
      <c r="DGU119" s="34"/>
      <c r="DGV119" s="34"/>
      <c r="DGW119" s="34"/>
      <c r="DGX119" s="34"/>
      <c r="DGY119" s="34"/>
      <c r="DGZ119" s="34"/>
      <c r="DHA119" s="34"/>
      <c r="DHB119" s="34"/>
      <c r="DHC119" s="34"/>
      <c r="DHD119" s="34"/>
      <c r="DHE119" s="34"/>
      <c r="DHF119" s="34"/>
      <c r="DHG119" s="34"/>
      <c r="DHH119" s="34"/>
      <c r="DHI119" s="34"/>
      <c r="DHJ119" s="34"/>
      <c r="DHK119" s="34"/>
      <c r="DHL119" s="34"/>
      <c r="DHM119" s="34"/>
      <c r="DHN119" s="34"/>
      <c r="DHO119" s="34"/>
      <c r="DHP119" s="34"/>
      <c r="DHQ119" s="34"/>
      <c r="DHR119" s="34"/>
      <c r="DHS119" s="34"/>
      <c r="DHT119" s="34"/>
      <c r="DHU119" s="34"/>
      <c r="DHV119" s="34"/>
      <c r="DHW119" s="34"/>
      <c r="DHX119" s="34"/>
      <c r="DHY119" s="34"/>
      <c r="DHZ119" s="34"/>
      <c r="DIA119" s="34"/>
      <c r="DIB119" s="34"/>
      <c r="DIC119" s="34"/>
      <c r="DID119" s="34"/>
      <c r="DIE119" s="34"/>
      <c r="DIF119" s="34"/>
      <c r="DIG119" s="34"/>
      <c r="DIH119" s="34"/>
      <c r="DII119" s="34"/>
      <c r="DIJ119" s="34"/>
      <c r="DIK119" s="34"/>
      <c r="DIL119" s="34"/>
      <c r="DIM119" s="34"/>
      <c r="DIN119" s="34"/>
      <c r="DIO119" s="34"/>
      <c r="DIP119" s="34"/>
      <c r="DIQ119" s="34"/>
      <c r="DIR119" s="34"/>
      <c r="DIS119" s="34"/>
      <c r="DIT119" s="34"/>
      <c r="DIU119" s="34"/>
      <c r="DIV119" s="34"/>
      <c r="DIW119" s="34"/>
      <c r="DIX119" s="34"/>
      <c r="DIY119" s="34"/>
      <c r="DIZ119" s="34"/>
      <c r="DJA119" s="34"/>
      <c r="DJB119" s="34"/>
      <c r="DJC119" s="34"/>
      <c r="DJD119" s="34"/>
      <c r="DJE119" s="34"/>
      <c r="DJF119" s="34"/>
      <c r="DJG119" s="34"/>
      <c r="DJH119" s="34"/>
      <c r="DJI119" s="34"/>
      <c r="DJJ119" s="34"/>
      <c r="DJK119" s="34"/>
      <c r="DJL119" s="34"/>
      <c r="DJM119" s="34"/>
      <c r="DJN119" s="34"/>
      <c r="DJO119" s="34"/>
      <c r="DJP119" s="34"/>
      <c r="DJQ119" s="34"/>
      <c r="DJR119" s="34"/>
      <c r="DJS119" s="34"/>
      <c r="DJT119" s="34"/>
      <c r="DJU119" s="34"/>
      <c r="DJV119" s="34"/>
      <c r="DJW119" s="34"/>
      <c r="DJX119" s="34"/>
      <c r="DJY119" s="34"/>
      <c r="DJZ119" s="34"/>
      <c r="DKA119" s="34"/>
      <c r="DKB119" s="34"/>
      <c r="DKC119" s="34"/>
      <c r="DKD119" s="34"/>
      <c r="DKE119" s="34"/>
      <c r="DKF119" s="34"/>
      <c r="DKG119" s="34"/>
      <c r="DKH119" s="34"/>
      <c r="DKI119" s="34"/>
      <c r="DKJ119" s="34"/>
      <c r="DKK119" s="34"/>
      <c r="DKL119" s="34"/>
      <c r="DKM119" s="34"/>
      <c r="DKN119" s="34"/>
      <c r="DKO119" s="34"/>
      <c r="DKP119" s="34"/>
      <c r="DKQ119" s="34"/>
      <c r="DKR119" s="34"/>
      <c r="DKS119" s="34"/>
      <c r="DKT119" s="34"/>
      <c r="DKU119" s="34"/>
      <c r="DKV119" s="34"/>
      <c r="DKW119" s="34"/>
      <c r="DKX119" s="34"/>
      <c r="DKY119" s="34"/>
      <c r="DKZ119" s="34"/>
      <c r="DLA119" s="34"/>
      <c r="DLB119" s="34"/>
      <c r="DLC119" s="34"/>
      <c r="DLD119" s="34"/>
      <c r="DLE119" s="34"/>
      <c r="DLF119" s="34"/>
      <c r="DLG119" s="34"/>
      <c r="DLH119" s="34"/>
      <c r="DLI119" s="34"/>
      <c r="DLJ119" s="34"/>
      <c r="DLK119" s="34"/>
      <c r="DLL119" s="34"/>
      <c r="DLM119" s="34"/>
      <c r="DLN119" s="34"/>
      <c r="DLO119" s="34"/>
      <c r="DLP119" s="34"/>
      <c r="DLQ119" s="34"/>
      <c r="DLR119" s="34"/>
      <c r="DLS119" s="34"/>
      <c r="DLT119" s="34"/>
      <c r="DLU119" s="34"/>
      <c r="DLV119" s="34"/>
      <c r="DLW119" s="34"/>
      <c r="DLX119" s="34"/>
      <c r="DLY119" s="34"/>
      <c r="DLZ119" s="34"/>
      <c r="DMA119" s="34"/>
      <c r="DMB119" s="34"/>
      <c r="DMC119" s="34"/>
      <c r="DMD119" s="34"/>
      <c r="DME119" s="34"/>
      <c r="DMF119" s="34"/>
      <c r="DMG119" s="34"/>
      <c r="DMH119" s="34"/>
      <c r="DMI119" s="34"/>
      <c r="DMJ119" s="34"/>
      <c r="DMK119" s="34"/>
      <c r="DML119" s="34"/>
      <c r="DMM119" s="34"/>
      <c r="DMN119" s="34"/>
      <c r="DMO119" s="34"/>
      <c r="DMP119" s="34"/>
      <c r="DMQ119" s="34"/>
      <c r="DMR119" s="34"/>
      <c r="DMS119" s="34"/>
      <c r="DMT119" s="34"/>
      <c r="DMU119" s="34"/>
      <c r="DMV119" s="34"/>
      <c r="DMW119" s="34"/>
      <c r="DMX119" s="34"/>
      <c r="DMY119" s="34"/>
      <c r="DMZ119" s="34"/>
      <c r="DNA119" s="34"/>
      <c r="DNB119" s="34"/>
      <c r="DNC119" s="34"/>
      <c r="DND119" s="34"/>
      <c r="DNE119" s="34"/>
      <c r="DNF119" s="34"/>
      <c r="DNG119" s="34"/>
      <c r="DNH119" s="34"/>
      <c r="DNI119" s="34"/>
      <c r="DNJ119" s="34"/>
      <c r="DNK119" s="34"/>
      <c r="DNL119" s="34"/>
      <c r="DNM119" s="34"/>
      <c r="DNN119" s="34"/>
      <c r="DNO119" s="34"/>
      <c r="DNP119" s="34"/>
      <c r="DNQ119" s="34"/>
      <c r="DNR119" s="34"/>
      <c r="DNS119" s="34"/>
      <c r="DNT119" s="34"/>
      <c r="DNU119" s="34"/>
      <c r="DNV119" s="34"/>
      <c r="DNW119" s="34"/>
      <c r="DNX119" s="34"/>
      <c r="DNY119" s="34"/>
      <c r="DNZ119" s="34"/>
      <c r="DOA119" s="34"/>
      <c r="DOB119" s="34"/>
      <c r="DOC119" s="34"/>
      <c r="DOD119" s="34"/>
      <c r="DOE119" s="34"/>
      <c r="DOF119" s="34"/>
      <c r="DOG119" s="34"/>
      <c r="DOH119" s="34"/>
      <c r="DOI119" s="34"/>
      <c r="DOJ119" s="34"/>
      <c r="DOK119" s="34"/>
      <c r="DOL119" s="34"/>
      <c r="DOM119" s="34"/>
      <c r="DON119" s="34"/>
      <c r="DOO119" s="34"/>
      <c r="DOP119" s="34"/>
      <c r="DOQ119" s="34"/>
      <c r="DOR119" s="34"/>
      <c r="DOS119" s="34"/>
      <c r="DOT119" s="34"/>
      <c r="DOU119" s="34"/>
      <c r="DOV119" s="34"/>
      <c r="DOW119" s="34"/>
      <c r="DOX119" s="34"/>
      <c r="DOY119" s="34"/>
      <c r="DOZ119" s="34"/>
      <c r="DPA119" s="34"/>
      <c r="DPB119" s="34"/>
      <c r="DPC119" s="34"/>
      <c r="DPD119" s="34"/>
      <c r="DPE119" s="34"/>
      <c r="DPF119" s="34"/>
      <c r="DPG119" s="34"/>
      <c r="DPH119" s="34"/>
      <c r="DPI119" s="34"/>
      <c r="DPJ119" s="34"/>
      <c r="DPK119" s="34"/>
      <c r="DPL119" s="34"/>
      <c r="DPM119" s="34"/>
      <c r="DPN119" s="34"/>
      <c r="DPO119" s="34"/>
      <c r="DPP119" s="34"/>
      <c r="DPQ119" s="34"/>
      <c r="DPR119" s="34"/>
      <c r="DPS119" s="34"/>
      <c r="DPT119" s="34"/>
      <c r="DPU119" s="34"/>
      <c r="DPV119" s="34"/>
      <c r="DPW119" s="34"/>
      <c r="DPX119" s="34"/>
      <c r="DPY119" s="34"/>
      <c r="DPZ119" s="34"/>
      <c r="DQA119" s="34"/>
      <c r="DQB119" s="34"/>
      <c r="DQC119" s="34"/>
      <c r="DQD119" s="34"/>
      <c r="DQE119" s="34"/>
      <c r="DQF119" s="34"/>
      <c r="DQG119" s="34"/>
      <c r="DQH119" s="34"/>
      <c r="DQI119" s="34"/>
      <c r="DQJ119" s="34"/>
      <c r="DQK119" s="34"/>
      <c r="DQL119" s="34"/>
      <c r="DQM119" s="34"/>
      <c r="DQN119" s="34"/>
      <c r="DQO119" s="34"/>
      <c r="DQP119" s="34"/>
      <c r="DQQ119" s="34"/>
      <c r="DQR119" s="34"/>
      <c r="DQS119" s="34"/>
      <c r="DQT119" s="34"/>
      <c r="DQU119" s="34"/>
      <c r="DQV119" s="34"/>
      <c r="DQW119" s="34"/>
      <c r="DQX119" s="34"/>
      <c r="DQY119" s="34"/>
      <c r="DQZ119" s="34"/>
      <c r="DRA119" s="34"/>
      <c r="DRB119" s="34"/>
      <c r="DRC119" s="34"/>
      <c r="DRD119" s="34"/>
      <c r="DRE119" s="34"/>
      <c r="DRF119" s="34"/>
      <c r="DRG119" s="34"/>
      <c r="DRH119" s="34"/>
      <c r="DRI119" s="34"/>
      <c r="DRJ119" s="34"/>
      <c r="DRK119" s="34"/>
      <c r="DRL119" s="34"/>
      <c r="DRM119" s="34"/>
      <c r="DRN119" s="34"/>
      <c r="DRO119" s="34"/>
      <c r="DRP119" s="34"/>
      <c r="DRQ119" s="34"/>
      <c r="DRR119" s="34"/>
      <c r="DRS119" s="34"/>
      <c r="DRT119" s="34"/>
      <c r="DRU119" s="34"/>
      <c r="DRV119" s="34"/>
      <c r="DRW119" s="34"/>
      <c r="DRX119" s="34"/>
      <c r="DRY119" s="34"/>
      <c r="DRZ119" s="34"/>
      <c r="DSA119" s="34"/>
      <c r="DSB119" s="34"/>
      <c r="DSC119" s="34"/>
      <c r="DSD119" s="34"/>
      <c r="DSE119" s="34"/>
      <c r="DSF119" s="34"/>
      <c r="DSG119" s="34"/>
      <c r="DSH119" s="34"/>
      <c r="DSI119" s="34"/>
      <c r="DSJ119" s="34"/>
      <c r="DSK119" s="34"/>
      <c r="DSL119" s="34"/>
      <c r="DSM119" s="34"/>
      <c r="DSN119" s="34"/>
      <c r="DSO119" s="34"/>
      <c r="DSP119" s="34"/>
      <c r="DSQ119" s="34"/>
      <c r="DSR119" s="34"/>
      <c r="DSS119" s="34"/>
      <c r="DST119" s="34"/>
      <c r="DSU119" s="34"/>
      <c r="DSV119" s="34"/>
      <c r="DSW119" s="34"/>
      <c r="DSX119" s="34"/>
      <c r="DSY119" s="34"/>
      <c r="DSZ119" s="34"/>
      <c r="DTA119" s="34"/>
      <c r="DTB119" s="34"/>
      <c r="DTC119" s="34"/>
      <c r="DTD119" s="34"/>
      <c r="DTE119" s="34"/>
      <c r="DTF119" s="34"/>
      <c r="DTG119" s="34"/>
      <c r="DTH119" s="34"/>
      <c r="DTI119" s="34"/>
      <c r="DTJ119" s="34"/>
      <c r="DTK119" s="34"/>
      <c r="DTL119" s="34"/>
      <c r="DTM119" s="34"/>
      <c r="DTN119" s="34"/>
      <c r="DTO119" s="34"/>
      <c r="DTP119" s="34"/>
      <c r="DTQ119" s="34"/>
      <c r="DTR119" s="34"/>
      <c r="DTS119" s="34"/>
      <c r="DTT119" s="34"/>
      <c r="DTU119" s="34"/>
      <c r="DTV119" s="34"/>
      <c r="DTW119" s="34"/>
      <c r="DTX119" s="34"/>
      <c r="DTY119" s="34"/>
      <c r="DTZ119" s="34"/>
      <c r="DUA119" s="34"/>
      <c r="DUB119" s="34"/>
      <c r="DUC119" s="34"/>
      <c r="DUD119" s="34"/>
      <c r="DUE119" s="34"/>
      <c r="DUF119" s="34"/>
      <c r="DUG119" s="34"/>
      <c r="DUH119" s="34"/>
      <c r="DUI119" s="34"/>
      <c r="DUJ119" s="34"/>
      <c r="DUK119" s="34"/>
      <c r="DUL119" s="34"/>
      <c r="DUM119" s="34"/>
      <c r="DUN119" s="34"/>
      <c r="DUO119" s="34"/>
      <c r="DUP119" s="34"/>
      <c r="DUQ119" s="34"/>
      <c r="DUR119" s="34"/>
      <c r="DUS119" s="34"/>
      <c r="DUT119" s="34"/>
      <c r="DUU119" s="34"/>
      <c r="DUV119" s="34"/>
      <c r="DUW119" s="34"/>
      <c r="DUX119" s="34"/>
      <c r="DUY119" s="34"/>
      <c r="DUZ119" s="34"/>
      <c r="DVA119" s="34"/>
      <c r="DVB119" s="34"/>
      <c r="DVC119" s="34"/>
      <c r="DVD119" s="34"/>
      <c r="DVE119" s="34"/>
      <c r="DVF119" s="34"/>
      <c r="DVG119" s="34"/>
      <c r="DVH119" s="34"/>
      <c r="DVI119" s="34"/>
      <c r="DVJ119" s="34"/>
      <c r="DVK119" s="34"/>
      <c r="DVL119" s="34"/>
      <c r="DVM119" s="34"/>
      <c r="DVN119" s="34"/>
      <c r="DVO119" s="34"/>
      <c r="DVP119" s="34"/>
      <c r="DVQ119" s="34"/>
      <c r="DVR119" s="34"/>
      <c r="DVS119" s="34"/>
      <c r="DVT119" s="34"/>
      <c r="DVU119" s="34"/>
      <c r="DVV119" s="34"/>
      <c r="DVW119" s="34"/>
      <c r="DVX119" s="34"/>
      <c r="DVY119" s="34"/>
      <c r="DVZ119" s="34"/>
      <c r="DWA119" s="34"/>
      <c r="DWB119" s="34"/>
      <c r="DWC119" s="34"/>
      <c r="DWD119" s="34"/>
      <c r="DWE119" s="34"/>
      <c r="DWF119" s="34"/>
      <c r="DWG119" s="34"/>
      <c r="DWH119" s="34"/>
      <c r="DWI119" s="34"/>
      <c r="DWJ119" s="34"/>
      <c r="DWK119" s="34"/>
      <c r="DWL119" s="34"/>
      <c r="DWM119" s="34"/>
      <c r="DWN119" s="34"/>
      <c r="DWO119" s="34"/>
      <c r="DWP119" s="34"/>
      <c r="DWQ119" s="34"/>
      <c r="DWR119" s="34"/>
      <c r="DWS119" s="34"/>
      <c r="DWT119" s="34"/>
      <c r="DWU119" s="34"/>
      <c r="DWV119" s="34"/>
      <c r="DWW119" s="34"/>
      <c r="DWX119" s="34"/>
      <c r="DWY119" s="34"/>
      <c r="DWZ119" s="34"/>
      <c r="DXA119" s="34"/>
      <c r="DXB119" s="34"/>
      <c r="DXC119" s="34"/>
      <c r="DXD119" s="34"/>
      <c r="DXE119" s="34"/>
      <c r="DXF119" s="34"/>
      <c r="DXG119" s="34"/>
      <c r="DXH119" s="34"/>
      <c r="DXI119" s="34"/>
      <c r="DXJ119" s="34"/>
      <c r="DXK119" s="34"/>
      <c r="DXL119" s="34"/>
      <c r="DXM119" s="34"/>
      <c r="DXN119" s="34"/>
      <c r="DXO119" s="34"/>
      <c r="DXP119" s="34"/>
      <c r="DXQ119" s="34"/>
      <c r="DXR119" s="34"/>
      <c r="DXS119" s="34"/>
      <c r="DXT119" s="34"/>
      <c r="DXU119" s="34"/>
      <c r="DXV119" s="34"/>
      <c r="DXW119" s="34"/>
      <c r="DXX119" s="34"/>
      <c r="DXY119" s="34"/>
      <c r="DXZ119" s="34"/>
      <c r="DYA119" s="34"/>
      <c r="DYB119" s="34"/>
      <c r="DYC119" s="34"/>
      <c r="DYD119" s="34"/>
      <c r="DYE119" s="34"/>
      <c r="DYF119" s="34"/>
      <c r="DYG119" s="34"/>
      <c r="DYH119" s="34"/>
      <c r="DYI119" s="34"/>
      <c r="DYJ119" s="34"/>
      <c r="DYK119" s="34"/>
      <c r="DYL119" s="34"/>
      <c r="DYM119" s="34"/>
      <c r="DYN119" s="34"/>
      <c r="DYO119" s="34"/>
      <c r="DYP119" s="34"/>
      <c r="DYQ119" s="34"/>
      <c r="DYR119" s="34"/>
      <c r="DYS119" s="34"/>
      <c r="DYT119" s="34"/>
      <c r="DYU119" s="34"/>
      <c r="DYV119" s="34"/>
      <c r="DYW119" s="34"/>
      <c r="DYX119" s="34"/>
      <c r="DYY119" s="34"/>
      <c r="DYZ119" s="34"/>
      <c r="DZA119" s="34"/>
      <c r="DZB119" s="34"/>
      <c r="DZC119" s="34"/>
      <c r="DZD119" s="34"/>
      <c r="DZE119" s="34"/>
      <c r="DZF119" s="34"/>
      <c r="DZG119" s="34"/>
      <c r="DZH119" s="34"/>
      <c r="DZI119" s="34"/>
      <c r="DZJ119" s="34"/>
      <c r="DZK119" s="34"/>
      <c r="DZL119" s="34"/>
      <c r="DZM119" s="34"/>
      <c r="DZN119" s="34"/>
      <c r="DZO119" s="34"/>
      <c r="DZP119" s="34"/>
      <c r="DZQ119" s="34"/>
      <c r="DZR119" s="34"/>
      <c r="DZS119" s="34"/>
      <c r="DZT119" s="34"/>
      <c r="DZU119" s="34"/>
      <c r="DZV119" s="34"/>
      <c r="DZW119" s="34"/>
      <c r="DZX119" s="34"/>
      <c r="DZY119" s="34"/>
      <c r="DZZ119" s="34"/>
      <c r="EAA119" s="34"/>
      <c r="EAB119" s="34"/>
      <c r="EAC119" s="34"/>
      <c r="EAD119" s="34"/>
      <c r="EAE119" s="34"/>
      <c r="EAF119" s="34"/>
      <c r="EAG119" s="34"/>
      <c r="EAH119" s="34"/>
      <c r="EAI119" s="34"/>
      <c r="EAJ119" s="34"/>
      <c r="EAK119" s="34"/>
      <c r="EAL119" s="34"/>
      <c r="EAM119" s="34"/>
      <c r="EAN119" s="34"/>
      <c r="EAO119" s="34"/>
      <c r="EAP119" s="34"/>
      <c r="EAQ119" s="34"/>
      <c r="EAR119" s="34"/>
      <c r="EAS119" s="34"/>
      <c r="EAT119" s="34"/>
      <c r="EAU119" s="34"/>
      <c r="EAV119" s="34"/>
      <c r="EAW119" s="34"/>
      <c r="EAX119" s="34"/>
      <c r="EAY119" s="34"/>
      <c r="EAZ119" s="34"/>
      <c r="EBA119" s="34"/>
      <c r="EBB119" s="34"/>
      <c r="EBC119" s="34"/>
      <c r="EBD119" s="34"/>
      <c r="EBE119" s="34"/>
      <c r="EBF119" s="34"/>
      <c r="EBG119" s="34"/>
      <c r="EBH119" s="34"/>
      <c r="EBI119" s="34"/>
      <c r="EBJ119" s="34"/>
      <c r="EBK119" s="34"/>
      <c r="EBL119" s="34"/>
      <c r="EBM119" s="34"/>
      <c r="EBN119" s="34"/>
      <c r="EBO119" s="34"/>
      <c r="EBP119" s="34"/>
      <c r="EBQ119" s="34"/>
      <c r="EBR119" s="34"/>
      <c r="EBS119" s="34"/>
      <c r="EBT119" s="34"/>
      <c r="EBU119" s="34"/>
      <c r="EBV119" s="34"/>
      <c r="EBW119" s="34"/>
      <c r="EBX119" s="34"/>
      <c r="EBY119" s="34"/>
      <c r="EBZ119" s="34"/>
      <c r="ECA119" s="34"/>
      <c r="ECB119" s="34"/>
      <c r="ECC119" s="34"/>
      <c r="ECD119" s="34"/>
      <c r="ECE119" s="34"/>
      <c r="ECF119" s="34"/>
      <c r="ECG119" s="34"/>
      <c r="ECH119" s="34"/>
      <c r="ECI119" s="34"/>
      <c r="ECJ119" s="34"/>
      <c r="ECK119" s="34"/>
      <c r="ECL119" s="34"/>
      <c r="ECM119" s="34"/>
      <c r="ECN119" s="34"/>
      <c r="ECO119" s="34"/>
      <c r="ECP119" s="34"/>
      <c r="ECQ119" s="34"/>
      <c r="ECR119" s="34"/>
      <c r="ECS119" s="34"/>
      <c r="ECT119" s="34"/>
      <c r="ECU119" s="34"/>
      <c r="ECV119" s="34"/>
      <c r="ECW119" s="34"/>
      <c r="ECX119" s="34"/>
      <c r="ECY119" s="34"/>
      <c r="ECZ119" s="34"/>
      <c r="EDA119" s="34"/>
      <c r="EDB119" s="34"/>
      <c r="EDC119" s="34"/>
      <c r="EDD119" s="34"/>
      <c r="EDE119" s="34"/>
      <c r="EDF119" s="34"/>
      <c r="EDG119" s="34"/>
      <c r="EDH119" s="34"/>
      <c r="EDI119" s="34"/>
      <c r="EDJ119" s="34"/>
      <c r="EDK119" s="34"/>
      <c r="EDL119" s="34"/>
      <c r="EDM119" s="34"/>
      <c r="EDN119" s="34"/>
      <c r="EDO119" s="34"/>
      <c r="EDP119" s="34"/>
      <c r="EDQ119" s="34"/>
      <c r="EDR119" s="34"/>
      <c r="EDS119" s="34"/>
      <c r="EDT119" s="34"/>
      <c r="EDU119" s="34"/>
      <c r="EDV119" s="34"/>
      <c r="EDW119" s="34"/>
      <c r="EDX119" s="34"/>
      <c r="EDY119" s="34"/>
      <c r="EDZ119" s="34"/>
      <c r="EEA119" s="34"/>
      <c r="EEB119" s="34"/>
      <c r="EEC119" s="34"/>
      <c r="EED119" s="34"/>
      <c r="EEE119" s="34"/>
      <c r="EEF119" s="34"/>
      <c r="EEG119" s="34"/>
      <c r="EEH119" s="34"/>
      <c r="EEI119" s="34"/>
      <c r="EEJ119" s="34"/>
      <c r="EEK119" s="34"/>
      <c r="EEL119" s="34"/>
      <c r="EEM119" s="34"/>
      <c r="EEN119" s="34"/>
      <c r="EEO119" s="34"/>
      <c r="EEP119" s="34"/>
      <c r="EEQ119" s="34"/>
      <c r="EER119" s="34"/>
      <c r="EES119" s="34"/>
      <c r="EET119" s="34"/>
      <c r="EEU119" s="34"/>
      <c r="EEV119" s="34"/>
      <c r="EEW119" s="34"/>
      <c r="EEX119" s="34"/>
      <c r="EEY119" s="34"/>
      <c r="EEZ119" s="34"/>
      <c r="EFA119" s="34"/>
      <c r="EFB119" s="34"/>
      <c r="EFC119" s="34"/>
      <c r="EFD119" s="34"/>
      <c r="EFE119" s="34"/>
      <c r="EFF119" s="34"/>
      <c r="EFG119" s="34"/>
      <c r="EFH119" s="34"/>
      <c r="EFI119" s="34"/>
      <c r="EFJ119" s="34"/>
      <c r="EFK119" s="34"/>
      <c r="EFL119" s="34"/>
      <c r="EFM119" s="34"/>
      <c r="EFN119" s="34"/>
      <c r="EFO119" s="34"/>
      <c r="EFP119" s="34"/>
      <c r="EFQ119" s="34"/>
      <c r="EFR119" s="34"/>
      <c r="EFS119" s="34"/>
      <c r="EFT119" s="34"/>
      <c r="EFU119" s="34"/>
      <c r="EFV119" s="34"/>
      <c r="EFW119" s="34"/>
      <c r="EFX119" s="34"/>
      <c r="EFY119" s="34"/>
      <c r="EFZ119" s="34"/>
      <c r="EGA119" s="34"/>
      <c r="EGB119" s="34"/>
      <c r="EGC119" s="34"/>
      <c r="EGD119" s="34"/>
      <c r="EGE119" s="34"/>
      <c r="EGF119" s="34"/>
      <c r="EGG119" s="34"/>
      <c r="EGH119" s="34"/>
      <c r="EGI119" s="34"/>
      <c r="EGJ119" s="34"/>
      <c r="EGK119" s="34"/>
      <c r="EGL119" s="34"/>
      <c r="EGM119" s="34"/>
      <c r="EGN119" s="34"/>
      <c r="EGO119" s="34"/>
      <c r="EGP119" s="34"/>
      <c r="EGQ119" s="34"/>
      <c r="EGR119" s="34"/>
      <c r="EGS119" s="34"/>
      <c r="EGT119" s="34"/>
      <c r="EGU119" s="34"/>
      <c r="EGV119" s="34"/>
      <c r="EGW119" s="34"/>
      <c r="EGX119" s="34"/>
      <c r="EGY119" s="34"/>
      <c r="EGZ119" s="34"/>
      <c r="EHA119" s="34"/>
      <c r="EHB119" s="34"/>
      <c r="EHC119" s="34"/>
      <c r="EHD119" s="34"/>
      <c r="EHE119" s="34"/>
      <c r="EHF119" s="34"/>
      <c r="EHG119" s="34"/>
      <c r="EHH119" s="34"/>
      <c r="EHI119" s="34"/>
      <c r="EHJ119" s="34"/>
      <c r="EHK119" s="34"/>
      <c r="EHL119" s="34"/>
      <c r="EHM119" s="34"/>
      <c r="EHN119" s="34"/>
      <c r="EHO119" s="34"/>
      <c r="EHP119" s="34"/>
      <c r="EHQ119" s="34"/>
      <c r="EHR119" s="34"/>
      <c r="EHS119" s="34"/>
      <c r="EHT119" s="34"/>
      <c r="EHU119" s="34"/>
      <c r="EHV119" s="34"/>
      <c r="EHW119" s="34"/>
      <c r="EHX119" s="34"/>
      <c r="EHY119" s="34"/>
      <c r="EHZ119" s="34"/>
      <c r="EIA119" s="34"/>
      <c r="EIB119" s="34"/>
      <c r="EIC119" s="34"/>
      <c r="EID119" s="34"/>
      <c r="EIE119" s="34"/>
      <c r="EIF119" s="34"/>
      <c r="EIG119" s="34"/>
      <c r="EIH119" s="34"/>
      <c r="EII119" s="34"/>
      <c r="EIJ119" s="34"/>
      <c r="EIK119" s="34"/>
      <c r="EIL119" s="34"/>
      <c r="EIM119" s="34"/>
      <c r="EIN119" s="34"/>
      <c r="EIO119" s="34"/>
      <c r="EIP119" s="34"/>
      <c r="EIQ119" s="34"/>
      <c r="EIR119" s="34"/>
      <c r="EIS119" s="34"/>
      <c r="EIT119" s="34"/>
      <c r="EIU119" s="34"/>
      <c r="EIV119" s="34"/>
      <c r="EIW119" s="34"/>
      <c r="EIX119" s="34"/>
      <c r="EIY119" s="34"/>
      <c r="EIZ119" s="34"/>
      <c r="EJA119" s="34"/>
      <c r="EJB119" s="34"/>
      <c r="EJC119" s="34"/>
      <c r="EJD119" s="34"/>
      <c r="EJE119" s="34"/>
      <c r="EJF119" s="34"/>
      <c r="EJG119" s="34"/>
      <c r="EJH119" s="34"/>
      <c r="EJI119" s="34"/>
      <c r="EJJ119" s="34"/>
      <c r="EJK119" s="34"/>
      <c r="EJL119" s="34"/>
      <c r="EJM119" s="34"/>
      <c r="EJN119" s="34"/>
      <c r="EJO119" s="34"/>
      <c r="EJP119" s="34"/>
      <c r="EJQ119" s="34"/>
      <c r="EJR119" s="34"/>
      <c r="EJS119" s="34"/>
      <c r="EJT119" s="34"/>
      <c r="EJU119" s="34"/>
      <c r="EJV119" s="34"/>
      <c r="EJW119" s="34"/>
      <c r="EJX119" s="34"/>
      <c r="EJY119" s="34"/>
      <c r="EJZ119" s="34"/>
      <c r="EKA119" s="34"/>
      <c r="EKB119" s="34"/>
      <c r="EKC119" s="34"/>
      <c r="EKD119" s="34"/>
      <c r="EKE119" s="34"/>
      <c r="EKF119" s="34"/>
      <c r="EKG119" s="34"/>
      <c r="EKH119" s="34"/>
      <c r="EKI119" s="34"/>
      <c r="EKJ119" s="34"/>
      <c r="EKK119" s="34"/>
      <c r="EKL119" s="34"/>
      <c r="EKM119" s="34"/>
      <c r="EKN119" s="34"/>
      <c r="EKO119" s="34"/>
      <c r="EKP119" s="34"/>
      <c r="EKQ119" s="34"/>
      <c r="EKR119" s="34"/>
      <c r="EKS119" s="34"/>
      <c r="EKT119" s="34"/>
      <c r="EKU119" s="34"/>
      <c r="EKV119" s="34"/>
      <c r="EKW119" s="34"/>
      <c r="EKX119" s="34"/>
      <c r="EKY119" s="34"/>
      <c r="EKZ119" s="34"/>
      <c r="ELA119" s="34"/>
      <c r="ELB119" s="34"/>
      <c r="ELC119" s="34"/>
      <c r="ELD119" s="34"/>
      <c r="ELE119" s="34"/>
      <c r="ELF119" s="34"/>
      <c r="ELG119" s="34"/>
      <c r="ELH119" s="34"/>
      <c r="ELI119" s="34"/>
      <c r="ELJ119" s="34"/>
      <c r="ELK119" s="34"/>
      <c r="ELL119" s="34"/>
      <c r="ELM119" s="34"/>
      <c r="ELN119" s="34"/>
      <c r="ELO119" s="34"/>
      <c r="ELP119" s="34"/>
      <c r="ELQ119" s="34"/>
      <c r="ELR119" s="34"/>
      <c r="ELS119" s="34"/>
      <c r="ELT119" s="34"/>
      <c r="ELU119" s="34"/>
      <c r="ELV119" s="34"/>
      <c r="ELW119" s="34"/>
      <c r="ELX119" s="34"/>
      <c r="ELY119" s="34"/>
      <c r="ELZ119" s="34"/>
      <c r="EMA119" s="34"/>
      <c r="EMB119" s="34"/>
      <c r="EMC119" s="34"/>
      <c r="EMD119" s="34"/>
      <c r="EME119" s="34"/>
      <c r="EMF119" s="34"/>
      <c r="EMG119" s="34"/>
      <c r="EMH119" s="34"/>
      <c r="EMI119" s="34"/>
      <c r="EMJ119" s="34"/>
      <c r="EMK119" s="34"/>
      <c r="EML119" s="34"/>
      <c r="EMM119" s="34"/>
      <c r="EMN119" s="34"/>
      <c r="EMO119" s="34"/>
      <c r="EMP119" s="34"/>
      <c r="EMQ119" s="34"/>
      <c r="EMR119" s="34"/>
      <c r="EMS119" s="34"/>
      <c r="EMT119" s="34"/>
      <c r="EMU119" s="34"/>
      <c r="EMV119" s="34"/>
      <c r="EMW119" s="34"/>
      <c r="EMX119" s="34"/>
      <c r="EMY119" s="34"/>
      <c r="EMZ119" s="34"/>
      <c r="ENA119" s="34"/>
      <c r="ENB119" s="34"/>
      <c r="ENC119" s="34"/>
      <c r="END119" s="34"/>
      <c r="ENE119" s="34"/>
      <c r="ENF119" s="34"/>
      <c r="ENG119" s="34"/>
      <c r="ENH119" s="34"/>
      <c r="ENI119" s="34"/>
      <c r="ENJ119" s="34"/>
      <c r="ENK119" s="34"/>
      <c r="ENL119" s="34"/>
      <c r="ENM119" s="34"/>
      <c r="ENN119" s="34"/>
      <c r="ENO119" s="34"/>
      <c r="ENP119" s="34"/>
      <c r="ENQ119" s="34"/>
      <c r="ENR119" s="34"/>
      <c r="ENS119" s="34"/>
      <c r="ENT119" s="34"/>
      <c r="ENU119" s="34"/>
      <c r="ENV119" s="34"/>
      <c r="ENW119" s="34"/>
      <c r="ENX119" s="34"/>
      <c r="ENY119" s="34"/>
      <c r="ENZ119" s="34"/>
      <c r="EOA119" s="34"/>
      <c r="EOB119" s="34"/>
      <c r="EOC119" s="34"/>
      <c r="EOD119" s="34"/>
      <c r="EOE119" s="34"/>
      <c r="EOF119" s="34"/>
      <c r="EOG119" s="34"/>
      <c r="EOH119" s="34"/>
      <c r="EOI119" s="34"/>
      <c r="EOJ119" s="34"/>
      <c r="EOK119" s="34"/>
      <c r="EOL119" s="34"/>
      <c r="EOM119" s="34"/>
      <c r="EON119" s="34"/>
      <c r="EOO119" s="34"/>
      <c r="EOP119" s="34"/>
      <c r="EOQ119" s="34"/>
      <c r="EOR119" s="34"/>
      <c r="EOS119" s="34"/>
      <c r="EOT119" s="34"/>
      <c r="EOU119" s="34"/>
      <c r="EOV119" s="34"/>
      <c r="EOW119" s="34"/>
      <c r="EOX119" s="34"/>
      <c r="EOY119" s="34"/>
      <c r="EOZ119" s="34"/>
      <c r="EPA119" s="34"/>
      <c r="EPB119" s="34"/>
      <c r="EPC119" s="34"/>
      <c r="EPD119" s="34"/>
      <c r="EPE119" s="34"/>
      <c r="EPF119" s="34"/>
      <c r="EPG119" s="34"/>
      <c r="EPH119" s="34"/>
      <c r="EPI119" s="34"/>
      <c r="EPJ119" s="34"/>
      <c r="EPK119" s="34"/>
      <c r="EPL119" s="34"/>
      <c r="EPM119" s="34"/>
      <c r="EPN119" s="34"/>
      <c r="EPO119" s="34"/>
      <c r="EPP119" s="34"/>
      <c r="EPQ119" s="34"/>
      <c r="EPR119" s="34"/>
      <c r="EPS119" s="34"/>
      <c r="EPT119" s="34"/>
      <c r="EPU119" s="34"/>
      <c r="EPV119" s="34"/>
      <c r="EPW119" s="34"/>
      <c r="EPX119" s="34"/>
      <c r="EPY119" s="34"/>
      <c r="EPZ119" s="34"/>
      <c r="EQA119" s="34"/>
      <c r="EQB119" s="34"/>
      <c r="EQC119" s="34"/>
      <c r="EQD119" s="34"/>
      <c r="EQE119" s="34"/>
      <c r="EQF119" s="34"/>
      <c r="EQG119" s="34"/>
      <c r="EQH119" s="34"/>
      <c r="EQI119" s="34"/>
      <c r="EQJ119" s="34"/>
      <c r="EQK119" s="34"/>
      <c r="EQL119" s="34"/>
      <c r="EQM119" s="34"/>
      <c r="EQN119" s="34"/>
      <c r="EQO119" s="34"/>
      <c r="EQP119" s="34"/>
      <c r="EQQ119" s="34"/>
      <c r="EQR119" s="34"/>
      <c r="EQS119" s="34"/>
      <c r="EQT119" s="34"/>
      <c r="EQU119" s="34"/>
      <c r="EQV119" s="34"/>
      <c r="EQW119" s="34"/>
      <c r="EQX119" s="34"/>
      <c r="EQY119" s="34"/>
      <c r="EQZ119" s="34"/>
      <c r="ERA119" s="34"/>
      <c r="ERB119" s="34"/>
      <c r="ERC119" s="34"/>
      <c r="ERD119" s="34"/>
      <c r="ERE119" s="34"/>
      <c r="ERF119" s="34"/>
      <c r="ERG119" s="34"/>
      <c r="ERH119" s="34"/>
      <c r="ERI119" s="34"/>
      <c r="ERJ119" s="34"/>
      <c r="ERK119" s="34"/>
      <c r="ERL119" s="34"/>
      <c r="ERM119" s="34"/>
      <c r="ERN119" s="34"/>
      <c r="ERO119" s="34"/>
      <c r="ERP119" s="34"/>
      <c r="ERQ119" s="34"/>
      <c r="ERR119" s="34"/>
      <c r="ERS119" s="34"/>
      <c r="ERT119" s="34"/>
      <c r="ERU119" s="34"/>
      <c r="ERV119" s="34"/>
      <c r="ERW119" s="34"/>
      <c r="ERX119" s="34"/>
      <c r="ERY119" s="34"/>
      <c r="ERZ119" s="34"/>
      <c r="ESA119" s="34"/>
      <c r="ESB119" s="34"/>
      <c r="ESC119" s="34"/>
      <c r="ESD119" s="34"/>
      <c r="ESE119" s="34"/>
      <c r="ESF119" s="34"/>
      <c r="ESG119" s="34"/>
      <c r="ESH119" s="34"/>
      <c r="ESI119" s="34"/>
      <c r="ESJ119" s="34"/>
      <c r="ESK119" s="34"/>
      <c r="ESL119" s="34"/>
      <c r="ESM119" s="34"/>
      <c r="ESN119" s="34"/>
      <c r="ESO119" s="34"/>
      <c r="ESP119" s="34"/>
      <c r="ESQ119" s="34"/>
      <c r="ESR119" s="34"/>
      <c r="ESS119" s="34"/>
      <c r="EST119" s="34"/>
      <c r="ESU119" s="34"/>
      <c r="ESV119" s="34"/>
      <c r="ESW119" s="34"/>
      <c r="ESX119" s="34"/>
      <c r="ESY119" s="34"/>
      <c r="ESZ119" s="34"/>
      <c r="ETA119" s="34"/>
      <c r="ETB119" s="34"/>
      <c r="ETC119" s="34"/>
      <c r="ETD119" s="34"/>
      <c r="ETE119" s="34"/>
      <c r="ETF119" s="34"/>
      <c r="ETG119" s="34"/>
      <c r="ETH119" s="34"/>
      <c r="ETI119" s="34"/>
      <c r="ETJ119" s="34"/>
      <c r="ETK119" s="34"/>
      <c r="ETL119" s="34"/>
      <c r="ETM119" s="34"/>
      <c r="ETN119" s="34"/>
      <c r="ETO119" s="34"/>
      <c r="ETP119" s="34"/>
      <c r="ETQ119" s="34"/>
      <c r="ETR119" s="34"/>
      <c r="ETS119" s="34"/>
      <c r="ETT119" s="34"/>
      <c r="ETU119" s="34"/>
      <c r="ETV119" s="34"/>
      <c r="ETW119" s="34"/>
      <c r="ETX119" s="34"/>
      <c r="ETY119" s="34"/>
      <c r="ETZ119" s="34"/>
      <c r="EUA119" s="34"/>
      <c r="EUB119" s="34"/>
      <c r="EUC119" s="34"/>
      <c r="EUD119" s="34"/>
      <c r="EUE119" s="34"/>
      <c r="EUF119" s="34"/>
      <c r="EUG119" s="34"/>
      <c r="EUH119" s="34"/>
      <c r="EUI119" s="34"/>
      <c r="EUJ119" s="34"/>
      <c r="EUK119" s="34"/>
      <c r="EUL119" s="34"/>
      <c r="EUM119" s="34"/>
      <c r="EUN119" s="34"/>
      <c r="EUO119" s="34"/>
      <c r="EUP119" s="34"/>
      <c r="EUQ119" s="34"/>
      <c r="EUR119" s="34"/>
      <c r="EUS119" s="34"/>
      <c r="EUT119" s="34"/>
      <c r="EUU119" s="34"/>
      <c r="EUV119" s="34"/>
      <c r="EUW119" s="34"/>
      <c r="EUX119" s="34"/>
      <c r="EUY119" s="34"/>
      <c r="EUZ119" s="34"/>
      <c r="EVA119" s="34"/>
      <c r="EVB119" s="34"/>
      <c r="EVC119" s="34"/>
      <c r="EVD119" s="34"/>
      <c r="EVE119" s="34"/>
      <c r="EVF119" s="34"/>
      <c r="EVG119" s="34"/>
      <c r="EVH119" s="34"/>
      <c r="EVI119" s="34"/>
      <c r="EVJ119" s="34"/>
      <c r="EVK119" s="34"/>
      <c r="EVL119" s="34"/>
      <c r="EVM119" s="34"/>
      <c r="EVN119" s="34"/>
      <c r="EVO119" s="34"/>
      <c r="EVP119" s="34"/>
      <c r="EVQ119" s="34"/>
      <c r="EVR119" s="34"/>
      <c r="EVS119" s="34"/>
      <c r="EVT119" s="34"/>
      <c r="EVU119" s="34"/>
      <c r="EVV119" s="34"/>
      <c r="EVW119" s="34"/>
      <c r="EVX119" s="34"/>
      <c r="EVY119" s="34"/>
      <c r="EVZ119" s="34"/>
      <c r="EWA119" s="34"/>
      <c r="EWB119" s="34"/>
      <c r="EWC119" s="34"/>
      <c r="EWD119" s="34"/>
      <c r="EWE119" s="34"/>
      <c r="EWF119" s="34"/>
      <c r="EWG119" s="34"/>
      <c r="EWH119" s="34"/>
      <c r="EWI119" s="34"/>
      <c r="EWJ119" s="34"/>
      <c r="EWK119" s="34"/>
      <c r="EWL119" s="34"/>
      <c r="EWM119" s="34"/>
      <c r="EWN119" s="34"/>
      <c r="EWO119" s="34"/>
      <c r="EWP119" s="34"/>
      <c r="EWQ119" s="34"/>
      <c r="EWR119" s="34"/>
      <c r="EWS119" s="34"/>
      <c r="EWT119" s="34"/>
      <c r="EWU119" s="34"/>
      <c r="EWV119" s="34"/>
      <c r="EWW119" s="34"/>
      <c r="EWX119" s="34"/>
      <c r="EWY119" s="34"/>
      <c r="EWZ119" s="34"/>
      <c r="EXA119" s="34"/>
      <c r="EXB119" s="34"/>
      <c r="EXC119" s="34"/>
      <c r="EXD119" s="34"/>
      <c r="EXE119" s="34"/>
      <c r="EXF119" s="34"/>
      <c r="EXG119" s="34"/>
      <c r="EXH119" s="34"/>
      <c r="EXI119" s="34"/>
      <c r="EXJ119" s="34"/>
      <c r="EXK119" s="34"/>
      <c r="EXL119" s="34"/>
      <c r="EXM119" s="34"/>
      <c r="EXN119" s="34"/>
      <c r="EXO119" s="34"/>
      <c r="EXP119" s="34"/>
      <c r="EXQ119" s="34"/>
      <c r="EXR119" s="34"/>
      <c r="EXS119" s="34"/>
      <c r="EXT119" s="34"/>
      <c r="EXU119" s="34"/>
      <c r="EXV119" s="34"/>
      <c r="EXW119" s="34"/>
      <c r="EXX119" s="34"/>
      <c r="EXY119" s="34"/>
      <c r="EXZ119" s="34"/>
      <c r="EYA119" s="34"/>
      <c r="EYB119" s="34"/>
      <c r="EYC119" s="34"/>
      <c r="EYD119" s="34"/>
      <c r="EYE119" s="34"/>
      <c r="EYF119" s="34"/>
      <c r="EYG119" s="34"/>
      <c r="EYH119" s="34"/>
      <c r="EYI119" s="34"/>
      <c r="EYJ119" s="34"/>
      <c r="EYK119" s="34"/>
      <c r="EYL119" s="34"/>
      <c r="EYM119" s="34"/>
      <c r="EYN119" s="34"/>
      <c r="EYO119" s="34"/>
      <c r="EYP119" s="34"/>
      <c r="EYQ119" s="34"/>
      <c r="EYR119" s="34"/>
      <c r="EYS119" s="34"/>
      <c r="EYT119" s="34"/>
      <c r="EYU119" s="34"/>
      <c r="EYV119" s="34"/>
      <c r="EYW119" s="34"/>
      <c r="EYX119" s="34"/>
      <c r="EYY119" s="34"/>
      <c r="EYZ119" s="34"/>
      <c r="EZA119" s="34"/>
      <c r="EZB119" s="34"/>
      <c r="EZC119" s="34"/>
      <c r="EZD119" s="34"/>
      <c r="EZE119" s="34"/>
      <c r="EZF119" s="34"/>
      <c r="EZG119" s="34"/>
      <c r="EZH119" s="34"/>
      <c r="EZI119" s="34"/>
      <c r="EZJ119" s="34"/>
      <c r="EZK119" s="34"/>
      <c r="EZL119" s="34"/>
      <c r="EZM119" s="34"/>
      <c r="EZN119" s="34"/>
      <c r="EZO119" s="34"/>
      <c r="EZP119" s="34"/>
      <c r="EZQ119" s="34"/>
      <c r="EZR119" s="34"/>
      <c r="EZS119" s="34"/>
      <c r="EZT119" s="34"/>
      <c r="EZU119" s="34"/>
      <c r="EZV119" s="34"/>
      <c r="EZW119" s="34"/>
      <c r="EZX119" s="34"/>
      <c r="EZY119" s="34"/>
      <c r="EZZ119" s="34"/>
      <c r="FAA119" s="34"/>
      <c r="FAB119" s="34"/>
      <c r="FAC119" s="34"/>
      <c r="FAD119" s="34"/>
      <c r="FAE119" s="34"/>
      <c r="FAF119" s="34"/>
      <c r="FAG119" s="34"/>
      <c r="FAH119" s="34"/>
      <c r="FAI119" s="34"/>
      <c r="FAJ119" s="34"/>
      <c r="FAK119" s="34"/>
      <c r="FAL119" s="34"/>
      <c r="FAM119" s="34"/>
      <c r="FAN119" s="34"/>
      <c r="FAO119" s="34"/>
      <c r="FAP119" s="34"/>
      <c r="FAQ119" s="34"/>
      <c r="FAR119" s="34"/>
      <c r="FAS119" s="34"/>
      <c r="FAT119" s="34"/>
      <c r="FAU119" s="34"/>
      <c r="FAV119" s="34"/>
      <c r="FAW119" s="34"/>
      <c r="FAX119" s="34"/>
      <c r="FAY119" s="34"/>
      <c r="FAZ119" s="34"/>
      <c r="FBA119" s="34"/>
      <c r="FBB119" s="34"/>
      <c r="FBC119" s="34"/>
      <c r="FBD119" s="34"/>
      <c r="FBE119" s="34"/>
      <c r="FBF119" s="34"/>
      <c r="FBG119" s="34"/>
      <c r="FBH119" s="34"/>
      <c r="FBI119" s="34"/>
      <c r="FBJ119" s="34"/>
      <c r="FBK119" s="34"/>
      <c r="FBL119" s="34"/>
      <c r="FBM119" s="34"/>
      <c r="FBN119" s="34"/>
      <c r="FBO119" s="34"/>
      <c r="FBP119" s="34"/>
      <c r="FBQ119" s="34"/>
      <c r="FBR119" s="34"/>
      <c r="FBS119" s="34"/>
      <c r="FBT119" s="34"/>
      <c r="FBU119" s="34"/>
      <c r="FBV119" s="34"/>
      <c r="FBW119" s="34"/>
      <c r="FBX119" s="34"/>
      <c r="FBY119" s="34"/>
      <c r="FBZ119" s="34"/>
      <c r="FCA119" s="34"/>
      <c r="FCB119" s="34"/>
      <c r="FCC119" s="34"/>
      <c r="FCD119" s="34"/>
      <c r="FCE119" s="34"/>
      <c r="FCF119" s="34"/>
      <c r="FCG119" s="34"/>
      <c r="FCH119" s="34"/>
      <c r="FCI119" s="34"/>
      <c r="FCJ119" s="34"/>
      <c r="FCK119" s="34"/>
      <c r="FCL119" s="34"/>
      <c r="FCM119" s="34"/>
      <c r="FCN119" s="34"/>
      <c r="FCO119" s="34"/>
      <c r="FCP119" s="34"/>
      <c r="FCQ119" s="34"/>
      <c r="FCR119" s="34"/>
      <c r="FCS119" s="34"/>
      <c r="FCT119" s="34"/>
      <c r="FCU119" s="34"/>
      <c r="FCV119" s="34"/>
      <c r="FCW119" s="34"/>
      <c r="FCX119" s="34"/>
      <c r="FCY119" s="34"/>
      <c r="FCZ119" s="34"/>
      <c r="FDA119" s="34"/>
      <c r="FDB119" s="34"/>
      <c r="FDC119" s="34"/>
      <c r="FDD119" s="34"/>
      <c r="FDE119" s="34"/>
      <c r="FDF119" s="34"/>
      <c r="FDG119" s="34"/>
      <c r="FDH119" s="34"/>
      <c r="FDI119" s="34"/>
      <c r="FDJ119" s="34"/>
      <c r="FDK119" s="34"/>
      <c r="FDL119" s="34"/>
      <c r="FDM119" s="34"/>
      <c r="FDN119" s="34"/>
      <c r="FDO119" s="34"/>
      <c r="FDP119" s="34"/>
      <c r="FDQ119" s="34"/>
      <c r="FDR119" s="34"/>
      <c r="FDS119" s="34"/>
      <c r="FDT119" s="34"/>
      <c r="FDU119" s="34"/>
      <c r="FDV119" s="34"/>
      <c r="FDW119" s="34"/>
      <c r="FDX119" s="34"/>
      <c r="FDY119" s="34"/>
      <c r="FDZ119" s="34"/>
      <c r="FEA119" s="34"/>
      <c r="FEB119" s="34"/>
      <c r="FEC119" s="34"/>
      <c r="FED119" s="34"/>
      <c r="FEE119" s="34"/>
      <c r="FEF119" s="34"/>
      <c r="FEG119" s="34"/>
      <c r="FEH119" s="34"/>
      <c r="FEI119" s="34"/>
      <c r="FEJ119" s="34"/>
      <c r="FEK119" s="34"/>
      <c r="FEL119" s="34"/>
      <c r="FEM119" s="34"/>
      <c r="FEN119" s="34"/>
      <c r="FEO119" s="34"/>
      <c r="FEP119" s="34"/>
      <c r="FEQ119" s="34"/>
      <c r="FER119" s="34"/>
      <c r="FES119" s="34"/>
      <c r="FET119" s="34"/>
      <c r="FEU119" s="34"/>
      <c r="FEV119" s="34"/>
      <c r="FEW119" s="34"/>
      <c r="FEX119" s="34"/>
      <c r="FEY119" s="34"/>
      <c r="FEZ119" s="34"/>
      <c r="FFA119" s="34"/>
      <c r="FFB119" s="34"/>
      <c r="FFC119" s="34"/>
      <c r="FFD119" s="34"/>
      <c r="FFE119" s="34"/>
      <c r="FFF119" s="34"/>
      <c r="FFG119" s="34"/>
      <c r="FFH119" s="34"/>
      <c r="FFI119" s="34"/>
      <c r="FFJ119" s="34"/>
      <c r="FFK119" s="34"/>
      <c r="FFL119" s="34"/>
      <c r="FFM119" s="34"/>
      <c r="FFN119" s="34"/>
      <c r="FFO119" s="34"/>
      <c r="FFP119" s="34"/>
      <c r="FFQ119" s="34"/>
      <c r="FFR119" s="34"/>
      <c r="FFS119" s="34"/>
      <c r="FFT119" s="34"/>
      <c r="FFU119" s="34"/>
      <c r="FFV119" s="34"/>
      <c r="FFW119" s="34"/>
      <c r="FFX119" s="34"/>
      <c r="FFY119" s="34"/>
      <c r="FFZ119" s="34"/>
      <c r="FGA119" s="34"/>
      <c r="FGB119" s="34"/>
      <c r="FGC119" s="34"/>
      <c r="FGD119" s="34"/>
      <c r="FGE119" s="34"/>
      <c r="FGF119" s="34"/>
      <c r="FGG119" s="34"/>
      <c r="FGH119" s="34"/>
      <c r="FGI119" s="34"/>
      <c r="FGJ119" s="34"/>
      <c r="FGK119" s="34"/>
      <c r="FGL119" s="34"/>
      <c r="FGM119" s="34"/>
      <c r="FGN119" s="34"/>
      <c r="FGO119" s="34"/>
      <c r="FGP119" s="34"/>
      <c r="FGQ119" s="34"/>
      <c r="FGR119" s="34"/>
      <c r="FGS119" s="34"/>
      <c r="FGT119" s="34"/>
      <c r="FGU119" s="34"/>
      <c r="FGV119" s="34"/>
      <c r="FGW119" s="34"/>
      <c r="FGX119" s="34"/>
      <c r="FGY119" s="34"/>
      <c r="FGZ119" s="34"/>
      <c r="FHA119" s="34"/>
      <c r="FHB119" s="34"/>
      <c r="FHC119" s="34"/>
      <c r="FHD119" s="34"/>
      <c r="FHE119" s="34"/>
      <c r="FHF119" s="34"/>
      <c r="FHG119" s="34"/>
      <c r="FHH119" s="34"/>
      <c r="FHI119" s="34"/>
      <c r="FHJ119" s="34"/>
      <c r="FHK119" s="34"/>
      <c r="FHL119" s="34"/>
      <c r="FHM119" s="34"/>
      <c r="FHN119" s="34"/>
      <c r="FHO119" s="34"/>
      <c r="FHP119" s="34"/>
      <c r="FHQ119" s="34"/>
      <c r="FHR119" s="34"/>
      <c r="FHS119" s="34"/>
      <c r="FHT119" s="34"/>
      <c r="FHU119" s="34"/>
      <c r="FHV119" s="34"/>
      <c r="FHW119" s="34"/>
      <c r="FHX119" s="34"/>
      <c r="FHY119" s="34"/>
      <c r="FHZ119" s="34"/>
      <c r="FIA119" s="34"/>
      <c r="FIB119" s="34"/>
      <c r="FIC119" s="34"/>
      <c r="FID119" s="34"/>
      <c r="FIE119" s="34"/>
      <c r="FIF119" s="34"/>
      <c r="FIG119" s="34"/>
      <c r="FIH119" s="34"/>
      <c r="FII119" s="34"/>
      <c r="FIJ119" s="34"/>
      <c r="FIK119" s="34"/>
      <c r="FIL119" s="34"/>
      <c r="FIM119" s="34"/>
      <c r="FIN119" s="34"/>
      <c r="FIO119" s="34"/>
      <c r="FIP119" s="34"/>
      <c r="FIQ119" s="34"/>
      <c r="FIR119" s="34"/>
      <c r="FIS119" s="34"/>
      <c r="FIT119" s="34"/>
      <c r="FIU119" s="34"/>
      <c r="FIV119" s="34"/>
      <c r="FIW119" s="34"/>
      <c r="FIX119" s="34"/>
      <c r="FIY119" s="34"/>
      <c r="FIZ119" s="34"/>
      <c r="FJA119" s="34"/>
      <c r="FJB119" s="34"/>
      <c r="FJC119" s="34"/>
      <c r="FJD119" s="34"/>
      <c r="FJE119" s="34"/>
      <c r="FJF119" s="34"/>
      <c r="FJG119" s="34"/>
      <c r="FJH119" s="34"/>
      <c r="FJI119" s="34"/>
      <c r="FJJ119" s="34"/>
      <c r="FJK119" s="34"/>
      <c r="FJL119" s="34"/>
      <c r="FJM119" s="34"/>
      <c r="FJN119" s="34"/>
      <c r="FJO119" s="34"/>
      <c r="FJP119" s="34"/>
      <c r="FJQ119" s="34"/>
      <c r="FJR119" s="34"/>
      <c r="FJS119" s="34"/>
      <c r="FJT119" s="34"/>
      <c r="FJU119" s="34"/>
      <c r="FJV119" s="34"/>
      <c r="FJW119" s="34"/>
      <c r="FJX119" s="34"/>
      <c r="FJY119" s="34"/>
      <c r="FJZ119" s="34"/>
      <c r="FKA119" s="34"/>
      <c r="FKB119" s="34"/>
      <c r="FKC119" s="34"/>
      <c r="FKD119" s="34"/>
      <c r="FKE119" s="34"/>
      <c r="FKF119" s="34"/>
      <c r="FKG119" s="34"/>
      <c r="FKH119" s="34"/>
      <c r="FKI119" s="34"/>
      <c r="FKJ119" s="34"/>
      <c r="FKK119" s="34"/>
      <c r="FKL119" s="34"/>
      <c r="FKM119" s="34"/>
      <c r="FKN119" s="34"/>
      <c r="FKO119" s="34"/>
      <c r="FKP119" s="34"/>
      <c r="FKQ119" s="34"/>
      <c r="FKR119" s="34"/>
      <c r="FKS119" s="34"/>
      <c r="FKT119" s="34"/>
      <c r="FKU119" s="34"/>
      <c r="FKV119" s="34"/>
      <c r="FKW119" s="34"/>
      <c r="FKX119" s="34"/>
      <c r="FKY119" s="34"/>
      <c r="FKZ119" s="34"/>
      <c r="FLA119" s="34"/>
      <c r="FLB119" s="34"/>
      <c r="FLC119" s="34"/>
      <c r="FLD119" s="34"/>
      <c r="FLE119" s="34"/>
      <c r="FLF119" s="34"/>
      <c r="FLG119" s="34"/>
      <c r="FLH119" s="34"/>
      <c r="FLI119" s="34"/>
      <c r="FLJ119" s="34"/>
      <c r="FLK119" s="34"/>
      <c r="FLL119" s="34"/>
      <c r="FLM119" s="34"/>
      <c r="FLN119" s="34"/>
      <c r="FLO119" s="34"/>
      <c r="FLP119" s="34"/>
      <c r="FLQ119" s="34"/>
      <c r="FLR119" s="34"/>
      <c r="FLS119" s="34"/>
      <c r="FLT119" s="34"/>
      <c r="FLU119" s="34"/>
      <c r="FLV119" s="34"/>
      <c r="FLW119" s="34"/>
      <c r="FLX119" s="34"/>
      <c r="FLY119" s="34"/>
      <c r="FLZ119" s="34"/>
      <c r="FMA119" s="34"/>
      <c r="FMB119" s="34"/>
      <c r="FMC119" s="34"/>
      <c r="FMD119" s="34"/>
      <c r="FME119" s="34"/>
      <c r="FMF119" s="34"/>
      <c r="FMG119" s="34"/>
      <c r="FMH119" s="34"/>
      <c r="FMI119" s="34"/>
      <c r="FMJ119" s="34"/>
      <c r="FMK119" s="34"/>
      <c r="FML119" s="34"/>
      <c r="FMM119" s="34"/>
      <c r="FMN119" s="34"/>
      <c r="FMO119" s="34"/>
      <c r="FMP119" s="34"/>
      <c r="FMQ119" s="34"/>
      <c r="FMR119" s="34"/>
      <c r="FMS119" s="34"/>
      <c r="FMT119" s="34"/>
      <c r="FMU119" s="34"/>
      <c r="FMV119" s="34"/>
      <c r="FMW119" s="34"/>
      <c r="FMX119" s="34"/>
      <c r="FMY119" s="34"/>
      <c r="FMZ119" s="34"/>
      <c r="FNA119" s="34"/>
      <c r="FNB119" s="34"/>
      <c r="FNC119" s="34"/>
      <c r="FND119" s="34"/>
      <c r="FNE119" s="34"/>
      <c r="FNF119" s="34"/>
      <c r="FNG119" s="34"/>
      <c r="FNH119" s="34"/>
      <c r="FNI119" s="34"/>
      <c r="FNJ119" s="34"/>
      <c r="FNK119" s="34"/>
      <c r="FNL119" s="34"/>
      <c r="FNM119" s="34"/>
      <c r="FNN119" s="34"/>
      <c r="FNO119" s="34"/>
      <c r="FNP119" s="34"/>
      <c r="FNQ119" s="34"/>
      <c r="FNR119" s="34"/>
      <c r="FNS119" s="34"/>
      <c r="FNT119" s="34"/>
      <c r="FNU119" s="34"/>
      <c r="FNV119" s="34"/>
      <c r="FNW119" s="34"/>
      <c r="FNX119" s="34"/>
      <c r="FNY119" s="34"/>
      <c r="FNZ119" s="34"/>
      <c r="FOA119" s="34"/>
      <c r="FOB119" s="34"/>
      <c r="FOC119" s="34"/>
      <c r="FOD119" s="34"/>
      <c r="FOE119" s="34"/>
      <c r="FOF119" s="34"/>
      <c r="FOG119" s="34"/>
      <c r="FOH119" s="34"/>
      <c r="FOI119" s="34"/>
      <c r="FOJ119" s="34"/>
      <c r="FOK119" s="34"/>
      <c r="FOL119" s="34"/>
      <c r="FOM119" s="34"/>
      <c r="FON119" s="34"/>
      <c r="FOO119" s="34"/>
      <c r="FOP119" s="34"/>
      <c r="FOQ119" s="34"/>
      <c r="FOR119" s="34"/>
      <c r="FOS119" s="34"/>
      <c r="FOT119" s="34"/>
      <c r="FOU119" s="34"/>
      <c r="FOV119" s="34"/>
      <c r="FOW119" s="34"/>
      <c r="FOX119" s="34"/>
      <c r="FOY119" s="34"/>
      <c r="FOZ119" s="34"/>
      <c r="FPA119" s="34"/>
      <c r="FPB119" s="34"/>
      <c r="FPC119" s="34"/>
      <c r="FPD119" s="34"/>
      <c r="FPE119" s="34"/>
      <c r="FPF119" s="34"/>
      <c r="FPG119" s="34"/>
      <c r="FPH119" s="34"/>
      <c r="FPI119" s="34"/>
      <c r="FPJ119" s="34"/>
      <c r="FPK119" s="34"/>
      <c r="FPL119" s="34"/>
      <c r="FPM119" s="34"/>
      <c r="FPN119" s="34"/>
      <c r="FPO119" s="34"/>
      <c r="FPP119" s="34"/>
      <c r="FPQ119" s="34"/>
      <c r="FPR119" s="34"/>
      <c r="FPS119" s="34"/>
      <c r="FPT119" s="34"/>
      <c r="FPU119" s="34"/>
      <c r="FPV119" s="34"/>
      <c r="FPW119" s="34"/>
      <c r="FPX119" s="34"/>
      <c r="FPY119" s="34"/>
      <c r="FPZ119" s="34"/>
      <c r="FQA119" s="34"/>
      <c r="FQB119" s="34"/>
      <c r="FQC119" s="34"/>
      <c r="FQD119" s="34"/>
      <c r="FQE119" s="34"/>
      <c r="FQF119" s="34"/>
      <c r="FQG119" s="34"/>
      <c r="FQH119" s="34"/>
      <c r="FQI119" s="34"/>
      <c r="FQJ119" s="34"/>
      <c r="FQK119" s="34"/>
      <c r="FQL119" s="34"/>
      <c r="FQM119" s="34"/>
      <c r="FQN119" s="34"/>
      <c r="FQO119" s="34"/>
      <c r="FQP119" s="34"/>
      <c r="FQQ119" s="34"/>
      <c r="FQR119" s="34"/>
      <c r="FQS119" s="34"/>
      <c r="FQT119" s="34"/>
      <c r="FQU119" s="34"/>
      <c r="FQV119" s="34"/>
      <c r="FQW119" s="34"/>
      <c r="FQX119" s="34"/>
      <c r="FQY119" s="34"/>
      <c r="FQZ119" s="34"/>
      <c r="FRA119" s="34"/>
      <c r="FRB119" s="34"/>
      <c r="FRC119" s="34"/>
      <c r="FRD119" s="34"/>
      <c r="FRE119" s="34"/>
      <c r="FRF119" s="34"/>
      <c r="FRG119" s="34"/>
      <c r="FRH119" s="34"/>
      <c r="FRI119" s="34"/>
      <c r="FRJ119" s="34"/>
      <c r="FRK119" s="34"/>
      <c r="FRL119" s="34"/>
      <c r="FRM119" s="34"/>
      <c r="FRN119" s="34"/>
      <c r="FRO119" s="34"/>
      <c r="FRP119" s="34"/>
      <c r="FRQ119" s="34"/>
      <c r="FRR119" s="34"/>
      <c r="FRS119" s="34"/>
      <c r="FRT119" s="34"/>
      <c r="FRU119" s="34"/>
      <c r="FRV119" s="34"/>
      <c r="FRW119" s="34"/>
      <c r="FRX119" s="34"/>
      <c r="FRY119" s="34"/>
      <c r="FRZ119" s="34"/>
      <c r="FSA119" s="34"/>
      <c r="FSB119" s="34"/>
      <c r="FSC119" s="34"/>
      <c r="FSD119" s="34"/>
      <c r="FSE119" s="34"/>
      <c r="FSF119" s="34"/>
      <c r="FSG119" s="34"/>
      <c r="FSH119" s="34"/>
      <c r="FSI119" s="34"/>
      <c r="FSJ119" s="34"/>
      <c r="FSK119" s="34"/>
      <c r="FSL119" s="34"/>
      <c r="FSM119" s="34"/>
      <c r="FSN119" s="34"/>
      <c r="FSO119" s="34"/>
      <c r="FSP119" s="34"/>
      <c r="FSQ119" s="34"/>
      <c r="FSR119" s="34"/>
      <c r="FSS119" s="34"/>
      <c r="FST119" s="34"/>
      <c r="FSU119" s="34"/>
      <c r="FSV119" s="34"/>
      <c r="FSW119" s="34"/>
      <c r="FSX119" s="34"/>
      <c r="FSY119" s="34"/>
      <c r="FSZ119" s="34"/>
      <c r="FTA119" s="34"/>
      <c r="FTB119" s="34"/>
      <c r="FTC119" s="34"/>
      <c r="FTD119" s="34"/>
      <c r="FTE119" s="34"/>
      <c r="FTF119" s="34"/>
      <c r="FTG119" s="34"/>
      <c r="FTH119" s="34"/>
      <c r="FTI119" s="34"/>
      <c r="FTJ119" s="34"/>
      <c r="FTK119" s="34"/>
      <c r="FTL119" s="34"/>
      <c r="FTM119" s="34"/>
      <c r="FTN119" s="34"/>
      <c r="FTO119" s="34"/>
      <c r="FTP119" s="34"/>
      <c r="FTQ119" s="34"/>
      <c r="FTR119" s="34"/>
      <c r="FTS119" s="34"/>
      <c r="FTT119" s="34"/>
      <c r="FTU119" s="34"/>
      <c r="FTV119" s="34"/>
      <c r="FTW119" s="34"/>
      <c r="FTX119" s="34"/>
      <c r="FTY119" s="34"/>
      <c r="FTZ119" s="34"/>
      <c r="FUA119" s="34"/>
      <c r="FUB119" s="34"/>
      <c r="FUC119" s="34"/>
      <c r="FUD119" s="34"/>
      <c r="FUE119" s="34"/>
      <c r="FUF119" s="34"/>
      <c r="FUG119" s="34"/>
      <c r="FUH119" s="34"/>
      <c r="FUI119" s="34"/>
      <c r="FUJ119" s="34"/>
      <c r="FUK119" s="34"/>
      <c r="FUL119" s="34"/>
      <c r="FUM119" s="34"/>
      <c r="FUN119" s="34"/>
      <c r="FUO119" s="34"/>
      <c r="FUP119" s="34"/>
      <c r="FUQ119" s="34"/>
      <c r="FUR119" s="34"/>
      <c r="FUS119" s="34"/>
      <c r="FUT119" s="34"/>
      <c r="FUU119" s="34"/>
      <c r="FUV119" s="34"/>
      <c r="FUW119" s="34"/>
      <c r="FUX119" s="34"/>
      <c r="FUY119" s="34"/>
      <c r="FUZ119" s="34"/>
      <c r="FVA119" s="34"/>
      <c r="FVB119" s="34"/>
      <c r="FVC119" s="34"/>
      <c r="FVD119" s="34"/>
      <c r="FVE119" s="34"/>
      <c r="FVF119" s="34"/>
      <c r="FVG119" s="34"/>
      <c r="FVH119" s="34"/>
      <c r="FVI119" s="34"/>
      <c r="FVJ119" s="34"/>
      <c r="FVK119" s="34"/>
      <c r="FVL119" s="34"/>
      <c r="FVM119" s="34"/>
      <c r="FVN119" s="34"/>
      <c r="FVO119" s="34"/>
      <c r="FVP119" s="34"/>
      <c r="FVQ119" s="34"/>
      <c r="FVR119" s="34"/>
      <c r="FVS119" s="34"/>
      <c r="FVT119" s="34"/>
      <c r="FVU119" s="34"/>
      <c r="FVV119" s="34"/>
      <c r="FVW119" s="34"/>
      <c r="FVX119" s="34"/>
      <c r="FVY119" s="34"/>
      <c r="FVZ119" s="34"/>
      <c r="FWA119" s="34"/>
      <c r="FWB119" s="34"/>
      <c r="FWC119" s="34"/>
      <c r="FWD119" s="34"/>
      <c r="FWE119" s="34"/>
      <c r="FWF119" s="34"/>
      <c r="FWG119" s="34"/>
      <c r="FWH119" s="34"/>
      <c r="FWI119" s="34"/>
      <c r="FWJ119" s="34"/>
      <c r="FWK119" s="34"/>
      <c r="FWL119" s="34"/>
      <c r="FWM119" s="34"/>
      <c r="FWN119" s="34"/>
      <c r="FWO119" s="34"/>
      <c r="FWP119" s="34"/>
      <c r="FWQ119" s="34"/>
      <c r="FWR119" s="34"/>
      <c r="FWS119" s="34"/>
      <c r="FWT119" s="34"/>
      <c r="FWU119" s="34"/>
      <c r="FWV119" s="34"/>
      <c r="FWW119" s="34"/>
      <c r="FWX119" s="34"/>
      <c r="FWY119" s="34"/>
      <c r="FWZ119" s="34"/>
      <c r="FXA119" s="34"/>
      <c r="FXB119" s="34"/>
      <c r="FXC119" s="34"/>
      <c r="FXD119" s="34"/>
      <c r="FXE119" s="34"/>
      <c r="FXF119" s="34"/>
      <c r="FXG119" s="34"/>
      <c r="FXH119" s="34"/>
      <c r="FXI119" s="34"/>
      <c r="FXJ119" s="34"/>
      <c r="FXK119" s="34"/>
      <c r="FXL119" s="34"/>
      <c r="FXM119" s="34"/>
      <c r="FXN119" s="34"/>
      <c r="FXO119" s="34"/>
      <c r="FXP119" s="34"/>
      <c r="FXQ119" s="34"/>
      <c r="FXR119" s="34"/>
      <c r="FXS119" s="34"/>
      <c r="FXT119" s="34"/>
      <c r="FXU119" s="34"/>
      <c r="FXV119" s="34"/>
      <c r="FXW119" s="34"/>
      <c r="FXX119" s="34"/>
      <c r="FXY119" s="34"/>
      <c r="FXZ119" s="34"/>
      <c r="FYA119" s="34"/>
      <c r="FYB119" s="34"/>
      <c r="FYC119" s="34"/>
      <c r="FYD119" s="34"/>
      <c r="FYE119" s="34"/>
      <c r="FYF119" s="34"/>
      <c r="FYG119" s="34"/>
      <c r="FYH119" s="34"/>
      <c r="FYI119" s="34"/>
      <c r="FYJ119" s="34"/>
      <c r="FYK119" s="34"/>
      <c r="FYL119" s="34"/>
      <c r="FYM119" s="34"/>
      <c r="FYN119" s="34"/>
      <c r="FYO119" s="34"/>
      <c r="FYP119" s="34"/>
      <c r="FYQ119" s="34"/>
      <c r="FYR119" s="34"/>
      <c r="FYS119" s="34"/>
      <c r="FYT119" s="34"/>
      <c r="FYU119" s="34"/>
      <c r="FYV119" s="34"/>
      <c r="FYW119" s="34"/>
      <c r="FYX119" s="34"/>
      <c r="FYY119" s="34"/>
      <c r="FYZ119" s="34"/>
      <c r="FZA119" s="34"/>
      <c r="FZB119" s="34"/>
      <c r="FZC119" s="34"/>
      <c r="FZD119" s="34"/>
      <c r="FZE119" s="34"/>
      <c r="FZF119" s="34"/>
      <c r="FZG119" s="34"/>
      <c r="FZH119" s="34"/>
      <c r="FZI119" s="34"/>
      <c r="FZJ119" s="34"/>
      <c r="FZK119" s="34"/>
      <c r="FZL119" s="34"/>
      <c r="FZM119" s="34"/>
      <c r="FZN119" s="34"/>
      <c r="FZO119" s="34"/>
      <c r="FZP119" s="34"/>
      <c r="FZQ119" s="34"/>
      <c r="FZR119" s="34"/>
      <c r="FZS119" s="34"/>
      <c r="FZT119" s="34"/>
      <c r="FZU119" s="34"/>
      <c r="FZV119" s="34"/>
      <c r="FZW119" s="34"/>
      <c r="FZX119" s="34"/>
      <c r="FZY119" s="34"/>
      <c r="FZZ119" s="34"/>
      <c r="GAA119" s="34"/>
      <c r="GAB119" s="34"/>
      <c r="GAC119" s="34"/>
      <c r="GAD119" s="34"/>
      <c r="GAE119" s="34"/>
      <c r="GAF119" s="34"/>
      <c r="GAG119" s="34"/>
      <c r="GAH119" s="34"/>
      <c r="GAI119" s="34"/>
      <c r="GAJ119" s="34"/>
      <c r="GAK119" s="34"/>
      <c r="GAL119" s="34"/>
      <c r="GAM119" s="34"/>
      <c r="GAN119" s="34"/>
      <c r="GAO119" s="34"/>
      <c r="GAP119" s="34"/>
      <c r="GAQ119" s="34"/>
      <c r="GAR119" s="34"/>
      <c r="GAS119" s="34"/>
      <c r="GAT119" s="34"/>
      <c r="GAU119" s="34"/>
      <c r="GAV119" s="34"/>
      <c r="GAW119" s="34"/>
      <c r="GAX119" s="34"/>
      <c r="GAY119" s="34"/>
      <c r="GAZ119" s="34"/>
      <c r="GBA119" s="34"/>
      <c r="GBB119" s="34"/>
      <c r="GBC119" s="34"/>
      <c r="GBD119" s="34"/>
      <c r="GBE119" s="34"/>
      <c r="GBF119" s="34"/>
      <c r="GBG119" s="34"/>
      <c r="GBH119" s="34"/>
      <c r="GBI119" s="34"/>
      <c r="GBJ119" s="34"/>
      <c r="GBK119" s="34"/>
      <c r="GBL119" s="34"/>
      <c r="GBM119" s="34"/>
      <c r="GBN119" s="34"/>
      <c r="GBO119" s="34"/>
      <c r="GBP119" s="34"/>
      <c r="GBQ119" s="34"/>
      <c r="GBR119" s="34"/>
      <c r="GBS119" s="34"/>
      <c r="GBT119" s="34"/>
      <c r="GBU119" s="34"/>
      <c r="GBV119" s="34"/>
      <c r="GBW119" s="34"/>
      <c r="GBX119" s="34"/>
      <c r="GBY119" s="34"/>
      <c r="GBZ119" s="34"/>
      <c r="GCA119" s="34"/>
      <c r="GCB119" s="34"/>
      <c r="GCC119" s="34"/>
      <c r="GCD119" s="34"/>
      <c r="GCE119" s="34"/>
      <c r="GCF119" s="34"/>
      <c r="GCG119" s="34"/>
      <c r="GCH119" s="34"/>
      <c r="GCI119" s="34"/>
      <c r="GCJ119" s="34"/>
      <c r="GCK119" s="34"/>
      <c r="GCL119" s="34"/>
      <c r="GCM119" s="34"/>
      <c r="GCN119" s="34"/>
      <c r="GCO119" s="34"/>
      <c r="GCP119" s="34"/>
      <c r="GCQ119" s="34"/>
      <c r="GCR119" s="34"/>
      <c r="GCS119" s="34"/>
      <c r="GCT119" s="34"/>
      <c r="GCU119" s="34"/>
      <c r="GCV119" s="34"/>
      <c r="GCW119" s="34"/>
      <c r="GCX119" s="34"/>
      <c r="GCY119" s="34"/>
      <c r="GCZ119" s="34"/>
      <c r="GDA119" s="34"/>
      <c r="GDB119" s="34"/>
      <c r="GDC119" s="34"/>
      <c r="GDD119" s="34"/>
      <c r="GDE119" s="34"/>
      <c r="GDF119" s="34"/>
      <c r="GDG119" s="34"/>
      <c r="GDH119" s="34"/>
      <c r="GDI119" s="34"/>
      <c r="GDJ119" s="34"/>
      <c r="GDK119" s="34"/>
      <c r="GDL119" s="34"/>
      <c r="GDM119" s="34"/>
      <c r="GDN119" s="34"/>
      <c r="GDO119" s="34"/>
      <c r="GDP119" s="34"/>
      <c r="GDQ119" s="34"/>
      <c r="GDR119" s="34"/>
      <c r="GDS119" s="34"/>
      <c r="GDT119" s="34"/>
      <c r="GDU119" s="34"/>
      <c r="GDV119" s="34"/>
      <c r="GDW119" s="34"/>
      <c r="GDX119" s="34"/>
      <c r="GDY119" s="34"/>
      <c r="GDZ119" s="34"/>
      <c r="GEA119" s="34"/>
      <c r="GEB119" s="34"/>
      <c r="GEC119" s="34"/>
      <c r="GED119" s="34"/>
      <c r="GEE119" s="34"/>
      <c r="GEF119" s="34"/>
      <c r="GEG119" s="34"/>
      <c r="GEH119" s="34"/>
      <c r="GEI119" s="34"/>
      <c r="GEJ119" s="34"/>
      <c r="GEK119" s="34"/>
      <c r="GEL119" s="34"/>
      <c r="GEM119" s="34"/>
      <c r="GEN119" s="34"/>
      <c r="GEO119" s="34"/>
      <c r="GEP119" s="34"/>
      <c r="GEQ119" s="34"/>
      <c r="GER119" s="34"/>
      <c r="GES119" s="34"/>
      <c r="GET119" s="34"/>
      <c r="GEU119" s="34"/>
      <c r="GEV119" s="34"/>
      <c r="GEW119" s="34"/>
      <c r="GEX119" s="34"/>
      <c r="GEY119" s="34"/>
      <c r="GEZ119" s="34"/>
      <c r="GFA119" s="34"/>
      <c r="GFB119" s="34"/>
      <c r="GFC119" s="34"/>
      <c r="GFD119" s="34"/>
      <c r="GFE119" s="34"/>
      <c r="GFF119" s="34"/>
      <c r="GFG119" s="34"/>
      <c r="GFH119" s="34"/>
      <c r="GFI119" s="34"/>
      <c r="GFJ119" s="34"/>
      <c r="GFK119" s="34"/>
      <c r="GFL119" s="34"/>
      <c r="GFM119" s="34"/>
      <c r="GFN119" s="34"/>
      <c r="GFO119" s="34"/>
      <c r="GFP119" s="34"/>
      <c r="GFQ119" s="34"/>
      <c r="GFR119" s="34"/>
      <c r="GFS119" s="34"/>
      <c r="GFT119" s="34"/>
      <c r="GFU119" s="34"/>
      <c r="GFV119" s="34"/>
      <c r="GFW119" s="34"/>
      <c r="GFX119" s="34"/>
      <c r="GFY119" s="34"/>
      <c r="GFZ119" s="34"/>
      <c r="GGA119" s="34"/>
      <c r="GGB119" s="34"/>
      <c r="GGC119" s="34"/>
      <c r="GGD119" s="34"/>
      <c r="GGE119" s="34"/>
      <c r="GGF119" s="34"/>
      <c r="GGG119" s="34"/>
      <c r="GGH119" s="34"/>
      <c r="GGI119" s="34"/>
      <c r="GGJ119" s="34"/>
      <c r="GGK119" s="34"/>
      <c r="GGL119" s="34"/>
      <c r="GGM119" s="34"/>
      <c r="GGN119" s="34"/>
      <c r="GGO119" s="34"/>
      <c r="GGP119" s="34"/>
      <c r="GGQ119" s="34"/>
      <c r="GGR119" s="34"/>
      <c r="GGS119" s="34"/>
      <c r="GGT119" s="34"/>
      <c r="GGU119" s="34"/>
      <c r="GGV119" s="34"/>
      <c r="GGW119" s="34"/>
      <c r="GGX119" s="34"/>
      <c r="GGY119" s="34"/>
      <c r="GGZ119" s="34"/>
      <c r="GHA119" s="34"/>
      <c r="GHB119" s="34"/>
      <c r="GHC119" s="34"/>
      <c r="GHD119" s="34"/>
      <c r="GHE119" s="34"/>
      <c r="GHF119" s="34"/>
      <c r="GHG119" s="34"/>
      <c r="GHH119" s="34"/>
      <c r="GHI119" s="34"/>
      <c r="GHJ119" s="34"/>
      <c r="GHK119" s="34"/>
      <c r="GHL119" s="34"/>
      <c r="GHM119" s="34"/>
      <c r="GHN119" s="34"/>
      <c r="GHO119" s="34"/>
      <c r="GHP119" s="34"/>
      <c r="GHQ119" s="34"/>
      <c r="GHR119" s="34"/>
      <c r="GHS119" s="34"/>
      <c r="GHT119" s="34"/>
      <c r="GHU119" s="34"/>
      <c r="GHV119" s="34"/>
      <c r="GHW119" s="34"/>
      <c r="GHX119" s="34"/>
      <c r="GHY119" s="34"/>
      <c r="GHZ119" s="34"/>
      <c r="GIA119" s="34"/>
      <c r="GIB119" s="34"/>
      <c r="GIC119" s="34"/>
      <c r="GID119" s="34"/>
      <c r="GIE119" s="34"/>
      <c r="GIF119" s="34"/>
      <c r="GIG119" s="34"/>
      <c r="GIH119" s="34"/>
      <c r="GII119" s="34"/>
      <c r="GIJ119" s="34"/>
      <c r="GIK119" s="34"/>
      <c r="GIL119" s="34"/>
      <c r="GIM119" s="34"/>
      <c r="GIN119" s="34"/>
      <c r="GIO119" s="34"/>
      <c r="GIP119" s="34"/>
      <c r="GIQ119" s="34"/>
      <c r="GIR119" s="34"/>
      <c r="GIS119" s="34"/>
      <c r="GIT119" s="34"/>
      <c r="GIU119" s="34"/>
      <c r="GIV119" s="34"/>
      <c r="GIW119" s="34"/>
      <c r="GIX119" s="34"/>
      <c r="GIY119" s="34"/>
      <c r="GIZ119" s="34"/>
      <c r="GJA119" s="34"/>
      <c r="GJB119" s="34"/>
      <c r="GJC119" s="34"/>
      <c r="GJD119" s="34"/>
      <c r="GJE119" s="34"/>
      <c r="GJF119" s="34"/>
      <c r="GJG119" s="34"/>
      <c r="GJH119" s="34"/>
      <c r="GJI119" s="34"/>
      <c r="GJJ119" s="34"/>
      <c r="GJK119" s="34"/>
      <c r="GJL119" s="34"/>
      <c r="GJM119" s="34"/>
      <c r="GJN119" s="34"/>
      <c r="GJO119" s="34"/>
      <c r="GJP119" s="34"/>
      <c r="GJQ119" s="34"/>
      <c r="GJR119" s="34"/>
      <c r="GJS119" s="34"/>
      <c r="GJT119" s="34"/>
      <c r="GJU119" s="34"/>
      <c r="GJV119" s="34"/>
      <c r="GJW119" s="34"/>
      <c r="GJX119" s="34"/>
      <c r="GJY119" s="34"/>
      <c r="GJZ119" s="34"/>
      <c r="GKA119" s="34"/>
      <c r="GKB119" s="34"/>
      <c r="GKC119" s="34"/>
      <c r="GKD119" s="34"/>
      <c r="GKE119" s="34"/>
      <c r="GKF119" s="34"/>
      <c r="GKG119" s="34"/>
      <c r="GKH119" s="34"/>
      <c r="GKI119" s="34"/>
      <c r="GKJ119" s="34"/>
      <c r="GKK119" s="34"/>
      <c r="GKL119" s="34"/>
      <c r="GKM119" s="34"/>
      <c r="GKN119" s="34"/>
      <c r="GKO119" s="34"/>
      <c r="GKP119" s="34"/>
      <c r="GKQ119" s="34"/>
      <c r="GKR119" s="34"/>
      <c r="GKS119" s="34"/>
      <c r="GKT119" s="34"/>
      <c r="GKU119" s="34"/>
      <c r="GKV119" s="34"/>
      <c r="GKW119" s="34"/>
      <c r="GKX119" s="34"/>
      <c r="GKY119" s="34"/>
      <c r="GKZ119" s="34"/>
      <c r="GLA119" s="34"/>
      <c r="GLB119" s="34"/>
      <c r="GLC119" s="34"/>
      <c r="GLD119" s="34"/>
      <c r="GLE119" s="34"/>
      <c r="GLF119" s="34"/>
      <c r="GLG119" s="34"/>
      <c r="GLH119" s="34"/>
      <c r="GLI119" s="34"/>
      <c r="GLJ119" s="34"/>
      <c r="GLK119" s="34"/>
      <c r="GLL119" s="34"/>
      <c r="GLM119" s="34"/>
      <c r="GLN119" s="34"/>
      <c r="GLO119" s="34"/>
      <c r="GLP119" s="34"/>
      <c r="GLQ119" s="34"/>
      <c r="GLR119" s="34"/>
      <c r="GLS119" s="34"/>
      <c r="GLT119" s="34"/>
      <c r="GLU119" s="34"/>
      <c r="GLV119" s="34"/>
      <c r="GLW119" s="34"/>
      <c r="GLX119" s="34"/>
      <c r="GLY119" s="34"/>
      <c r="GLZ119" s="34"/>
      <c r="GMA119" s="34"/>
      <c r="GMB119" s="34"/>
      <c r="GMC119" s="34"/>
      <c r="GMD119" s="34"/>
      <c r="GME119" s="34"/>
      <c r="GMF119" s="34"/>
      <c r="GMG119" s="34"/>
      <c r="GMH119" s="34"/>
      <c r="GMI119" s="34"/>
      <c r="GMJ119" s="34"/>
      <c r="GMK119" s="34"/>
      <c r="GML119" s="34"/>
      <c r="GMM119" s="34"/>
      <c r="GMN119" s="34"/>
      <c r="GMO119" s="34"/>
      <c r="GMP119" s="34"/>
      <c r="GMQ119" s="34"/>
      <c r="GMR119" s="34"/>
      <c r="GMS119" s="34"/>
      <c r="GMT119" s="34"/>
      <c r="GMU119" s="34"/>
      <c r="GMV119" s="34"/>
      <c r="GMW119" s="34"/>
      <c r="GMX119" s="34"/>
      <c r="GMY119" s="34"/>
      <c r="GMZ119" s="34"/>
      <c r="GNA119" s="34"/>
      <c r="GNB119" s="34"/>
      <c r="GNC119" s="34"/>
      <c r="GND119" s="34"/>
      <c r="GNE119" s="34"/>
      <c r="GNF119" s="34"/>
      <c r="GNG119" s="34"/>
      <c r="GNH119" s="34"/>
      <c r="GNI119" s="34"/>
      <c r="GNJ119" s="34"/>
      <c r="GNK119" s="34"/>
      <c r="GNL119" s="34"/>
      <c r="GNM119" s="34"/>
      <c r="GNN119" s="34"/>
      <c r="GNO119" s="34"/>
      <c r="GNP119" s="34"/>
      <c r="GNQ119" s="34"/>
      <c r="GNR119" s="34"/>
      <c r="GNS119" s="34"/>
      <c r="GNT119" s="34"/>
      <c r="GNU119" s="34"/>
      <c r="GNV119" s="34"/>
      <c r="GNW119" s="34"/>
      <c r="GNX119" s="34"/>
      <c r="GNY119" s="34"/>
      <c r="GNZ119" s="34"/>
      <c r="GOA119" s="34"/>
      <c r="GOB119" s="34"/>
      <c r="GOC119" s="34"/>
      <c r="GOD119" s="34"/>
      <c r="GOE119" s="34"/>
      <c r="GOF119" s="34"/>
      <c r="GOG119" s="34"/>
      <c r="GOH119" s="34"/>
      <c r="GOI119" s="34"/>
      <c r="GOJ119" s="34"/>
      <c r="GOK119" s="34"/>
      <c r="GOL119" s="34"/>
      <c r="GOM119" s="34"/>
      <c r="GON119" s="34"/>
      <c r="GOO119" s="34"/>
      <c r="GOP119" s="34"/>
      <c r="GOQ119" s="34"/>
      <c r="GOR119" s="34"/>
      <c r="GOS119" s="34"/>
      <c r="GOT119" s="34"/>
      <c r="GOU119" s="34"/>
      <c r="GOV119" s="34"/>
      <c r="GOW119" s="34"/>
      <c r="GOX119" s="34"/>
      <c r="GOY119" s="34"/>
      <c r="GOZ119" s="34"/>
      <c r="GPA119" s="34"/>
      <c r="GPB119" s="34"/>
      <c r="GPC119" s="34"/>
      <c r="GPD119" s="34"/>
      <c r="GPE119" s="34"/>
      <c r="GPF119" s="34"/>
      <c r="GPG119" s="34"/>
      <c r="GPH119" s="34"/>
      <c r="GPI119" s="34"/>
      <c r="GPJ119" s="34"/>
      <c r="GPK119" s="34"/>
      <c r="GPL119" s="34"/>
      <c r="GPM119" s="34"/>
      <c r="GPN119" s="34"/>
      <c r="GPO119" s="34"/>
      <c r="GPP119" s="34"/>
      <c r="GPQ119" s="34"/>
      <c r="GPR119" s="34"/>
      <c r="GPS119" s="34"/>
      <c r="GPT119" s="34"/>
      <c r="GPU119" s="34"/>
      <c r="GPV119" s="34"/>
      <c r="GPW119" s="34"/>
      <c r="GPX119" s="34"/>
      <c r="GPY119" s="34"/>
      <c r="GPZ119" s="34"/>
      <c r="GQA119" s="34"/>
      <c r="GQB119" s="34"/>
      <c r="GQC119" s="34"/>
      <c r="GQD119" s="34"/>
      <c r="GQE119" s="34"/>
      <c r="GQF119" s="34"/>
      <c r="GQG119" s="34"/>
      <c r="GQH119" s="34"/>
      <c r="GQI119" s="34"/>
      <c r="GQJ119" s="34"/>
      <c r="GQK119" s="34"/>
      <c r="GQL119" s="34"/>
      <c r="GQM119" s="34"/>
      <c r="GQN119" s="34"/>
      <c r="GQO119" s="34"/>
      <c r="GQP119" s="34"/>
      <c r="GQQ119" s="34"/>
      <c r="GQR119" s="34"/>
      <c r="GQS119" s="34"/>
      <c r="GQT119" s="34"/>
      <c r="GQU119" s="34"/>
      <c r="GQV119" s="34"/>
      <c r="GQW119" s="34"/>
      <c r="GQX119" s="34"/>
      <c r="GQY119" s="34"/>
      <c r="GQZ119" s="34"/>
      <c r="GRA119" s="34"/>
      <c r="GRB119" s="34"/>
      <c r="GRC119" s="34"/>
      <c r="GRD119" s="34"/>
      <c r="GRE119" s="34"/>
      <c r="GRF119" s="34"/>
      <c r="GRG119" s="34"/>
      <c r="GRH119" s="34"/>
      <c r="GRI119" s="34"/>
      <c r="GRJ119" s="34"/>
      <c r="GRK119" s="34"/>
      <c r="GRL119" s="34"/>
      <c r="GRM119" s="34"/>
      <c r="GRN119" s="34"/>
      <c r="GRO119" s="34"/>
      <c r="GRP119" s="34"/>
      <c r="GRQ119" s="34"/>
      <c r="GRR119" s="34"/>
      <c r="GRS119" s="34"/>
      <c r="GRT119" s="34"/>
      <c r="GRU119" s="34"/>
      <c r="GRV119" s="34"/>
      <c r="GRW119" s="34"/>
      <c r="GRX119" s="34"/>
      <c r="GRY119" s="34"/>
      <c r="GRZ119" s="34"/>
      <c r="GSA119" s="34"/>
      <c r="GSB119" s="34"/>
      <c r="GSC119" s="34"/>
      <c r="GSD119" s="34"/>
      <c r="GSE119" s="34"/>
      <c r="GSF119" s="34"/>
      <c r="GSG119" s="34"/>
      <c r="GSH119" s="34"/>
      <c r="GSI119" s="34"/>
      <c r="GSJ119" s="34"/>
      <c r="GSK119" s="34"/>
      <c r="GSL119" s="34"/>
      <c r="GSM119" s="34"/>
      <c r="GSN119" s="34"/>
      <c r="GSO119" s="34"/>
      <c r="GSP119" s="34"/>
      <c r="GSQ119" s="34"/>
      <c r="GSR119" s="34"/>
      <c r="GSS119" s="34"/>
      <c r="GST119" s="34"/>
      <c r="GSU119" s="34"/>
      <c r="GSV119" s="34"/>
      <c r="GSW119" s="34"/>
      <c r="GSX119" s="34"/>
      <c r="GSY119" s="34"/>
      <c r="GSZ119" s="34"/>
      <c r="GTA119" s="34"/>
      <c r="GTB119" s="34"/>
      <c r="GTC119" s="34"/>
      <c r="GTD119" s="34"/>
      <c r="GTE119" s="34"/>
      <c r="GTF119" s="34"/>
      <c r="GTG119" s="34"/>
      <c r="GTH119" s="34"/>
      <c r="GTI119" s="34"/>
      <c r="GTJ119" s="34"/>
      <c r="GTK119" s="34"/>
      <c r="GTL119" s="34"/>
      <c r="GTM119" s="34"/>
      <c r="GTN119" s="34"/>
      <c r="GTO119" s="34"/>
      <c r="GTP119" s="34"/>
      <c r="GTQ119" s="34"/>
      <c r="GTR119" s="34"/>
      <c r="GTS119" s="34"/>
      <c r="GTT119" s="34"/>
      <c r="GTU119" s="34"/>
      <c r="GTV119" s="34"/>
      <c r="GTW119" s="34"/>
      <c r="GTX119" s="34"/>
      <c r="GTY119" s="34"/>
      <c r="GTZ119" s="34"/>
      <c r="GUA119" s="34"/>
      <c r="GUB119" s="34"/>
      <c r="GUC119" s="34"/>
      <c r="GUD119" s="34"/>
      <c r="GUE119" s="34"/>
      <c r="GUF119" s="34"/>
      <c r="GUG119" s="34"/>
      <c r="GUH119" s="34"/>
      <c r="GUI119" s="34"/>
      <c r="GUJ119" s="34"/>
      <c r="GUK119" s="34"/>
      <c r="GUL119" s="34"/>
      <c r="GUM119" s="34"/>
      <c r="GUN119" s="34"/>
      <c r="GUO119" s="34"/>
      <c r="GUP119" s="34"/>
      <c r="GUQ119" s="34"/>
      <c r="GUR119" s="34"/>
      <c r="GUS119" s="34"/>
      <c r="GUT119" s="34"/>
      <c r="GUU119" s="34"/>
      <c r="GUV119" s="34"/>
      <c r="GUW119" s="34"/>
      <c r="GUX119" s="34"/>
      <c r="GUY119" s="34"/>
      <c r="GUZ119" s="34"/>
      <c r="GVA119" s="34"/>
      <c r="GVB119" s="34"/>
      <c r="GVC119" s="34"/>
      <c r="GVD119" s="34"/>
      <c r="GVE119" s="34"/>
      <c r="GVF119" s="34"/>
      <c r="GVG119" s="34"/>
      <c r="GVH119" s="34"/>
      <c r="GVI119" s="34"/>
      <c r="GVJ119" s="34"/>
      <c r="GVK119" s="34"/>
      <c r="GVL119" s="34"/>
      <c r="GVM119" s="34"/>
      <c r="GVN119" s="34"/>
      <c r="GVO119" s="34"/>
      <c r="GVP119" s="34"/>
      <c r="GVQ119" s="34"/>
      <c r="GVR119" s="34"/>
      <c r="GVS119" s="34"/>
      <c r="GVT119" s="34"/>
      <c r="GVU119" s="34"/>
      <c r="GVV119" s="34"/>
      <c r="GVW119" s="34"/>
      <c r="GVX119" s="34"/>
      <c r="GVY119" s="34"/>
      <c r="GVZ119" s="34"/>
      <c r="GWA119" s="34"/>
      <c r="GWB119" s="34"/>
      <c r="GWC119" s="34"/>
      <c r="GWD119" s="34"/>
      <c r="GWE119" s="34"/>
      <c r="GWF119" s="34"/>
      <c r="GWG119" s="34"/>
      <c r="GWH119" s="34"/>
      <c r="GWI119" s="34"/>
      <c r="GWJ119" s="34"/>
      <c r="GWK119" s="34"/>
      <c r="GWL119" s="34"/>
      <c r="GWM119" s="34"/>
      <c r="GWN119" s="34"/>
      <c r="GWO119" s="34"/>
      <c r="GWP119" s="34"/>
      <c r="GWQ119" s="34"/>
      <c r="GWR119" s="34"/>
      <c r="GWS119" s="34"/>
      <c r="GWT119" s="34"/>
      <c r="GWU119" s="34"/>
      <c r="GWV119" s="34"/>
      <c r="GWW119" s="34"/>
      <c r="GWX119" s="34"/>
      <c r="GWY119" s="34"/>
      <c r="GWZ119" s="34"/>
      <c r="GXA119" s="34"/>
      <c r="GXB119" s="34"/>
      <c r="GXC119" s="34"/>
      <c r="GXD119" s="34"/>
      <c r="GXE119" s="34"/>
      <c r="GXF119" s="34"/>
      <c r="GXG119" s="34"/>
      <c r="GXH119" s="34"/>
      <c r="GXI119" s="34"/>
      <c r="GXJ119" s="34"/>
      <c r="GXK119" s="34"/>
      <c r="GXL119" s="34"/>
      <c r="GXM119" s="34"/>
      <c r="GXN119" s="34"/>
      <c r="GXO119" s="34"/>
      <c r="GXP119" s="34"/>
      <c r="GXQ119" s="34"/>
      <c r="GXR119" s="34"/>
      <c r="GXS119" s="34"/>
      <c r="GXT119" s="34"/>
      <c r="GXU119" s="34"/>
      <c r="GXV119" s="34"/>
      <c r="GXW119" s="34"/>
      <c r="GXX119" s="34"/>
      <c r="GXY119" s="34"/>
      <c r="GXZ119" s="34"/>
      <c r="GYA119" s="34"/>
      <c r="GYB119" s="34"/>
      <c r="GYC119" s="34"/>
      <c r="GYD119" s="34"/>
      <c r="GYE119" s="34"/>
      <c r="GYF119" s="34"/>
      <c r="GYG119" s="34"/>
      <c r="GYH119" s="34"/>
      <c r="GYI119" s="34"/>
      <c r="GYJ119" s="34"/>
      <c r="GYK119" s="34"/>
      <c r="GYL119" s="34"/>
      <c r="GYM119" s="34"/>
      <c r="GYN119" s="34"/>
      <c r="GYO119" s="34"/>
      <c r="GYP119" s="34"/>
      <c r="GYQ119" s="34"/>
      <c r="GYR119" s="34"/>
      <c r="GYS119" s="34"/>
      <c r="GYT119" s="34"/>
      <c r="GYU119" s="34"/>
      <c r="GYV119" s="34"/>
      <c r="GYW119" s="34"/>
      <c r="GYX119" s="34"/>
      <c r="GYY119" s="34"/>
      <c r="GYZ119" s="34"/>
      <c r="GZA119" s="34"/>
      <c r="GZB119" s="34"/>
      <c r="GZC119" s="34"/>
      <c r="GZD119" s="34"/>
      <c r="GZE119" s="34"/>
      <c r="GZF119" s="34"/>
      <c r="GZG119" s="34"/>
      <c r="GZH119" s="34"/>
      <c r="GZI119" s="34"/>
      <c r="GZJ119" s="34"/>
      <c r="GZK119" s="34"/>
      <c r="GZL119" s="34"/>
      <c r="GZM119" s="34"/>
      <c r="GZN119" s="34"/>
      <c r="GZO119" s="34"/>
      <c r="GZP119" s="34"/>
      <c r="GZQ119" s="34"/>
      <c r="GZR119" s="34"/>
      <c r="GZS119" s="34"/>
      <c r="GZT119" s="34"/>
      <c r="GZU119" s="34"/>
      <c r="GZV119" s="34"/>
      <c r="GZW119" s="34"/>
      <c r="GZX119" s="34"/>
      <c r="GZY119" s="34"/>
      <c r="GZZ119" s="34"/>
      <c r="HAA119" s="34"/>
      <c r="HAB119" s="34"/>
      <c r="HAC119" s="34"/>
      <c r="HAD119" s="34"/>
      <c r="HAE119" s="34"/>
      <c r="HAF119" s="34"/>
      <c r="HAG119" s="34"/>
      <c r="HAH119" s="34"/>
      <c r="HAI119" s="34"/>
      <c r="HAJ119" s="34"/>
      <c r="HAK119" s="34"/>
      <c r="HAL119" s="34"/>
      <c r="HAM119" s="34"/>
      <c r="HAN119" s="34"/>
      <c r="HAO119" s="34"/>
      <c r="HAP119" s="34"/>
      <c r="HAQ119" s="34"/>
      <c r="HAR119" s="34"/>
      <c r="HAS119" s="34"/>
      <c r="HAT119" s="34"/>
      <c r="HAU119" s="34"/>
      <c r="HAV119" s="34"/>
      <c r="HAW119" s="34"/>
      <c r="HAX119" s="34"/>
      <c r="HAY119" s="34"/>
      <c r="HAZ119" s="34"/>
      <c r="HBA119" s="34"/>
      <c r="HBB119" s="34"/>
      <c r="HBC119" s="34"/>
      <c r="HBD119" s="34"/>
      <c r="HBE119" s="34"/>
      <c r="HBF119" s="34"/>
      <c r="HBG119" s="34"/>
      <c r="HBH119" s="34"/>
      <c r="HBI119" s="34"/>
      <c r="HBJ119" s="34"/>
      <c r="HBK119" s="34"/>
      <c r="HBL119" s="34"/>
      <c r="HBM119" s="34"/>
      <c r="HBN119" s="34"/>
      <c r="HBO119" s="34"/>
      <c r="HBP119" s="34"/>
      <c r="HBQ119" s="34"/>
      <c r="HBR119" s="34"/>
      <c r="HBS119" s="34"/>
      <c r="HBT119" s="34"/>
      <c r="HBU119" s="34"/>
      <c r="HBV119" s="34"/>
      <c r="HBW119" s="34"/>
      <c r="HBX119" s="34"/>
      <c r="HBY119" s="34"/>
      <c r="HBZ119" s="34"/>
      <c r="HCA119" s="34"/>
      <c r="HCB119" s="34"/>
      <c r="HCC119" s="34"/>
      <c r="HCD119" s="34"/>
      <c r="HCE119" s="34"/>
      <c r="HCF119" s="34"/>
      <c r="HCG119" s="34"/>
      <c r="HCH119" s="34"/>
      <c r="HCI119" s="34"/>
      <c r="HCJ119" s="34"/>
      <c r="HCK119" s="34"/>
      <c r="HCL119" s="34"/>
      <c r="HCM119" s="34"/>
      <c r="HCN119" s="34"/>
      <c r="HCO119" s="34"/>
      <c r="HCP119" s="34"/>
      <c r="HCQ119" s="34"/>
      <c r="HCR119" s="34"/>
      <c r="HCS119" s="34"/>
      <c r="HCT119" s="34"/>
      <c r="HCU119" s="34"/>
      <c r="HCV119" s="34"/>
      <c r="HCW119" s="34"/>
      <c r="HCX119" s="34"/>
      <c r="HCY119" s="34"/>
      <c r="HCZ119" s="34"/>
      <c r="HDA119" s="34"/>
      <c r="HDB119" s="34"/>
      <c r="HDC119" s="34"/>
      <c r="HDD119" s="34"/>
      <c r="HDE119" s="34"/>
      <c r="HDF119" s="34"/>
      <c r="HDG119" s="34"/>
      <c r="HDH119" s="34"/>
      <c r="HDI119" s="34"/>
      <c r="HDJ119" s="34"/>
      <c r="HDK119" s="34"/>
      <c r="HDL119" s="34"/>
      <c r="HDM119" s="34"/>
      <c r="HDN119" s="34"/>
      <c r="HDO119" s="34"/>
      <c r="HDP119" s="34"/>
      <c r="HDQ119" s="34"/>
      <c r="HDR119" s="34"/>
      <c r="HDS119" s="34"/>
      <c r="HDT119" s="34"/>
      <c r="HDU119" s="34"/>
      <c r="HDV119" s="34"/>
      <c r="HDW119" s="34"/>
      <c r="HDX119" s="34"/>
      <c r="HDY119" s="34"/>
      <c r="HDZ119" s="34"/>
      <c r="HEA119" s="34"/>
      <c r="HEB119" s="34"/>
      <c r="HEC119" s="34"/>
      <c r="HED119" s="34"/>
      <c r="HEE119" s="34"/>
      <c r="HEF119" s="34"/>
      <c r="HEG119" s="34"/>
      <c r="HEH119" s="34"/>
      <c r="HEI119" s="34"/>
      <c r="HEJ119" s="34"/>
      <c r="HEK119" s="34"/>
      <c r="HEL119" s="34"/>
      <c r="HEM119" s="34"/>
      <c r="HEN119" s="34"/>
      <c r="HEO119" s="34"/>
      <c r="HEP119" s="34"/>
      <c r="HEQ119" s="34"/>
      <c r="HER119" s="34"/>
      <c r="HES119" s="34"/>
      <c r="HET119" s="34"/>
      <c r="HEU119" s="34"/>
      <c r="HEV119" s="34"/>
      <c r="HEW119" s="34"/>
      <c r="HEX119" s="34"/>
      <c r="HEY119" s="34"/>
      <c r="HEZ119" s="34"/>
      <c r="HFA119" s="34"/>
      <c r="HFB119" s="34"/>
      <c r="HFC119" s="34"/>
      <c r="HFD119" s="34"/>
      <c r="HFE119" s="34"/>
      <c r="HFF119" s="34"/>
      <c r="HFG119" s="34"/>
      <c r="HFH119" s="34"/>
      <c r="HFI119" s="34"/>
      <c r="HFJ119" s="34"/>
      <c r="HFK119" s="34"/>
      <c r="HFL119" s="34"/>
      <c r="HFM119" s="34"/>
      <c r="HFN119" s="34"/>
      <c r="HFO119" s="34"/>
      <c r="HFP119" s="34"/>
      <c r="HFQ119" s="34"/>
      <c r="HFR119" s="34"/>
      <c r="HFS119" s="34"/>
      <c r="HFT119" s="34"/>
      <c r="HFU119" s="34"/>
      <c r="HFV119" s="34"/>
      <c r="HFW119" s="34"/>
      <c r="HFX119" s="34"/>
      <c r="HFY119" s="34"/>
      <c r="HFZ119" s="34"/>
      <c r="HGA119" s="34"/>
      <c r="HGB119" s="34"/>
      <c r="HGC119" s="34"/>
      <c r="HGD119" s="34"/>
      <c r="HGE119" s="34"/>
      <c r="HGF119" s="34"/>
      <c r="HGG119" s="34"/>
      <c r="HGH119" s="34"/>
      <c r="HGI119" s="34"/>
      <c r="HGJ119" s="34"/>
      <c r="HGK119" s="34"/>
      <c r="HGL119" s="34"/>
      <c r="HGM119" s="34"/>
      <c r="HGN119" s="34"/>
      <c r="HGO119" s="34"/>
      <c r="HGP119" s="34"/>
      <c r="HGQ119" s="34"/>
      <c r="HGR119" s="34"/>
      <c r="HGS119" s="34"/>
      <c r="HGT119" s="34"/>
      <c r="HGU119" s="34"/>
      <c r="HGV119" s="34"/>
      <c r="HGW119" s="34"/>
      <c r="HGX119" s="34"/>
      <c r="HGY119" s="34"/>
      <c r="HGZ119" s="34"/>
      <c r="HHA119" s="34"/>
      <c r="HHB119" s="34"/>
      <c r="HHC119" s="34"/>
      <c r="HHD119" s="34"/>
      <c r="HHE119" s="34"/>
      <c r="HHF119" s="34"/>
      <c r="HHG119" s="34"/>
      <c r="HHH119" s="34"/>
      <c r="HHI119" s="34"/>
      <c r="HHJ119" s="34"/>
      <c r="HHK119" s="34"/>
      <c r="HHL119" s="34"/>
      <c r="HHM119" s="34"/>
      <c r="HHN119" s="34"/>
      <c r="HHO119" s="34"/>
      <c r="HHP119" s="34"/>
      <c r="HHQ119" s="34"/>
      <c r="HHR119" s="34"/>
      <c r="HHS119" s="34"/>
      <c r="HHT119" s="34"/>
      <c r="HHU119" s="34"/>
      <c r="HHV119" s="34"/>
      <c r="HHW119" s="34"/>
      <c r="HHX119" s="34"/>
      <c r="HHY119" s="34"/>
      <c r="HHZ119" s="34"/>
      <c r="HIA119" s="34"/>
      <c r="HIB119" s="34"/>
      <c r="HIC119" s="34"/>
      <c r="HID119" s="34"/>
      <c r="HIE119" s="34"/>
      <c r="HIF119" s="34"/>
      <c r="HIG119" s="34"/>
      <c r="HIH119" s="34"/>
      <c r="HII119" s="34"/>
      <c r="HIJ119" s="34"/>
      <c r="HIK119" s="34"/>
      <c r="HIL119" s="34"/>
      <c r="HIM119" s="34"/>
      <c r="HIN119" s="34"/>
      <c r="HIO119" s="34"/>
      <c r="HIP119" s="34"/>
      <c r="HIQ119" s="34"/>
      <c r="HIR119" s="34"/>
      <c r="HIS119" s="34"/>
      <c r="HIT119" s="34"/>
      <c r="HIU119" s="34"/>
      <c r="HIV119" s="34"/>
      <c r="HIW119" s="34"/>
      <c r="HIX119" s="34"/>
      <c r="HIY119" s="34"/>
      <c r="HIZ119" s="34"/>
      <c r="HJA119" s="34"/>
      <c r="HJB119" s="34"/>
      <c r="HJC119" s="34"/>
      <c r="HJD119" s="34"/>
      <c r="HJE119" s="34"/>
      <c r="HJF119" s="34"/>
      <c r="HJG119" s="34"/>
      <c r="HJH119" s="34"/>
      <c r="HJI119" s="34"/>
      <c r="HJJ119" s="34"/>
      <c r="HJK119" s="34"/>
      <c r="HJL119" s="34"/>
      <c r="HJM119" s="34"/>
      <c r="HJN119" s="34"/>
      <c r="HJO119" s="34"/>
      <c r="HJP119" s="34"/>
      <c r="HJQ119" s="34"/>
      <c r="HJR119" s="34"/>
      <c r="HJS119" s="34"/>
      <c r="HJT119" s="34"/>
      <c r="HJU119" s="34"/>
      <c r="HJV119" s="34"/>
      <c r="HJW119" s="34"/>
      <c r="HJX119" s="34"/>
      <c r="HJY119" s="34"/>
      <c r="HJZ119" s="34"/>
      <c r="HKA119" s="34"/>
      <c r="HKB119" s="34"/>
      <c r="HKC119" s="34"/>
      <c r="HKD119" s="34"/>
      <c r="HKE119" s="34"/>
      <c r="HKF119" s="34"/>
      <c r="HKG119" s="34"/>
      <c r="HKH119" s="34"/>
      <c r="HKI119" s="34"/>
      <c r="HKJ119" s="34"/>
      <c r="HKK119" s="34"/>
      <c r="HKL119" s="34"/>
      <c r="HKM119" s="34"/>
      <c r="HKN119" s="34"/>
      <c r="HKO119" s="34"/>
      <c r="HKP119" s="34"/>
      <c r="HKQ119" s="34"/>
      <c r="HKR119" s="34"/>
      <c r="HKS119" s="34"/>
      <c r="HKT119" s="34"/>
      <c r="HKU119" s="34"/>
      <c r="HKV119" s="34"/>
      <c r="HKW119" s="34"/>
      <c r="HKX119" s="34"/>
      <c r="HKY119" s="34"/>
      <c r="HKZ119" s="34"/>
      <c r="HLA119" s="34"/>
      <c r="HLB119" s="34"/>
      <c r="HLC119" s="34"/>
      <c r="HLD119" s="34"/>
      <c r="HLE119" s="34"/>
      <c r="HLF119" s="34"/>
      <c r="HLG119" s="34"/>
      <c r="HLH119" s="34"/>
      <c r="HLI119" s="34"/>
      <c r="HLJ119" s="34"/>
      <c r="HLK119" s="34"/>
      <c r="HLL119" s="34"/>
      <c r="HLM119" s="34"/>
      <c r="HLN119" s="34"/>
      <c r="HLO119" s="34"/>
      <c r="HLP119" s="34"/>
      <c r="HLQ119" s="34"/>
      <c r="HLR119" s="34"/>
      <c r="HLS119" s="34"/>
      <c r="HLT119" s="34"/>
      <c r="HLU119" s="34"/>
      <c r="HLV119" s="34"/>
      <c r="HLW119" s="34"/>
      <c r="HLX119" s="34"/>
      <c r="HLY119" s="34"/>
      <c r="HLZ119" s="34"/>
      <c r="HMA119" s="34"/>
      <c r="HMB119" s="34"/>
      <c r="HMC119" s="34"/>
      <c r="HMD119" s="34"/>
      <c r="HME119" s="34"/>
      <c r="HMF119" s="34"/>
      <c r="HMG119" s="34"/>
      <c r="HMH119" s="34"/>
      <c r="HMI119" s="34"/>
      <c r="HMJ119" s="34"/>
      <c r="HMK119" s="34"/>
      <c r="HML119" s="34"/>
      <c r="HMM119" s="34"/>
      <c r="HMN119" s="34"/>
      <c r="HMO119" s="34"/>
      <c r="HMP119" s="34"/>
      <c r="HMQ119" s="34"/>
      <c r="HMR119" s="34"/>
      <c r="HMS119" s="34"/>
      <c r="HMT119" s="34"/>
      <c r="HMU119" s="34"/>
      <c r="HMV119" s="34"/>
      <c r="HMW119" s="34"/>
      <c r="HMX119" s="34"/>
      <c r="HMY119" s="34"/>
      <c r="HMZ119" s="34"/>
      <c r="HNA119" s="34"/>
      <c r="HNB119" s="34"/>
      <c r="HNC119" s="34"/>
      <c r="HND119" s="34"/>
      <c r="HNE119" s="34"/>
      <c r="HNF119" s="34"/>
      <c r="HNG119" s="34"/>
      <c r="HNH119" s="34"/>
      <c r="HNI119" s="34"/>
      <c r="HNJ119" s="34"/>
      <c r="HNK119" s="34"/>
      <c r="HNL119" s="34"/>
      <c r="HNM119" s="34"/>
      <c r="HNN119" s="34"/>
      <c r="HNO119" s="34"/>
      <c r="HNP119" s="34"/>
      <c r="HNQ119" s="34"/>
      <c r="HNR119" s="34"/>
      <c r="HNS119" s="34"/>
      <c r="HNT119" s="34"/>
      <c r="HNU119" s="34"/>
      <c r="HNV119" s="34"/>
      <c r="HNW119" s="34"/>
      <c r="HNX119" s="34"/>
      <c r="HNY119" s="34"/>
      <c r="HNZ119" s="34"/>
      <c r="HOA119" s="34"/>
      <c r="HOB119" s="34"/>
      <c r="HOC119" s="34"/>
      <c r="HOD119" s="34"/>
      <c r="HOE119" s="34"/>
      <c r="HOF119" s="34"/>
      <c r="HOG119" s="34"/>
      <c r="HOH119" s="34"/>
      <c r="HOI119" s="34"/>
      <c r="HOJ119" s="34"/>
      <c r="HOK119" s="34"/>
      <c r="HOL119" s="34"/>
      <c r="HOM119" s="34"/>
      <c r="HON119" s="34"/>
      <c r="HOO119" s="34"/>
      <c r="HOP119" s="34"/>
      <c r="HOQ119" s="34"/>
      <c r="HOR119" s="34"/>
      <c r="HOS119" s="34"/>
      <c r="HOT119" s="34"/>
      <c r="HOU119" s="34"/>
      <c r="HOV119" s="34"/>
      <c r="HOW119" s="34"/>
      <c r="HOX119" s="34"/>
      <c r="HOY119" s="34"/>
      <c r="HOZ119" s="34"/>
      <c r="HPA119" s="34"/>
      <c r="HPB119" s="34"/>
      <c r="HPC119" s="34"/>
      <c r="HPD119" s="34"/>
      <c r="HPE119" s="34"/>
      <c r="HPF119" s="34"/>
      <c r="HPG119" s="34"/>
      <c r="HPH119" s="34"/>
      <c r="HPI119" s="34"/>
      <c r="HPJ119" s="34"/>
      <c r="HPK119" s="34"/>
      <c r="HPL119" s="34"/>
      <c r="HPM119" s="34"/>
      <c r="HPN119" s="34"/>
      <c r="HPO119" s="34"/>
      <c r="HPP119" s="34"/>
      <c r="HPQ119" s="34"/>
      <c r="HPR119" s="34"/>
      <c r="HPS119" s="34"/>
      <c r="HPT119" s="34"/>
      <c r="HPU119" s="34"/>
      <c r="HPV119" s="34"/>
      <c r="HPW119" s="34"/>
      <c r="HPX119" s="34"/>
      <c r="HPY119" s="34"/>
      <c r="HPZ119" s="34"/>
      <c r="HQA119" s="34"/>
      <c r="HQB119" s="34"/>
      <c r="HQC119" s="34"/>
      <c r="HQD119" s="34"/>
      <c r="HQE119" s="34"/>
      <c r="HQF119" s="34"/>
      <c r="HQG119" s="34"/>
      <c r="HQH119" s="34"/>
      <c r="HQI119" s="34"/>
      <c r="HQJ119" s="34"/>
      <c r="HQK119" s="34"/>
      <c r="HQL119" s="34"/>
      <c r="HQM119" s="34"/>
      <c r="HQN119" s="34"/>
      <c r="HQO119" s="34"/>
      <c r="HQP119" s="34"/>
      <c r="HQQ119" s="34"/>
      <c r="HQR119" s="34"/>
      <c r="HQS119" s="34"/>
      <c r="HQT119" s="34"/>
      <c r="HQU119" s="34"/>
      <c r="HQV119" s="34"/>
      <c r="HQW119" s="34"/>
      <c r="HQX119" s="34"/>
      <c r="HQY119" s="34"/>
      <c r="HQZ119" s="34"/>
      <c r="HRA119" s="34"/>
      <c r="HRB119" s="34"/>
      <c r="HRC119" s="34"/>
      <c r="HRD119" s="34"/>
      <c r="HRE119" s="34"/>
      <c r="HRF119" s="34"/>
      <c r="HRG119" s="34"/>
      <c r="HRH119" s="34"/>
      <c r="HRI119" s="34"/>
      <c r="HRJ119" s="34"/>
      <c r="HRK119" s="34"/>
      <c r="HRL119" s="34"/>
      <c r="HRM119" s="34"/>
      <c r="HRN119" s="34"/>
      <c r="HRO119" s="34"/>
      <c r="HRP119" s="34"/>
      <c r="HRQ119" s="34"/>
      <c r="HRR119" s="34"/>
      <c r="HRS119" s="34"/>
      <c r="HRT119" s="34"/>
      <c r="HRU119" s="34"/>
      <c r="HRV119" s="34"/>
      <c r="HRW119" s="34"/>
      <c r="HRX119" s="34"/>
      <c r="HRY119" s="34"/>
      <c r="HRZ119" s="34"/>
      <c r="HSA119" s="34"/>
      <c r="HSB119" s="34"/>
      <c r="HSC119" s="34"/>
      <c r="HSD119" s="34"/>
      <c r="HSE119" s="34"/>
      <c r="HSF119" s="34"/>
      <c r="HSG119" s="34"/>
      <c r="HSH119" s="34"/>
      <c r="HSI119" s="34"/>
      <c r="HSJ119" s="34"/>
      <c r="HSK119" s="34"/>
      <c r="HSL119" s="34"/>
      <c r="HSM119" s="34"/>
      <c r="HSN119" s="34"/>
      <c r="HSO119" s="34"/>
      <c r="HSP119" s="34"/>
      <c r="HSQ119" s="34"/>
      <c r="HSR119" s="34"/>
      <c r="HSS119" s="34"/>
      <c r="HST119" s="34"/>
      <c r="HSU119" s="34"/>
      <c r="HSV119" s="34"/>
      <c r="HSW119" s="34"/>
      <c r="HSX119" s="34"/>
      <c r="HSY119" s="34"/>
      <c r="HSZ119" s="34"/>
      <c r="HTA119" s="34"/>
      <c r="HTB119" s="34"/>
      <c r="HTC119" s="34"/>
      <c r="HTD119" s="34"/>
      <c r="HTE119" s="34"/>
      <c r="HTF119" s="34"/>
      <c r="HTG119" s="34"/>
      <c r="HTH119" s="34"/>
      <c r="HTI119" s="34"/>
      <c r="HTJ119" s="34"/>
      <c r="HTK119" s="34"/>
      <c r="HTL119" s="34"/>
      <c r="HTM119" s="34"/>
      <c r="HTN119" s="34"/>
      <c r="HTO119" s="34"/>
      <c r="HTP119" s="34"/>
      <c r="HTQ119" s="34"/>
      <c r="HTR119" s="34"/>
      <c r="HTS119" s="34"/>
      <c r="HTT119" s="34"/>
      <c r="HTU119" s="34"/>
      <c r="HTV119" s="34"/>
      <c r="HTW119" s="34"/>
      <c r="HTX119" s="34"/>
      <c r="HTY119" s="34"/>
      <c r="HTZ119" s="34"/>
      <c r="HUA119" s="34"/>
      <c r="HUB119" s="34"/>
      <c r="HUC119" s="34"/>
      <c r="HUD119" s="34"/>
      <c r="HUE119" s="34"/>
      <c r="HUF119" s="34"/>
      <c r="HUG119" s="34"/>
      <c r="HUH119" s="34"/>
      <c r="HUI119" s="34"/>
      <c r="HUJ119" s="34"/>
      <c r="HUK119" s="34"/>
      <c r="HUL119" s="34"/>
      <c r="HUM119" s="34"/>
      <c r="HUN119" s="34"/>
      <c r="HUO119" s="34"/>
      <c r="HUP119" s="34"/>
      <c r="HUQ119" s="34"/>
      <c r="HUR119" s="34"/>
      <c r="HUS119" s="34"/>
      <c r="HUT119" s="34"/>
      <c r="HUU119" s="34"/>
      <c r="HUV119" s="34"/>
      <c r="HUW119" s="34"/>
      <c r="HUX119" s="34"/>
      <c r="HUY119" s="34"/>
      <c r="HUZ119" s="34"/>
      <c r="HVA119" s="34"/>
      <c r="HVB119" s="34"/>
      <c r="HVC119" s="34"/>
      <c r="HVD119" s="34"/>
      <c r="HVE119" s="34"/>
      <c r="HVF119" s="34"/>
      <c r="HVG119" s="34"/>
      <c r="HVH119" s="34"/>
      <c r="HVI119" s="34"/>
      <c r="HVJ119" s="34"/>
      <c r="HVK119" s="34"/>
      <c r="HVL119" s="34"/>
      <c r="HVM119" s="34"/>
      <c r="HVN119" s="34"/>
      <c r="HVO119" s="34"/>
      <c r="HVP119" s="34"/>
      <c r="HVQ119" s="34"/>
      <c r="HVR119" s="34"/>
      <c r="HVS119" s="34"/>
      <c r="HVT119" s="34"/>
      <c r="HVU119" s="34"/>
      <c r="HVV119" s="34"/>
      <c r="HVW119" s="34"/>
      <c r="HVX119" s="34"/>
      <c r="HVY119" s="34"/>
      <c r="HVZ119" s="34"/>
      <c r="HWA119" s="34"/>
      <c r="HWB119" s="34"/>
      <c r="HWC119" s="34"/>
      <c r="HWD119" s="34"/>
      <c r="HWE119" s="34"/>
      <c r="HWF119" s="34"/>
      <c r="HWG119" s="34"/>
      <c r="HWH119" s="34"/>
      <c r="HWI119" s="34"/>
      <c r="HWJ119" s="34"/>
      <c r="HWK119" s="34"/>
      <c r="HWL119" s="34"/>
      <c r="HWM119" s="34"/>
      <c r="HWN119" s="34"/>
      <c r="HWO119" s="34"/>
      <c r="HWP119" s="34"/>
      <c r="HWQ119" s="34"/>
      <c r="HWR119" s="34"/>
      <c r="HWS119" s="34"/>
      <c r="HWT119" s="34"/>
      <c r="HWU119" s="34"/>
      <c r="HWV119" s="34"/>
      <c r="HWW119" s="34"/>
      <c r="HWX119" s="34"/>
      <c r="HWY119" s="34"/>
      <c r="HWZ119" s="34"/>
      <c r="HXA119" s="34"/>
      <c r="HXB119" s="34"/>
      <c r="HXC119" s="34"/>
      <c r="HXD119" s="34"/>
      <c r="HXE119" s="34"/>
      <c r="HXF119" s="34"/>
      <c r="HXG119" s="34"/>
      <c r="HXH119" s="34"/>
      <c r="HXI119" s="34"/>
      <c r="HXJ119" s="34"/>
      <c r="HXK119" s="34"/>
      <c r="HXL119" s="34"/>
      <c r="HXM119" s="34"/>
      <c r="HXN119" s="34"/>
      <c r="HXO119" s="34"/>
      <c r="HXP119" s="34"/>
      <c r="HXQ119" s="34"/>
      <c r="HXR119" s="34"/>
      <c r="HXS119" s="34"/>
      <c r="HXT119" s="34"/>
      <c r="HXU119" s="34"/>
      <c r="HXV119" s="34"/>
      <c r="HXW119" s="34"/>
      <c r="HXX119" s="34"/>
      <c r="HXY119" s="34"/>
      <c r="HXZ119" s="34"/>
      <c r="HYA119" s="34"/>
      <c r="HYB119" s="34"/>
      <c r="HYC119" s="34"/>
      <c r="HYD119" s="34"/>
      <c r="HYE119" s="34"/>
      <c r="HYF119" s="34"/>
      <c r="HYG119" s="34"/>
      <c r="HYH119" s="34"/>
      <c r="HYI119" s="34"/>
      <c r="HYJ119" s="34"/>
      <c r="HYK119" s="34"/>
      <c r="HYL119" s="34"/>
      <c r="HYM119" s="34"/>
      <c r="HYN119" s="34"/>
      <c r="HYO119" s="34"/>
      <c r="HYP119" s="34"/>
      <c r="HYQ119" s="34"/>
      <c r="HYR119" s="34"/>
      <c r="HYS119" s="34"/>
      <c r="HYT119" s="34"/>
      <c r="HYU119" s="34"/>
      <c r="HYV119" s="34"/>
      <c r="HYW119" s="34"/>
      <c r="HYX119" s="34"/>
      <c r="HYY119" s="34"/>
      <c r="HYZ119" s="34"/>
      <c r="HZA119" s="34"/>
      <c r="HZB119" s="34"/>
      <c r="HZC119" s="34"/>
      <c r="HZD119" s="34"/>
      <c r="HZE119" s="34"/>
      <c r="HZF119" s="34"/>
      <c r="HZG119" s="34"/>
      <c r="HZH119" s="34"/>
      <c r="HZI119" s="34"/>
      <c r="HZJ119" s="34"/>
      <c r="HZK119" s="34"/>
      <c r="HZL119" s="34"/>
      <c r="HZM119" s="34"/>
      <c r="HZN119" s="34"/>
      <c r="HZO119" s="34"/>
      <c r="HZP119" s="34"/>
      <c r="HZQ119" s="34"/>
      <c r="HZR119" s="34"/>
      <c r="HZS119" s="34"/>
      <c r="HZT119" s="34"/>
      <c r="HZU119" s="34"/>
      <c r="HZV119" s="34"/>
      <c r="HZW119" s="34"/>
      <c r="HZX119" s="34"/>
      <c r="HZY119" s="34"/>
      <c r="HZZ119" s="34"/>
      <c r="IAA119" s="34"/>
      <c r="IAB119" s="34"/>
      <c r="IAC119" s="34"/>
      <c r="IAD119" s="34"/>
      <c r="IAE119" s="34"/>
      <c r="IAF119" s="34"/>
      <c r="IAG119" s="34"/>
      <c r="IAH119" s="34"/>
      <c r="IAI119" s="34"/>
      <c r="IAJ119" s="34"/>
      <c r="IAK119" s="34"/>
      <c r="IAL119" s="34"/>
      <c r="IAM119" s="34"/>
      <c r="IAN119" s="34"/>
      <c r="IAO119" s="34"/>
      <c r="IAP119" s="34"/>
      <c r="IAQ119" s="34"/>
      <c r="IAR119" s="34"/>
      <c r="IAS119" s="34"/>
      <c r="IAT119" s="34"/>
      <c r="IAU119" s="34"/>
      <c r="IAV119" s="34"/>
      <c r="IAW119" s="34"/>
      <c r="IAX119" s="34"/>
      <c r="IAY119" s="34"/>
      <c r="IAZ119" s="34"/>
      <c r="IBA119" s="34"/>
      <c r="IBB119" s="34"/>
      <c r="IBC119" s="34"/>
      <c r="IBD119" s="34"/>
      <c r="IBE119" s="34"/>
      <c r="IBF119" s="34"/>
      <c r="IBG119" s="34"/>
      <c r="IBH119" s="34"/>
      <c r="IBI119" s="34"/>
      <c r="IBJ119" s="34"/>
      <c r="IBK119" s="34"/>
      <c r="IBL119" s="34"/>
      <c r="IBM119" s="34"/>
      <c r="IBN119" s="34"/>
      <c r="IBO119" s="34"/>
      <c r="IBP119" s="34"/>
      <c r="IBQ119" s="34"/>
      <c r="IBR119" s="34"/>
      <c r="IBS119" s="34"/>
      <c r="IBT119" s="34"/>
      <c r="IBU119" s="34"/>
      <c r="IBV119" s="34"/>
      <c r="IBW119" s="34"/>
      <c r="IBX119" s="34"/>
      <c r="IBY119" s="34"/>
      <c r="IBZ119" s="34"/>
      <c r="ICA119" s="34"/>
      <c r="ICB119" s="34"/>
      <c r="ICC119" s="34"/>
      <c r="ICD119" s="34"/>
      <c r="ICE119" s="34"/>
      <c r="ICF119" s="34"/>
      <c r="ICG119" s="34"/>
      <c r="ICH119" s="34"/>
      <c r="ICI119" s="34"/>
      <c r="ICJ119" s="34"/>
      <c r="ICK119" s="34"/>
      <c r="ICL119" s="34"/>
      <c r="ICM119" s="34"/>
      <c r="ICN119" s="34"/>
      <c r="ICO119" s="34"/>
      <c r="ICP119" s="34"/>
      <c r="ICQ119" s="34"/>
      <c r="ICR119" s="34"/>
      <c r="ICS119" s="34"/>
      <c r="ICT119" s="34"/>
      <c r="ICU119" s="34"/>
      <c r="ICV119" s="34"/>
      <c r="ICW119" s="34"/>
      <c r="ICX119" s="34"/>
      <c r="ICY119" s="34"/>
      <c r="ICZ119" s="34"/>
      <c r="IDA119" s="34"/>
      <c r="IDB119" s="34"/>
      <c r="IDC119" s="34"/>
      <c r="IDD119" s="34"/>
      <c r="IDE119" s="34"/>
      <c r="IDF119" s="34"/>
      <c r="IDG119" s="34"/>
      <c r="IDH119" s="34"/>
      <c r="IDI119" s="34"/>
      <c r="IDJ119" s="34"/>
      <c r="IDK119" s="34"/>
      <c r="IDL119" s="34"/>
      <c r="IDM119" s="34"/>
      <c r="IDN119" s="34"/>
      <c r="IDO119" s="34"/>
      <c r="IDP119" s="34"/>
      <c r="IDQ119" s="34"/>
      <c r="IDR119" s="34"/>
      <c r="IDS119" s="34"/>
      <c r="IDT119" s="34"/>
      <c r="IDU119" s="34"/>
      <c r="IDV119" s="34"/>
      <c r="IDW119" s="34"/>
      <c r="IDX119" s="34"/>
      <c r="IDY119" s="34"/>
      <c r="IDZ119" s="34"/>
      <c r="IEA119" s="34"/>
      <c r="IEB119" s="34"/>
      <c r="IEC119" s="34"/>
      <c r="IED119" s="34"/>
      <c r="IEE119" s="34"/>
      <c r="IEF119" s="34"/>
      <c r="IEG119" s="34"/>
      <c r="IEH119" s="34"/>
      <c r="IEI119" s="34"/>
      <c r="IEJ119" s="34"/>
      <c r="IEK119" s="34"/>
      <c r="IEL119" s="34"/>
      <c r="IEM119" s="34"/>
      <c r="IEN119" s="34"/>
      <c r="IEO119" s="34"/>
      <c r="IEP119" s="34"/>
      <c r="IEQ119" s="34"/>
      <c r="IER119" s="34"/>
      <c r="IES119" s="34"/>
      <c r="IET119" s="34"/>
      <c r="IEU119" s="34"/>
      <c r="IEV119" s="34"/>
      <c r="IEW119" s="34"/>
      <c r="IEX119" s="34"/>
      <c r="IEY119" s="34"/>
      <c r="IEZ119" s="34"/>
      <c r="IFA119" s="34"/>
      <c r="IFB119" s="34"/>
      <c r="IFC119" s="34"/>
      <c r="IFD119" s="34"/>
      <c r="IFE119" s="34"/>
      <c r="IFF119" s="34"/>
      <c r="IFG119" s="34"/>
      <c r="IFH119" s="34"/>
      <c r="IFI119" s="34"/>
      <c r="IFJ119" s="34"/>
      <c r="IFK119" s="34"/>
      <c r="IFL119" s="34"/>
      <c r="IFM119" s="34"/>
      <c r="IFN119" s="34"/>
      <c r="IFO119" s="34"/>
      <c r="IFP119" s="34"/>
      <c r="IFQ119" s="34"/>
      <c r="IFR119" s="34"/>
      <c r="IFS119" s="34"/>
      <c r="IFT119" s="34"/>
      <c r="IFU119" s="34"/>
      <c r="IFV119" s="34"/>
      <c r="IFW119" s="34"/>
      <c r="IFX119" s="34"/>
      <c r="IFY119" s="34"/>
      <c r="IFZ119" s="34"/>
      <c r="IGA119" s="34"/>
      <c r="IGB119" s="34"/>
      <c r="IGC119" s="34"/>
      <c r="IGD119" s="34"/>
      <c r="IGE119" s="34"/>
      <c r="IGF119" s="34"/>
      <c r="IGG119" s="34"/>
      <c r="IGH119" s="34"/>
      <c r="IGI119" s="34"/>
      <c r="IGJ119" s="34"/>
      <c r="IGK119" s="34"/>
      <c r="IGL119" s="34"/>
      <c r="IGM119" s="34"/>
      <c r="IGN119" s="34"/>
      <c r="IGO119" s="34"/>
      <c r="IGP119" s="34"/>
      <c r="IGQ119" s="34"/>
      <c r="IGR119" s="34"/>
      <c r="IGS119" s="34"/>
      <c r="IGT119" s="34"/>
      <c r="IGU119" s="34"/>
      <c r="IGV119" s="34"/>
      <c r="IGW119" s="34"/>
      <c r="IGX119" s="34"/>
      <c r="IGY119" s="34"/>
      <c r="IGZ119" s="34"/>
      <c r="IHA119" s="34"/>
      <c r="IHB119" s="34"/>
      <c r="IHC119" s="34"/>
      <c r="IHD119" s="34"/>
      <c r="IHE119" s="34"/>
      <c r="IHF119" s="34"/>
      <c r="IHG119" s="34"/>
      <c r="IHH119" s="34"/>
      <c r="IHI119" s="34"/>
      <c r="IHJ119" s="34"/>
      <c r="IHK119" s="34"/>
      <c r="IHL119" s="34"/>
      <c r="IHM119" s="34"/>
      <c r="IHN119" s="34"/>
      <c r="IHO119" s="34"/>
      <c r="IHP119" s="34"/>
      <c r="IHQ119" s="34"/>
      <c r="IHR119" s="34"/>
      <c r="IHS119" s="34"/>
      <c r="IHT119" s="34"/>
      <c r="IHU119" s="34"/>
      <c r="IHV119" s="34"/>
      <c r="IHW119" s="34"/>
      <c r="IHX119" s="34"/>
      <c r="IHY119" s="34"/>
      <c r="IHZ119" s="34"/>
      <c r="IIA119" s="34"/>
      <c r="IIB119" s="34"/>
      <c r="IIC119" s="34"/>
      <c r="IID119" s="34"/>
      <c r="IIE119" s="34"/>
      <c r="IIF119" s="34"/>
      <c r="IIG119" s="34"/>
      <c r="IIH119" s="34"/>
      <c r="III119" s="34"/>
      <c r="IIJ119" s="34"/>
      <c r="IIK119" s="34"/>
      <c r="IIL119" s="34"/>
      <c r="IIM119" s="34"/>
      <c r="IIN119" s="34"/>
      <c r="IIO119" s="34"/>
      <c r="IIP119" s="34"/>
      <c r="IIQ119" s="34"/>
      <c r="IIR119" s="34"/>
      <c r="IIS119" s="34"/>
      <c r="IIT119" s="34"/>
      <c r="IIU119" s="34"/>
      <c r="IIV119" s="34"/>
      <c r="IIW119" s="34"/>
      <c r="IIX119" s="34"/>
      <c r="IIY119" s="34"/>
      <c r="IIZ119" s="34"/>
      <c r="IJA119" s="34"/>
      <c r="IJB119" s="34"/>
      <c r="IJC119" s="34"/>
      <c r="IJD119" s="34"/>
      <c r="IJE119" s="34"/>
      <c r="IJF119" s="34"/>
      <c r="IJG119" s="34"/>
      <c r="IJH119" s="34"/>
      <c r="IJI119" s="34"/>
      <c r="IJJ119" s="34"/>
      <c r="IJK119" s="34"/>
      <c r="IJL119" s="34"/>
      <c r="IJM119" s="34"/>
      <c r="IJN119" s="34"/>
      <c r="IJO119" s="34"/>
      <c r="IJP119" s="34"/>
      <c r="IJQ119" s="34"/>
      <c r="IJR119" s="34"/>
      <c r="IJS119" s="34"/>
      <c r="IJT119" s="34"/>
      <c r="IJU119" s="34"/>
      <c r="IJV119" s="34"/>
      <c r="IJW119" s="34"/>
      <c r="IJX119" s="34"/>
      <c r="IJY119" s="34"/>
      <c r="IJZ119" s="34"/>
      <c r="IKA119" s="34"/>
      <c r="IKB119" s="34"/>
      <c r="IKC119" s="34"/>
      <c r="IKD119" s="34"/>
      <c r="IKE119" s="34"/>
      <c r="IKF119" s="34"/>
      <c r="IKG119" s="34"/>
      <c r="IKH119" s="34"/>
      <c r="IKI119" s="34"/>
      <c r="IKJ119" s="34"/>
      <c r="IKK119" s="34"/>
      <c r="IKL119" s="34"/>
      <c r="IKM119" s="34"/>
      <c r="IKN119" s="34"/>
      <c r="IKO119" s="34"/>
      <c r="IKP119" s="34"/>
      <c r="IKQ119" s="34"/>
      <c r="IKR119" s="34"/>
      <c r="IKS119" s="34"/>
      <c r="IKT119" s="34"/>
      <c r="IKU119" s="34"/>
      <c r="IKV119" s="34"/>
      <c r="IKW119" s="34"/>
      <c r="IKX119" s="34"/>
      <c r="IKY119" s="34"/>
      <c r="IKZ119" s="34"/>
      <c r="ILA119" s="34"/>
      <c r="ILB119" s="34"/>
      <c r="ILC119" s="34"/>
      <c r="ILD119" s="34"/>
      <c r="ILE119" s="34"/>
      <c r="ILF119" s="34"/>
      <c r="ILG119" s="34"/>
      <c r="ILH119" s="34"/>
      <c r="ILI119" s="34"/>
      <c r="ILJ119" s="34"/>
      <c r="ILK119" s="34"/>
      <c r="ILL119" s="34"/>
      <c r="ILM119" s="34"/>
      <c r="ILN119" s="34"/>
      <c r="ILO119" s="34"/>
      <c r="ILP119" s="34"/>
      <c r="ILQ119" s="34"/>
      <c r="ILR119" s="34"/>
      <c r="ILS119" s="34"/>
      <c r="ILT119" s="34"/>
      <c r="ILU119" s="34"/>
      <c r="ILV119" s="34"/>
      <c r="ILW119" s="34"/>
      <c r="ILX119" s="34"/>
      <c r="ILY119" s="34"/>
      <c r="ILZ119" s="34"/>
      <c r="IMA119" s="34"/>
      <c r="IMB119" s="34"/>
      <c r="IMC119" s="34"/>
      <c r="IMD119" s="34"/>
      <c r="IME119" s="34"/>
      <c r="IMF119" s="34"/>
      <c r="IMG119" s="34"/>
      <c r="IMH119" s="34"/>
      <c r="IMI119" s="34"/>
      <c r="IMJ119" s="34"/>
      <c r="IMK119" s="34"/>
      <c r="IML119" s="34"/>
      <c r="IMM119" s="34"/>
      <c r="IMN119" s="34"/>
      <c r="IMO119" s="34"/>
      <c r="IMP119" s="34"/>
      <c r="IMQ119" s="34"/>
      <c r="IMR119" s="34"/>
      <c r="IMS119" s="34"/>
      <c r="IMT119" s="34"/>
      <c r="IMU119" s="34"/>
      <c r="IMV119" s="34"/>
      <c r="IMW119" s="34"/>
      <c r="IMX119" s="34"/>
      <c r="IMY119" s="34"/>
      <c r="IMZ119" s="34"/>
      <c r="INA119" s="34"/>
      <c r="INB119" s="34"/>
      <c r="INC119" s="34"/>
      <c r="IND119" s="34"/>
      <c r="INE119" s="34"/>
      <c r="INF119" s="34"/>
      <c r="ING119" s="34"/>
      <c r="INH119" s="34"/>
      <c r="INI119" s="34"/>
      <c r="INJ119" s="34"/>
      <c r="INK119" s="34"/>
      <c r="INL119" s="34"/>
      <c r="INM119" s="34"/>
      <c r="INN119" s="34"/>
      <c r="INO119" s="34"/>
      <c r="INP119" s="34"/>
      <c r="INQ119" s="34"/>
      <c r="INR119" s="34"/>
      <c r="INS119" s="34"/>
      <c r="INT119" s="34"/>
      <c r="INU119" s="34"/>
      <c r="INV119" s="34"/>
      <c r="INW119" s="34"/>
      <c r="INX119" s="34"/>
      <c r="INY119" s="34"/>
      <c r="INZ119" s="34"/>
      <c r="IOA119" s="34"/>
      <c r="IOB119" s="34"/>
      <c r="IOC119" s="34"/>
      <c r="IOD119" s="34"/>
      <c r="IOE119" s="34"/>
      <c r="IOF119" s="34"/>
      <c r="IOG119" s="34"/>
      <c r="IOH119" s="34"/>
      <c r="IOI119" s="34"/>
      <c r="IOJ119" s="34"/>
      <c r="IOK119" s="34"/>
      <c r="IOL119" s="34"/>
      <c r="IOM119" s="34"/>
      <c r="ION119" s="34"/>
      <c r="IOO119" s="34"/>
      <c r="IOP119" s="34"/>
      <c r="IOQ119" s="34"/>
      <c r="IOR119" s="34"/>
      <c r="IOS119" s="34"/>
      <c r="IOT119" s="34"/>
      <c r="IOU119" s="34"/>
      <c r="IOV119" s="34"/>
      <c r="IOW119" s="34"/>
      <c r="IOX119" s="34"/>
      <c r="IOY119" s="34"/>
      <c r="IOZ119" s="34"/>
      <c r="IPA119" s="34"/>
      <c r="IPB119" s="34"/>
      <c r="IPC119" s="34"/>
      <c r="IPD119" s="34"/>
      <c r="IPE119" s="34"/>
      <c r="IPF119" s="34"/>
      <c r="IPG119" s="34"/>
      <c r="IPH119" s="34"/>
      <c r="IPI119" s="34"/>
      <c r="IPJ119" s="34"/>
      <c r="IPK119" s="34"/>
      <c r="IPL119" s="34"/>
      <c r="IPM119" s="34"/>
      <c r="IPN119" s="34"/>
      <c r="IPO119" s="34"/>
      <c r="IPP119" s="34"/>
      <c r="IPQ119" s="34"/>
      <c r="IPR119" s="34"/>
      <c r="IPS119" s="34"/>
      <c r="IPT119" s="34"/>
      <c r="IPU119" s="34"/>
      <c r="IPV119" s="34"/>
      <c r="IPW119" s="34"/>
      <c r="IPX119" s="34"/>
      <c r="IPY119" s="34"/>
      <c r="IPZ119" s="34"/>
      <c r="IQA119" s="34"/>
      <c r="IQB119" s="34"/>
      <c r="IQC119" s="34"/>
      <c r="IQD119" s="34"/>
      <c r="IQE119" s="34"/>
      <c r="IQF119" s="34"/>
      <c r="IQG119" s="34"/>
      <c r="IQH119" s="34"/>
      <c r="IQI119" s="34"/>
      <c r="IQJ119" s="34"/>
      <c r="IQK119" s="34"/>
      <c r="IQL119" s="34"/>
      <c r="IQM119" s="34"/>
      <c r="IQN119" s="34"/>
      <c r="IQO119" s="34"/>
      <c r="IQP119" s="34"/>
      <c r="IQQ119" s="34"/>
      <c r="IQR119" s="34"/>
      <c r="IQS119" s="34"/>
      <c r="IQT119" s="34"/>
      <c r="IQU119" s="34"/>
      <c r="IQV119" s="34"/>
      <c r="IQW119" s="34"/>
      <c r="IQX119" s="34"/>
      <c r="IQY119" s="34"/>
      <c r="IQZ119" s="34"/>
      <c r="IRA119" s="34"/>
      <c r="IRB119" s="34"/>
      <c r="IRC119" s="34"/>
      <c r="IRD119" s="34"/>
      <c r="IRE119" s="34"/>
      <c r="IRF119" s="34"/>
      <c r="IRG119" s="34"/>
      <c r="IRH119" s="34"/>
      <c r="IRI119" s="34"/>
      <c r="IRJ119" s="34"/>
      <c r="IRK119" s="34"/>
      <c r="IRL119" s="34"/>
      <c r="IRM119" s="34"/>
      <c r="IRN119" s="34"/>
      <c r="IRO119" s="34"/>
      <c r="IRP119" s="34"/>
      <c r="IRQ119" s="34"/>
      <c r="IRR119" s="34"/>
      <c r="IRS119" s="34"/>
      <c r="IRT119" s="34"/>
      <c r="IRU119" s="34"/>
      <c r="IRV119" s="34"/>
      <c r="IRW119" s="34"/>
      <c r="IRX119" s="34"/>
      <c r="IRY119" s="34"/>
      <c r="IRZ119" s="34"/>
      <c r="ISA119" s="34"/>
      <c r="ISB119" s="34"/>
      <c r="ISC119" s="34"/>
      <c r="ISD119" s="34"/>
      <c r="ISE119" s="34"/>
      <c r="ISF119" s="34"/>
      <c r="ISG119" s="34"/>
      <c r="ISH119" s="34"/>
      <c r="ISI119" s="34"/>
      <c r="ISJ119" s="34"/>
      <c r="ISK119" s="34"/>
      <c r="ISL119" s="34"/>
      <c r="ISM119" s="34"/>
      <c r="ISN119" s="34"/>
      <c r="ISO119" s="34"/>
      <c r="ISP119" s="34"/>
      <c r="ISQ119" s="34"/>
      <c r="ISR119" s="34"/>
      <c r="ISS119" s="34"/>
      <c r="IST119" s="34"/>
      <c r="ISU119" s="34"/>
      <c r="ISV119" s="34"/>
      <c r="ISW119" s="34"/>
      <c r="ISX119" s="34"/>
      <c r="ISY119" s="34"/>
      <c r="ISZ119" s="34"/>
      <c r="ITA119" s="34"/>
      <c r="ITB119" s="34"/>
      <c r="ITC119" s="34"/>
      <c r="ITD119" s="34"/>
      <c r="ITE119" s="34"/>
      <c r="ITF119" s="34"/>
      <c r="ITG119" s="34"/>
      <c r="ITH119" s="34"/>
      <c r="ITI119" s="34"/>
      <c r="ITJ119" s="34"/>
      <c r="ITK119" s="34"/>
      <c r="ITL119" s="34"/>
      <c r="ITM119" s="34"/>
      <c r="ITN119" s="34"/>
      <c r="ITO119" s="34"/>
      <c r="ITP119" s="34"/>
      <c r="ITQ119" s="34"/>
      <c r="ITR119" s="34"/>
      <c r="ITS119" s="34"/>
      <c r="ITT119" s="34"/>
      <c r="ITU119" s="34"/>
      <c r="ITV119" s="34"/>
      <c r="ITW119" s="34"/>
      <c r="ITX119" s="34"/>
      <c r="ITY119" s="34"/>
      <c r="ITZ119" s="34"/>
      <c r="IUA119" s="34"/>
      <c r="IUB119" s="34"/>
      <c r="IUC119" s="34"/>
      <c r="IUD119" s="34"/>
      <c r="IUE119" s="34"/>
      <c r="IUF119" s="34"/>
      <c r="IUG119" s="34"/>
      <c r="IUH119" s="34"/>
      <c r="IUI119" s="34"/>
      <c r="IUJ119" s="34"/>
      <c r="IUK119" s="34"/>
      <c r="IUL119" s="34"/>
      <c r="IUM119" s="34"/>
      <c r="IUN119" s="34"/>
      <c r="IUO119" s="34"/>
      <c r="IUP119" s="34"/>
      <c r="IUQ119" s="34"/>
      <c r="IUR119" s="34"/>
      <c r="IUS119" s="34"/>
      <c r="IUT119" s="34"/>
      <c r="IUU119" s="34"/>
      <c r="IUV119" s="34"/>
      <c r="IUW119" s="34"/>
      <c r="IUX119" s="34"/>
      <c r="IUY119" s="34"/>
      <c r="IUZ119" s="34"/>
      <c r="IVA119" s="34"/>
      <c r="IVB119" s="34"/>
      <c r="IVC119" s="34"/>
      <c r="IVD119" s="34"/>
      <c r="IVE119" s="34"/>
      <c r="IVF119" s="34"/>
      <c r="IVG119" s="34"/>
      <c r="IVH119" s="34"/>
      <c r="IVI119" s="34"/>
      <c r="IVJ119" s="34"/>
      <c r="IVK119" s="34"/>
      <c r="IVL119" s="34"/>
      <c r="IVM119" s="34"/>
      <c r="IVN119" s="34"/>
      <c r="IVO119" s="34"/>
      <c r="IVP119" s="34"/>
      <c r="IVQ119" s="34"/>
      <c r="IVR119" s="34"/>
      <c r="IVS119" s="34"/>
      <c r="IVT119" s="34"/>
      <c r="IVU119" s="34"/>
      <c r="IVV119" s="34"/>
      <c r="IVW119" s="34"/>
      <c r="IVX119" s="34"/>
      <c r="IVY119" s="34"/>
      <c r="IVZ119" s="34"/>
      <c r="IWA119" s="34"/>
      <c r="IWB119" s="34"/>
      <c r="IWC119" s="34"/>
      <c r="IWD119" s="34"/>
      <c r="IWE119" s="34"/>
      <c r="IWF119" s="34"/>
      <c r="IWG119" s="34"/>
      <c r="IWH119" s="34"/>
      <c r="IWI119" s="34"/>
      <c r="IWJ119" s="34"/>
      <c r="IWK119" s="34"/>
      <c r="IWL119" s="34"/>
      <c r="IWM119" s="34"/>
      <c r="IWN119" s="34"/>
      <c r="IWO119" s="34"/>
      <c r="IWP119" s="34"/>
      <c r="IWQ119" s="34"/>
      <c r="IWR119" s="34"/>
      <c r="IWS119" s="34"/>
      <c r="IWT119" s="34"/>
      <c r="IWU119" s="34"/>
      <c r="IWV119" s="34"/>
      <c r="IWW119" s="34"/>
      <c r="IWX119" s="34"/>
      <c r="IWY119" s="34"/>
      <c r="IWZ119" s="34"/>
      <c r="IXA119" s="34"/>
      <c r="IXB119" s="34"/>
      <c r="IXC119" s="34"/>
      <c r="IXD119" s="34"/>
      <c r="IXE119" s="34"/>
      <c r="IXF119" s="34"/>
      <c r="IXG119" s="34"/>
      <c r="IXH119" s="34"/>
      <c r="IXI119" s="34"/>
      <c r="IXJ119" s="34"/>
      <c r="IXK119" s="34"/>
      <c r="IXL119" s="34"/>
      <c r="IXM119" s="34"/>
      <c r="IXN119" s="34"/>
      <c r="IXO119" s="34"/>
      <c r="IXP119" s="34"/>
      <c r="IXQ119" s="34"/>
      <c r="IXR119" s="34"/>
      <c r="IXS119" s="34"/>
      <c r="IXT119" s="34"/>
      <c r="IXU119" s="34"/>
      <c r="IXV119" s="34"/>
      <c r="IXW119" s="34"/>
      <c r="IXX119" s="34"/>
      <c r="IXY119" s="34"/>
      <c r="IXZ119" s="34"/>
      <c r="IYA119" s="34"/>
      <c r="IYB119" s="34"/>
      <c r="IYC119" s="34"/>
      <c r="IYD119" s="34"/>
      <c r="IYE119" s="34"/>
      <c r="IYF119" s="34"/>
      <c r="IYG119" s="34"/>
      <c r="IYH119" s="34"/>
      <c r="IYI119" s="34"/>
      <c r="IYJ119" s="34"/>
      <c r="IYK119" s="34"/>
      <c r="IYL119" s="34"/>
      <c r="IYM119" s="34"/>
      <c r="IYN119" s="34"/>
      <c r="IYO119" s="34"/>
      <c r="IYP119" s="34"/>
      <c r="IYQ119" s="34"/>
      <c r="IYR119" s="34"/>
      <c r="IYS119" s="34"/>
      <c r="IYT119" s="34"/>
      <c r="IYU119" s="34"/>
      <c r="IYV119" s="34"/>
      <c r="IYW119" s="34"/>
      <c r="IYX119" s="34"/>
      <c r="IYY119" s="34"/>
      <c r="IYZ119" s="34"/>
      <c r="IZA119" s="34"/>
      <c r="IZB119" s="34"/>
      <c r="IZC119" s="34"/>
      <c r="IZD119" s="34"/>
      <c r="IZE119" s="34"/>
      <c r="IZF119" s="34"/>
      <c r="IZG119" s="34"/>
      <c r="IZH119" s="34"/>
      <c r="IZI119" s="34"/>
      <c r="IZJ119" s="34"/>
      <c r="IZK119" s="34"/>
      <c r="IZL119" s="34"/>
      <c r="IZM119" s="34"/>
      <c r="IZN119" s="34"/>
      <c r="IZO119" s="34"/>
      <c r="IZP119" s="34"/>
      <c r="IZQ119" s="34"/>
      <c r="IZR119" s="34"/>
      <c r="IZS119" s="34"/>
      <c r="IZT119" s="34"/>
      <c r="IZU119" s="34"/>
      <c r="IZV119" s="34"/>
      <c r="IZW119" s="34"/>
      <c r="IZX119" s="34"/>
      <c r="IZY119" s="34"/>
      <c r="IZZ119" s="34"/>
      <c r="JAA119" s="34"/>
      <c r="JAB119" s="34"/>
      <c r="JAC119" s="34"/>
      <c r="JAD119" s="34"/>
      <c r="JAE119" s="34"/>
      <c r="JAF119" s="34"/>
      <c r="JAG119" s="34"/>
      <c r="JAH119" s="34"/>
      <c r="JAI119" s="34"/>
      <c r="JAJ119" s="34"/>
      <c r="JAK119" s="34"/>
      <c r="JAL119" s="34"/>
      <c r="JAM119" s="34"/>
      <c r="JAN119" s="34"/>
      <c r="JAO119" s="34"/>
      <c r="JAP119" s="34"/>
      <c r="JAQ119" s="34"/>
      <c r="JAR119" s="34"/>
      <c r="JAS119" s="34"/>
      <c r="JAT119" s="34"/>
      <c r="JAU119" s="34"/>
      <c r="JAV119" s="34"/>
      <c r="JAW119" s="34"/>
      <c r="JAX119" s="34"/>
      <c r="JAY119" s="34"/>
      <c r="JAZ119" s="34"/>
      <c r="JBA119" s="34"/>
      <c r="JBB119" s="34"/>
      <c r="JBC119" s="34"/>
      <c r="JBD119" s="34"/>
      <c r="JBE119" s="34"/>
      <c r="JBF119" s="34"/>
      <c r="JBG119" s="34"/>
      <c r="JBH119" s="34"/>
      <c r="JBI119" s="34"/>
      <c r="JBJ119" s="34"/>
      <c r="JBK119" s="34"/>
      <c r="JBL119" s="34"/>
      <c r="JBM119" s="34"/>
      <c r="JBN119" s="34"/>
      <c r="JBO119" s="34"/>
      <c r="JBP119" s="34"/>
      <c r="JBQ119" s="34"/>
      <c r="JBR119" s="34"/>
      <c r="JBS119" s="34"/>
      <c r="JBT119" s="34"/>
      <c r="JBU119" s="34"/>
      <c r="JBV119" s="34"/>
      <c r="JBW119" s="34"/>
      <c r="JBX119" s="34"/>
      <c r="JBY119" s="34"/>
      <c r="JBZ119" s="34"/>
      <c r="JCA119" s="34"/>
      <c r="JCB119" s="34"/>
      <c r="JCC119" s="34"/>
      <c r="JCD119" s="34"/>
      <c r="JCE119" s="34"/>
      <c r="JCF119" s="34"/>
      <c r="JCG119" s="34"/>
      <c r="JCH119" s="34"/>
      <c r="JCI119" s="34"/>
      <c r="JCJ119" s="34"/>
      <c r="JCK119" s="34"/>
      <c r="JCL119" s="34"/>
      <c r="JCM119" s="34"/>
      <c r="JCN119" s="34"/>
      <c r="JCO119" s="34"/>
      <c r="JCP119" s="34"/>
      <c r="JCQ119" s="34"/>
      <c r="JCR119" s="34"/>
      <c r="JCS119" s="34"/>
      <c r="JCT119" s="34"/>
      <c r="JCU119" s="34"/>
      <c r="JCV119" s="34"/>
      <c r="JCW119" s="34"/>
      <c r="JCX119" s="34"/>
      <c r="JCY119" s="34"/>
      <c r="JCZ119" s="34"/>
      <c r="JDA119" s="34"/>
      <c r="JDB119" s="34"/>
      <c r="JDC119" s="34"/>
      <c r="JDD119" s="34"/>
      <c r="JDE119" s="34"/>
      <c r="JDF119" s="34"/>
      <c r="JDG119" s="34"/>
      <c r="JDH119" s="34"/>
      <c r="JDI119" s="34"/>
      <c r="JDJ119" s="34"/>
      <c r="JDK119" s="34"/>
      <c r="JDL119" s="34"/>
      <c r="JDM119" s="34"/>
      <c r="JDN119" s="34"/>
      <c r="JDO119" s="34"/>
      <c r="JDP119" s="34"/>
      <c r="JDQ119" s="34"/>
      <c r="JDR119" s="34"/>
      <c r="JDS119" s="34"/>
      <c r="JDT119" s="34"/>
      <c r="JDU119" s="34"/>
      <c r="JDV119" s="34"/>
      <c r="JDW119" s="34"/>
      <c r="JDX119" s="34"/>
      <c r="JDY119" s="34"/>
      <c r="JDZ119" s="34"/>
      <c r="JEA119" s="34"/>
      <c r="JEB119" s="34"/>
      <c r="JEC119" s="34"/>
      <c r="JED119" s="34"/>
      <c r="JEE119" s="34"/>
      <c r="JEF119" s="34"/>
      <c r="JEG119" s="34"/>
      <c r="JEH119" s="34"/>
      <c r="JEI119" s="34"/>
      <c r="JEJ119" s="34"/>
      <c r="JEK119" s="34"/>
      <c r="JEL119" s="34"/>
      <c r="JEM119" s="34"/>
      <c r="JEN119" s="34"/>
      <c r="JEO119" s="34"/>
      <c r="JEP119" s="34"/>
      <c r="JEQ119" s="34"/>
      <c r="JER119" s="34"/>
      <c r="JES119" s="34"/>
      <c r="JET119" s="34"/>
      <c r="JEU119" s="34"/>
      <c r="JEV119" s="34"/>
      <c r="JEW119" s="34"/>
      <c r="JEX119" s="34"/>
      <c r="JEY119" s="34"/>
      <c r="JEZ119" s="34"/>
      <c r="JFA119" s="34"/>
      <c r="JFB119" s="34"/>
      <c r="JFC119" s="34"/>
      <c r="JFD119" s="34"/>
      <c r="JFE119" s="34"/>
      <c r="JFF119" s="34"/>
      <c r="JFG119" s="34"/>
      <c r="JFH119" s="34"/>
      <c r="JFI119" s="34"/>
      <c r="JFJ119" s="34"/>
      <c r="JFK119" s="34"/>
      <c r="JFL119" s="34"/>
      <c r="JFM119" s="34"/>
      <c r="JFN119" s="34"/>
      <c r="JFO119" s="34"/>
      <c r="JFP119" s="34"/>
      <c r="JFQ119" s="34"/>
      <c r="JFR119" s="34"/>
      <c r="JFS119" s="34"/>
      <c r="JFT119" s="34"/>
      <c r="JFU119" s="34"/>
      <c r="JFV119" s="34"/>
      <c r="JFW119" s="34"/>
      <c r="JFX119" s="34"/>
      <c r="JFY119" s="34"/>
      <c r="JFZ119" s="34"/>
      <c r="JGA119" s="34"/>
      <c r="JGB119" s="34"/>
      <c r="JGC119" s="34"/>
      <c r="JGD119" s="34"/>
      <c r="JGE119" s="34"/>
      <c r="JGF119" s="34"/>
      <c r="JGG119" s="34"/>
      <c r="JGH119" s="34"/>
      <c r="JGI119" s="34"/>
      <c r="JGJ119" s="34"/>
      <c r="JGK119" s="34"/>
      <c r="JGL119" s="34"/>
      <c r="JGM119" s="34"/>
      <c r="JGN119" s="34"/>
      <c r="JGO119" s="34"/>
      <c r="JGP119" s="34"/>
      <c r="JGQ119" s="34"/>
      <c r="JGR119" s="34"/>
      <c r="JGS119" s="34"/>
      <c r="JGT119" s="34"/>
      <c r="JGU119" s="34"/>
      <c r="JGV119" s="34"/>
      <c r="JGW119" s="34"/>
      <c r="JGX119" s="34"/>
      <c r="JGY119" s="34"/>
      <c r="JGZ119" s="34"/>
      <c r="JHA119" s="34"/>
      <c r="JHB119" s="34"/>
      <c r="JHC119" s="34"/>
      <c r="JHD119" s="34"/>
      <c r="JHE119" s="34"/>
      <c r="JHF119" s="34"/>
      <c r="JHG119" s="34"/>
      <c r="JHH119" s="34"/>
      <c r="JHI119" s="34"/>
      <c r="JHJ119" s="34"/>
      <c r="JHK119" s="34"/>
      <c r="JHL119" s="34"/>
      <c r="JHM119" s="34"/>
      <c r="JHN119" s="34"/>
      <c r="JHO119" s="34"/>
      <c r="JHP119" s="34"/>
      <c r="JHQ119" s="34"/>
      <c r="JHR119" s="34"/>
      <c r="JHS119" s="34"/>
      <c r="JHT119" s="34"/>
      <c r="JHU119" s="34"/>
      <c r="JHV119" s="34"/>
      <c r="JHW119" s="34"/>
      <c r="JHX119" s="34"/>
      <c r="JHY119" s="34"/>
      <c r="JHZ119" s="34"/>
      <c r="JIA119" s="34"/>
      <c r="JIB119" s="34"/>
      <c r="JIC119" s="34"/>
      <c r="JID119" s="34"/>
      <c r="JIE119" s="34"/>
      <c r="JIF119" s="34"/>
      <c r="JIG119" s="34"/>
      <c r="JIH119" s="34"/>
      <c r="JII119" s="34"/>
      <c r="JIJ119" s="34"/>
      <c r="JIK119" s="34"/>
      <c r="JIL119" s="34"/>
      <c r="JIM119" s="34"/>
      <c r="JIN119" s="34"/>
      <c r="JIO119" s="34"/>
      <c r="JIP119" s="34"/>
      <c r="JIQ119" s="34"/>
      <c r="JIR119" s="34"/>
      <c r="JIS119" s="34"/>
      <c r="JIT119" s="34"/>
      <c r="JIU119" s="34"/>
      <c r="JIV119" s="34"/>
      <c r="JIW119" s="34"/>
      <c r="JIX119" s="34"/>
      <c r="JIY119" s="34"/>
      <c r="JIZ119" s="34"/>
      <c r="JJA119" s="34"/>
      <c r="JJB119" s="34"/>
      <c r="JJC119" s="34"/>
      <c r="JJD119" s="34"/>
      <c r="JJE119" s="34"/>
      <c r="JJF119" s="34"/>
      <c r="JJG119" s="34"/>
      <c r="JJH119" s="34"/>
      <c r="JJI119" s="34"/>
      <c r="JJJ119" s="34"/>
      <c r="JJK119" s="34"/>
      <c r="JJL119" s="34"/>
      <c r="JJM119" s="34"/>
      <c r="JJN119" s="34"/>
      <c r="JJO119" s="34"/>
      <c r="JJP119" s="34"/>
      <c r="JJQ119" s="34"/>
      <c r="JJR119" s="34"/>
      <c r="JJS119" s="34"/>
      <c r="JJT119" s="34"/>
      <c r="JJU119" s="34"/>
      <c r="JJV119" s="34"/>
      <c r="JJW119" s="34"/>
      <c r="JJX119" s="34"/>
      <c r="JJY119" s="34"/>
      <c r="JJZ119" s="34"/>
      <c r="JKA119" s="34"/>
      <c r="JKB119" s="34"/>
      <c r="JKC119" s="34"/>
      <c r="JKD119" s="34"/>
      <c r="JKE119" s="34"/>
      <c r="JKF119" s="34"/>
      <c r="JKG119" s="34"/>
      <c r="JKH119" s="34"/>
      <c r="JKI119" s="34"/>
      <c r="JKJ119" s="34"/>
      <c r="JKK119" s="34"/>
      <c r="JKL119" s="34"/>
      <c r="JKM119" s="34"/>
      <c r="JKN119" s="34"/>
      <c r="JKO119" s="34"/>
      <c r="JKP119" s="34"/>
      <c r="JKQ119" s="34"/>
      <c r="JKR119" s="34"/>
      <c r="JKS119" s="34"/>
      <c r="JKT119" s="34"/>
      <c r="JKU119" s="34"/>
      <c r="JKV119" s="34"/>
      <c r="JKW119" s="34"/>
      <c r="JKX119" s="34"/>
      <c r="JKY119" s="34"/>
      <c r="JKZ119" s="34"/>
      <c r="JLA119" s="34"/>
      <c r="JLB119" s="34"/>
      <c r="JLC119" s="34"/>
      <c r="JLD119" s="34"/>
      <c r="JLE119" s="34"/>
      <c r="JLF119" s="34"/>
      <c r="JLG119" s="34"/>
      <c r="JLH119" s="34"/>
      <c r="JLI119" s="34"/>
      <c r="JLJ119" s="34"/>
      <c r="JLK119" s="34"/>
      <c r="JLL119" s="34"/>
      <c r="JLM119" s="34"/>
      <c r="JLN119" s="34"/>
      <c r="JLO119" s="34"/>
      <c r="JLP119" s="34"/>
      <c r="JLQ119" s="34"/>
      <c r="JLR119" s="34"/>
      <c r="JLS119" s="34"/>
      <c r="JLT119" s="34"/>
      <c r="JLU119" s="34"/>
      <c r="JLV119" s="34"/>
      <c r="JLW119" s="34"/>
      <c r="JLX119" s="34"/>
      <c r="JLY119" s="34"/>
      <c r="JLZ119" s="34"/>
      <c r="JMA119" s="34"/>
      <c r="JMB119" s="34"/>
      <c r="JMC119" s="34"/>
      <c r="JMD119" s="34"/>
      <c r="JME119" s="34"/>
      <c r="JMF119" s="34"/>
      <c r="JMG119" s="34"/>
      <c r="JMH119" s="34"/>
      <c r="JMI119" s="34"/>
      <c r="JMJ119" s="34"/>
      <c r="JMK119" s="34"/>
      <c r="JML119" s="34"/>
      <c r="JMM119" s="34"/>
      <c r="JMN119" s="34"/>
      <c r="JMO119" s="34"/>
      <c r="JMP119" s="34"/>
      <c r="JMQ119" s="34"/>
      <c r="JMR119" s="34"/>
      <c r="JMS119" s="34"/>
      <c r="JMT119" s="34"/>
      <c r="JMU119" s="34"/>
      <c r="JMV119" s="34"/>
      <c r="JMW119" s="34"/>
      <c r="JMX119" s="34"/>
      <c r="JMY119" s="34"/>
      <c r="JMZ119" s="34"/>
      <c r="JNA119" s="34"/>
      <c r="JNB119" s="34"/>
      <c r="JNC119" s="34"/>
      <c r="JND119" s="34"/>
      <c r="JNE119" s="34"/>
      <c r="JNF119" s="34"/>
      <c r="JNG119" s="34"/>
      <c r="JNH119" s="34"/>
      <c r="JNI119" s="34"/>
      <c r="JNJ119" s="34"/>
      <c r="JNK119" s="34"/>
      <c r="JNL119" s="34"/>
      <c r="JNM119" s="34"/>
      <c r="JNN119" s="34"/>
      <c r="JNO119" s="34"/>
      <c r="JNP119" s="34"/>
      <c r="JNQ119" s="34"/>
      <c r="JNR119" s="34"/>
      <c r="JNS119" s="34"/>
      <c r="JNT119" s="34"/>
      <c r="JNU119" s="34"/>
      <c r="JNV119" s="34"/>
      <c r="JNW119" s="34"/>
      <c r="JNX119" s="34"/>
      <c r="JNY119" s="34"/>
      <c r="JNZ119" s="34"/>
      <c r="JOA119" s="34"/>
      <c r="JOB119" s="34"/>
      <c r="JOC119" s="34"/>
      <c r="JOD119" s="34"/>
      <c r="JOE119" s="34"/>
      <c r="JOF119" s="34"/>
      <c r="JOG119" s="34"/>
      <c r="JOH119" s="34"/>
      <c r="JOI119" s="34"/>
      <c r="JOJ119" s="34"/>
      <c r="JOK119" s="34"/>
      <c r="JOL119" s="34"/>
      <c r="JOM119" s="34"/>
      <c r="JON119" s="34"/>
      <c r="JOO119" s="34"/>
      <c r="JOP119" s="34"/>
      <c r="JOQ119" s="34"/>
      <c r="JOR119" s="34"/>
      <c r="JOS119" s="34"/>
      <c r="JOT119" s="34"/>
      <c r="JOU119" s="34"/>
      <c r="JOV119" s="34"/>
      <c r="JOW119" s="34"/>
      <c r="JOX119" s="34"/>
      <c r="JOY119" s="34"/>
      <c r="JOZ119" s="34"/>
      <c r="JPA119" s="34"/>
      <c r="JPB119" s="34"/>
      <c r="JPC119" s="34"/>
      <c r="JPD119" s="34"/>
      <c r="JPE119" s="34"/>
      <c r="JPF119" s="34"/>
      <c r="JPG119" s="34"/>
      <c r="JPH119" s="34"/>
      <c r="JPI119" s="34"/>
      <c r="JPJ119" s="34"/>
      <c r="JPK119" s="34"/>
      <c r="JPL119" s="34"/>
      <c r="JPM119" s="34"/>
      <c r="JPN119" s="34"/>
      <c r="JPO119" s="34"/>
      <c r="JPP119" s="34"/>
      <c r="JPQ119" s="34"/>
      <c r="JPR119" s="34"/>
      <c r="JPS119" s="34"/>
      <c r="JPT119" s="34"/>
      <c r="JPU119" s="34"/>
      <c r="JPV119" s="34"/>
      <c r="JPW119" s="34"/>
      <c r="JPX119" s="34"/>
      <c r="JPY119" s="34"/>
      <c r="JPZ119" s="34"/>
      <c r="JQA119" s="34"/>
      <c r="JQB119" s="34"/>
      <c r="JQC119" s="34"/>
      <c r="JQD119" s="34"/>
      <c r="JQE119" s="34"/>
      <c r="JQF119" s="34"/>
      <c r="JQG119" s="34"/>
      <c r="JQH119" s="34"/>
      <c r="JQI119" s="34"/>
      <c r="JQJ119" s="34"/>
      <c r="JQK119" s="34"/>
      <c r="JQL119" s="34"/>
      <c r="JQM119" s="34"/>
      <c r="JQN119" s="34"/>
      <c r="JQO119" s="34"/>
      <c r="JQP119" s="34"/>
      <c r="JQQ119" s="34"/>
      <c r="JQR119" s="34"/>
      <c r="JQS119" s="34"/>
      <c r="JQT119" s="34"/>
      <c r="JQU119" s="34"/>
      <c r="JQV119" s="34"/>
      <c r="JQW119" s="34"/>
      <c r="JQX119" s="34"/>
      <c r="JQY119" s="34"/>
      <c r="JQZ119" s="34"/>
      <c r="JRA119" s="34"/>
      <c r="JRB119" s="34"/>
      <c r="JRC119" s="34"/>
      <c r="JRD119" s="34"/>
      <c r="JRE119" s="34"/>
      <c r="JRF119" s="34"/>
      <c r="JRG119" s="34"/>
      <c r="JRH119" s="34"/>
      <c r="JRI119" s="34"/>
      <c r="JRJ119" s="34"/>
      <c r="JRK119" s="34"/>
      <c r="JRL119" s="34"/>
      <c r="JRM119" s="34"/>
      <c r="JRN119" s="34"/>
      <c r="JRO119" s="34"/>
      <c r="JRP119" s="34"/>
      <c r="JRQ119" s="34"/>
      <c r="JRR119" s="34"/>
      <c r="JRS119" s="34"/>
      <c r="JRT119" s="34"/>
      <c r="JRU119" s="34"/>
      <c r="JRV119" s="34"/>
      <c r="JRW119" s="34"/>
      <c r="JRX119" s="34"/>
      <c r="JRY119" s="34"/>
      <c r="JRZ119" s="34"/>
      <c r="JSA119" s="34"/>
      <c r="JSB119" s="34"/>
      <c r="JSC119" s="34"/>
      <c r="JSD119" s="34"/>
      <c r="JSE119" s="34"/>
      <c r="JSF119" s="34"/>
      <c r="JSG119" s="34"/>
      <c r="JSH119" s="34"/>
      <c r="JSI119" s="34"/>
      <c r="JSJ119" s="34"/>
      <c r="JSK119" s="34"/>
      <c r="JSL119" s="34"/>
      <c r="JSM119" s="34"/>
      <c r="JSN119" s="34"/>
      <c r="JSO119" s="34"/>
      <c r="JSP119" s="34"/>
      <c r="JSQ119" s="34"/>
      <c r="JSR119" s="34"/>
      <c r="JSS119" s="34"/>
      <c r="JST119" s="34"/>
      <c r="JSU119" s="34"/>
      <c r="JSV119" s="34"/>
      <c r="JSW119" s="34"/>
      <c r="JSX119" s="34"/>
      <c r="JSY119" s="34"/>
      <c r="JSZ119" s="34"/>
      <c r="JTA119" s="34"/>
      <c r="JTB119" s="34"/>
      <c r="JTC119" s="34"/>
      <c r="JTD119" s="34"/>
      <c r="JTE119" s="34"/>
      <c r="JTF119" s="34"/>
      <c r="JTG119" s="34"/>
      <c r="JTH119" s="34"/>
      <c r="JTI119" s="34"/>
      <c r="JTJ119" s="34"/>
      <c r="JTK119" s="34"/>
      <c r="JTL119" s="34"/>
      <c r="JTM119" s="34"/>
      <c r="JTN119" s="34"/>
      <c r="JTO119" s="34"/>
      <c r="JTP119" s="34"/>
      <c r="JTQ119" s="34"/>
      <c r="JTR119" s="34"/>
      <c r="JTS119" s="34"/>
      <c r="JTT119" s="34"/>
      <c r="JTU119" s="34"/>
      <c r="JTV119" s="34"/>
      <c r="JTW119" s="34"/>
      <c r="JTX119" s="34"/>
      <c r="JTY119" s="34"/>
      <c r="JTZ119" s="34"/>
      <c r="JUA119" s="34"/>
      <c r="JUB119" s="34"/>
      <c r="JUC119" s="34"/>
      <c r="JUD119" s="34"/>
      <c r="JUE119" s="34"/>
      <c r="JUF119" s="34"/>
      <c r="JUG119" s="34"/>
      <c r="JUH119" s="34"/>
      <c r="JUI119" s="34"/>
      <c r="JUJ119" s="34"/>
      <c r="JUK119" s="34"/>
      <c r="JUL119" s="34"/>
      <c r="JUM119" s="34"/>
      <c r="JUN119" s="34"/>
      <c r="JUO119" s="34"/>
      <c r="JUP119" s="34"/>
      <c r="JUQ119" s="34"/>
      <c r="JUR119" s="34"/>
      <c r="JUS119" s="34"/>
      <c r="JUT119" s="34"/>
      <c r="JUU119" s="34"/>
      <c r="JUV119" s="34"/>
      <c r="JUW119" s="34"/>
      <c r="JUX119" s="34"/>
      <c r="JUY119" s="34"/>
      <c r="JUZ119" s="34"/>
      <c r="JVA119" s="34"/>
      <c r="JVB119" s="34"/>
      <c r="JVC119" s="34"/>
      <c r="JVD119" s="34"/>
      <c r="JVE119" s="34"/>
      <c r="JVF119" s="34"/>
      <c r="JVG119" s="34"/>
      <c r="JVH119" s="34"/>
      <c r="JVI119" s="34"/>
      <c r="JVJ119" s="34"/>
      <c r="JVK119" s="34"/>
      <c r="JVL119" s="34"/>
      <c r="JVM119" s="34"/>
      <c r="JVN119" s="34"/>
      <c r="JVO119" s="34"/>
      <c r="JVP119" s="34"/>
      <c r="JVQ119" s="34"/>
      <c r="JVR119" s="34"/>
      <c r="JVS119" s="34"/>
      <c r="JVT119" s="34"/>
      <c r="JVU119" s="34"/>
      <c r="JVV119" s="34"/>
      <c r="JVW119" s="34"/>
      <c r="JVX119" s="34"/>
      <c r="JVY119" s="34"/>
      <c r="JVZ119" s="34"/>
      <c r="JWA119" s="34"/>
      <c r="JWB119" s="34"/>
      <c r="JWC119" s="34"/>
      <c r="JWD119" s="34"/>
      <c r="JWE119" s="34"/>
      <c r="JWF119" s="34"/>
      <c r="JWG119" s="34"/>
      <c r="JWH119" s="34"/>
      <c r="JWI119" s="34"/>
      <c r="JWJ119" s="34"/>
      <c r="JWK119" s="34"/>
      <c r="JWL119" s="34"/>
      <c r="JWM119" s="34"/>
      <c r="JWN119" s="34"/>
      <c r="JWO119" s="34"/>
      <c r="JWP119" s="34"/>
      <c r="JWQ119" s="34"/>
      <c r="JWR119" s="34"/>
      <c r="JWS119" s="34"/>
      <c r="JWT119" s="34"/>
      <c r="JWU119" s="34"/>
      <c r="JWV119" s="34"/>
      <c r="JWW119" s="34"/>
      <c r="JWX119" s="34"/>
      <c r="JWY119" s="34"/>
      <c r="JWZ119" s="34"/>
      <c r="JXA119" s="34"/>
      <c r="JXB119" s="34"/>
      <c r="JXC119" s="34"/>
      <c r="JXD119" s="34"/>
      <c r="JXE119" s="34"/>
      <c r="JXF119" s="34"/>
      <c r="JXG119" s="34"/>
      <c r="JXH119" s="34"/>
      <c r="JXI119" s="34"/>
      <c r="JXJ119" s="34"/>
      <c r="JXK119" s="34"/>
      <c r="JXL119" s="34"/>
      <c r="JXM119" s="34"/>
      <c r="JXN119" s="34"/>
      <c r="JXO119" s="34"/>
      <c r="JXP119" s="34"/>
      <c r="JXQ119" s="34"/>
      <c r="JXR119" s="34"/>
      <c r="JXS119" s="34"/>
      <c r="JXT119" s="34"/>
      <c r="JXU119" s="34"/>
      <c r="JXV119" s="34"/>
      <c r="JXW119" s="34"/>
      <c r="JXX119" s="34"/>
      <c r="JXY119" s="34"/>
      <c r="JXZ119" s="34"/>
      <c r="JYA119" s="34"/>
      <c r="JYB119" s="34"/>
      <c r="JYC119" s="34"/>
      <c r="JYD119" s="34"/>
      <c r="JYE119" s="34"/>
      <c r="JYF119" s="34"/>
      <c r="JYG119" s="34"/>
      <c r="JYH119" s="34"/>
      <c r="JYI119" s="34"/>
      <c r="JYJ119" s="34"/>
      <c r="JYK119" s="34"/>
      <c r="JYL119" s="34"/>
      <c r="JYM119" s="34"/>
      <c r="JYN119" s="34"/>
      <c r="JYO119" s="34"/>
      <c r="JYP119" s="34"/>
      <c r="JYQ119" s="34"/>
      <c r="JYR119" s="34"/>
      <c r="JYS119" s="34"/>
      <c r="JYT119" s="34"/>
      <c r="JYU119" s="34"/>
      <c r="JYV119" s="34"/>
      <c r="JYW119" s="34"/>
      <c r="JYX119" s="34"/>
      <c r="JYY119" s="34"/>
      <c r="JYZ119" s="34"/>
      <c r="JZA119" s="34"/>
      <c r="JZB119" s="34"/>
      <c r="JZC119" s="34"/>
      <c r="JZD119" s="34"/>
      <c r="JZE119" s="34"/>
      <c r="JZF119" s="34"/>
      <c r="JZG119" s="34"/>
      <c r="JZH119" s="34"/>
      <c r="JZI119" s="34"/>
      <c r="JZJ119" s="34"/>
      <c r="JZK119" s="34"/>
      <c r="JZL119" s="34"/>
      <c r="JZM119" s="34"/>
      <c r="JZN119" s="34"/>
      <c r="JZO119" s="34"/>
      <c r="JZP119" s="34"/>
      <c r="JZQ119" s="34"/>
      <c r="JZR119" s="34"/>
      <c r="JZS119" s="34"/>
      <c r="JZT119" s="34"/>
      <c r="JZU119" s="34"/>
      <c r="JZV119" s="34"/>
      <c r="JZW119" s="34"/>
      <c r="JZX119" s="34"/>
      <c r="JZY119" s="34"/>
      <c r="JZZ119" s="34"/>
      <c r="KAA119" s="34"/>
      <c r="KAB119" s="34"/>
      <c r="KAC119" s="34"/>
      <c r="KAD119" s="34"/>
      <c r="KAE119" s="34"/>
      <c r="KAF119" s="34"/>
      <c r="KAG119" s="34"/>
      <c r="KAH119" s="34"/>
      <c r="KAI119" s="34"/>
      <c r="KAJ119" s="34"/>
      <c r="KAK119" s="34"/>
      <c r="KAL119" s="34"/>
      <c r="KAM119" s="34"/>
      <c r="KAN119" s="34"/>
      <c r="KAO119" s="34"/>
      <c r="KAP119" s="34"/>
      <c r="KAQ119" s="34"/>
      <c r="KAR119" s="34"/>
      <c r="KAS119" s="34"/>
      <c r="KAT119" s="34"/>
      <c r="KAU119" s="34"/>
      <c r="KAV119" s="34"/>
      <c r="KAW119" s="34"/>
      <c r="KAX119" s="34"/>
      <c r="KAY119" s="34"/>
      <c r="KAZ119" s="34"/>
      <c r="KBA119" s="34"/>
      <c r="KBB119" s="34"/>
      <c r="KBC119" s="34"/>
      <c r="KBD119" s="34"/>
      <c r="KBE119" s="34"/>
      <c r="KBF119" s="34"/>
      <c r="KBG119" s="34"/>
      <c r="KBH119" s="34"/>
      <c r="KBI119" s="34"/>
      <c r="KBJ119" s="34"/>
      <c r="KBK119" s="34"/>
      <c r="KBL119" s="34"/>
      <c r="KBM119" s="34"/>
      <c r="KBN119" s="34"/>
      <c r="KBO119" s="34"/>
      <c r="KBP119" s="34"/>
      <c r="KBQ119" s="34"/>
      <c r="KBR119" s="34"/>
      <c r="KBS119" s="34"/>
      <c r="KBT119" s="34"/>
      <c r="KBU119" s="34"/>
      <c r="KBV119" s="34"/>
      <c r="KBW119" s="34"/>
      <c r="KBX119" s="34"/>
      <c r="KBY119" s="34"/>
      <c r="KBZ119" s="34"/>
      <c r="KCA119" s="34"/>
      <c r="KCB119" s="34"/>
      <c r="KCC119" s="34"/>
      <c r="KCD119" s="34"/>
      <c r="KCE119" s="34"/>
      <c r="KCF119" s="34"/>
      <c r="KCG119" s="34"/>
      <c r="KCH119" s="34"/>
      <c r="KCI119" s="34"/>
      <c r="KCJ119" s="34"/>
      <c r="KCK119" s="34"/>
      <c r="KCL119" s="34"/>
      <c r="KCM119" s="34"/>
      <c r="KCN119" s="34"/>
      <c r="KCO119" s="34"/>
      <c r="KCP119" s="34"/>
      <c r="KCQ119" s="34"/>
      <c r="KCR119" s="34"/>
      <c r="KCS119" s="34"/>
      <c r="KCT119" s="34"/>
      <c r="KCU119" s="34"/>
      <c r="KCV119" s="34"/>
      <c r="KCW119" s="34"/>
      <c r="KCX119" s="34"/>
      <c r="KCY119" s="34"/>
      <c r="KCZ119" s="34"/>
      <c r="KDA119" s="34"/>
      <c r="KDB119" s="34"/>
      <c r="KDC119" s="34"/>
      <c r="KDD119" s="34"/>
      <c r="KDE119" s="34"/>
      <c r="KDF119" s="34"/>
      <c r="KDG119" s="34"/>
      <c r="KDH119" s="34"/>
      <c r="KDI119" s="34"/>
      <c r="KDJ119" s="34"/>
      <c r="KDK119" s="34"/>
      <c r="KDL119" s="34"/>
      <c r="KDM119" s="34"/>
      <c r="KDN119" s="34"/>
      <c r="KDO119" s="34"/>
      <c r="KDP119" s="34"/>
      <c r="KDQ119" s="34"/>
      <c r="KDR119" s="34"/>
      <c r="KDS119" s="34"/>
      <c r="KDT119" s="34"/>
      <c r="KDU119" s="34"/>
      <c r="KDV119" s="34"/>
      <c r="KDW119" s="34"/>
      <c r="KDX119" s="34"/>
      <c r="KDY119" s="34"/>
      <c r="KDZ119" s="34"/>
      <c r="KEA119" s="34"/>
      <c r="KEB119" s="34"/>
      <c r="KEC119" s="34"/>
      <c r="KED119" s="34"/>
      <c r="KEE119" s="34"/>
      <c r="KEF119" s="34"/>
      <c r="KEG119" s="34"/>
      <c r="KEH119" s="34"/>
      <c r="KEI119" s="34"/>
      <c r="KEJ119" s="34"/>
      <c r="KEK119" s="34"/>
      <c r="KEL119" s="34"/>
      <c r="KEM119" s="34"/>
      <c r="KEN119" s="34"/>
      <c r="KEO119" s="34"/>
      <c r="KEP119" s="34"/>
      <c r="KEQ119" s="34"/>
      <c r="KER119" s="34"/>
      <c r="KES119" s="34"/>
      <c r="KET119" s="34"/>
      <c r="KEU119" s="34"/>
      <c r="KEV119" s="34"/>
      <c r="KEW119" s="34"/>
      <c r="KEX119" s="34"/>
      <c r="KEY119" s="34"/>
      <c r="KEZ119" s="34"/>
      <c r="KFA119" s="34"/>
      <c r="KFB119" s="34"/>
      <c r="KFC119" s="34"/>
      <c r="KFD119" s="34"/>
      <c r="KFE119" s="34"/>
      <c r="KFF119" s="34"/>
      <c r="KFG119" s="34"/>
      <c r="KFH119" s="34"/>
      <c r="KFI119" s="34"/>
      <c r="KFJ119" s="34"/>
      <c r="KFK119" s="34"/>
      <c r="KFL119" s="34"/>
      <c r="KFM119" s="34"/>
      <c r="KFN119" s="34"/>
      <c r="KFO119" s="34"/>
      <c r="KFP119" s="34"/>
      <c r="KFQ119" s="34"/>
      <c r="KFR119" s="34"/>
      <c r="KFS119" s="34"/>
      <c r="KFT119" s="34"/>
      <c r="KFU119" s="34"/>
      <c r="KFV119" s="34"/>
      <c r="KFW119" s="34"/>
      <c r="KFX119" s="34"/>
      <c r="KFY119" s="34"/>
      <c r="KFZ119" s="34"/>
      <c r="KGA119" s="34"/>
      <c r="KGB119" s="34"/>
      <c r="KGC119" s="34"/>
      <c r="KGD119" s="34"/>
      <c r="KGE119" s="34"/>
      <c r="KGF119" s="34"/>
      <c r="KGG119" s="34"/>
      <c r="KGH119" s="34"/>
      <c r="KGI119" s="34"/>
      <c r="KGJ119" s="34"/>
      <c r="KGK119" s="34"/>
      <c r="KGL119" s="34"/>
      <c r="KGM119" s="34"/>
      <c r="KGN119" s="34"/>
      <c r="KGO119" s="34"/>
      <c r="KGP119" s="34"/>
      <c r="KGQ119" s="34"/>
      <c r="KGR119" s="34"/>
      <c r="KGS119" s="34"/>
      <c r="KGT119" s="34"/>
      <c r="KGU119" s="34"/>
      <c r="KGV119" s="34"/>
      <c r="KGW119" s="34"/>
      <c r="KGX119" s="34"/>
      <c r="KGY119" s="34"/>
      <c r="KGZ119" s="34"/>
      <c r="KHA119" s="34"/>
      <c r="KHB119" s="34"/>
      <c r="KHC119" s="34"/>
      <c r="KHD119" s="34"/>
      <c r="KHE119" s="34"/>
      <c r="KHF119" s="34"/>
      <c r="KHG119" s="34"/>
      <c r="KHH119" s="34"/>
      <c r="KHI119" s="34"/>
      <c r="KHJ119" s="34"/>
      <c r="KHK119" s="34"/>
      <c r="KHL119" s="34"/>
      <c r="KHM119" s="34"/>
      <c r="KHN119" s="34"/>
      <c r="KHO119" s="34"/>
      <c r="KHP119" s="34"/>
      <c r="KHQ119" s="34"/>
      <c r="KHR119" s="34"/>
      <c r="KHS119" s="34"/>
      <c r="KHT119" s="34"/>
      <c r="KHU119" s="34"/>
      <c r="KHV119" s="34"/>
      <c r="KHW119" s="34"/>
      <c r="KHX119" s="34"/>
      <c r="KHY119" s="34"/>
      <c r="KHZ119" s="34"/>
      <c r="KIA119" s="34"/>
      <c r="KIB119" s="34"/>
      <c r="KIC119" s="34"/>
      <c r="KID119" s="34"/>
      <c r="KIE119" s="34"/>
      <c r="KIF119" s="34"/>
      <c r="KIG119" s="34"/>
      <c r="KIH119" s="34"/>
      <c r="KII119" s="34"/>
      <c r="KIJ119" s="34"/>
      <c r="KIK119" s="34"/>
      <c r="KIL119" s="34"/>
      <c r="KIM119" s="34"/>
      <c r="KIN119" s="34"/>
      <c r="KIO119" s="34"/>
      <c r="KIP119" s="34"/>
      <c r="KIQ119" s="34"/>
      <c r="KIR119" s="34"/>
      <c r="KIS119" s="34"/>
      <c r="KIT119" s="34"/>
      <c r="KIU119" s="34"/>
      <c r="KIV119" s="34"/>
      <c r="KIW119" s="34"/>
      <c r="KIX119" s="34"/>
      <c r="KIY119" s="34"/>
      <c r="KIZ119" s="34"/>
      <c r="KJA119" s="34"/>
      <c r="KJB119" s="34"/>
      <c r="KJC119" s="34"/>
      <c r="KJD119" s="34"/>
      <c r="KJE119" s="34"/>
      <c r="KJF119" s="34"/>
      <c r="KJG119" s="34"/>
      <c r="KJH119" s="34"/>
      <c r="KJI119" s="34"/>
      <c r="KJJ119" s="34"/>
      <c r="KJK119" s="34"/>
      <c r="KJL119" s="34"/>
      <c r="KJM119" s="34"/>
      <c r="KJN119" s="34"/>
      <c r="KJO119" s="34"/>
      <c r="KJP119" s="34"/>
      <c r="KJQ119" s="34"/>
      <c r="KJR119" s="34"/>
      <c r="KJS119" s="34"/>
      <c r="KJT119" s="34"/>
      <c r="KJU119" s="34"/>
      <c r="KJV119" s="34"/>
      <c r="KJW119" s="34"/>
      <c r="KJX119" s="34"/>
      <c r="KJY119" s="34"/>
      <c r="KJZ119" s="34"/>
      <c r="KKA119" s="34"/>
      <c r="KKB119" s="34"/>
      <c r="KKC119" s="34"/>
      <c r="KKD119" s="34"/>
      <c r="KKE119" s="34"/>
      <c r="KKF119" s="34"/>
      <c r="KKG119" s="34"/>
      <c r="KKH119" s="34"/>
      <c r="KKI119" s="34"/>
      <c r="KKJ119" s="34"/>
      <c r="KKK119" s="34"/>
      <c r="KKL119" s="34"/>
      <c r="KKM119" s="34"/>
      <c r="KKN119" s="34"/>
      <c r="KKO119" s="34"/>
      <c r="KKP119" s="34"/>
      <c r="KKQ119" s="34"/>
      <c r="KKR119" s="34"/>
      <c r="KKS119" s="34"/>
      <c r="KKT119" s="34"/>
      <c r="KKU119" s="34"/>
      <c r="KKV119" s="34"/>
      <c r="KKW119" s="34"/>
      <c r="KKX119" s="34"/>
      <c r="KKY119" s="34"/>
      <c r="KKZ119" s="34"/>
      <c r="KLA119" s="34"/>
      <c r="KLB119" s="34"/>
      <c r="KLC119" s="34"/>
      <c r="KLD119" s="34"/>
      <c r="KLE119" s="34"/>
      <c r="KLF119" s="34"/>
      <c r="KLG119" s="34"/>
      <c r="KLH119" s="34"/>
      <c r="KLI119" s="34"/>
      <c r="KLJ119" s="34"/>
      <c r="KLK119" s="34"/>
      <c r="KLL119" s="34"/>
      <c r="KLM119" s="34"/>
      <c r="KLN119" s="34"/>
      <c r="KLO119" s="34"/>
      <c r="KLP119" s="34"/>
      <c r="KLQ119" s="34"/>
      <c r="KLR119" s="34"/>
      <c r="KLS119" s="34"/>
      <c r="KLT119" s="34"/>
      <c r="KLU119" s="34"/>
      <c r="KLV119" s="34"/>
      <c r="KLW119" s="34"/>
      <c r="KLX119" s="34"/>
      <c r="KLY119" s="34"/>
      <c r="KLZ119" s="34"/>
      <c r="KMA119" s="34"/>
      <c r="KMB119" s="34"/>
      <c r="KMC119" s="34"/>
      <c r="KMD119" s="34"/>
      <c r="KME119" s="34"/>
      <c r="KMF119" s="34"/>
      <c r="KMG119" s="34"/>
      <c r="KMH119" s="34"/>
      <c r="KMI119" s="34"/>
      <c r="KMJ119" s="34"/>
      <c r="KMK119" s="34"/>
      <c r="KML119" s="34"/>
      <c r="KMM119" s="34"/>
      <c r="KMN119" s="34"/>
      <c r="KMO119" s="34"/>
      <c r="KMP119" s="34"/>
      <c r="KMQ119" s="34"/>
      <c r="KMR119" s="34"/>
      <c r="KMS119" s="34"/>
      <c r="KMT119" s="34"/>
      <c r="KMU119" s="34"/>
      <c r="KMV119" s="34"/>
      <c r="KMW119" s="34"/>
      <c r="KMX119" s="34"/>
      <c r="KMY119" s="34"/>
      <c r="KMZ119" s="34"/>
      <c r="KNA119" s="34"/>
      <c r="KNB119" s="34"/>
      <c r="KNC119" s="34"/>
      <c r="KND119" s="34"/>
      <c r="KNE119" s="34"/>
      <c r="KNF119" s="34"/>
      <c r="KNG119" s="34"/>
      <c r="KNH119" s="34"/>
      <c r="KNI119" s="34"/>
      <c r="KNJ119" s="34"/>
      <c r="KNK119" s="34"/>
      <c r="KNL119" s="34"/>
      <c r="KNM119" s="34"/>
      <c r="KNN119" s="34"/>
      <c r="KNO119" s="34"/>
      <c r="KNP119" s="34"/>
      <c r="KNQ119" s="34"/>
      <c r="KNR119" s="34"/>
      <c r="KNS119" s="34"/>
      <c r="KNT119" s="34"/>
      <c r="KNU119" s="34"/>
      <c r="KNV119" s="34"/>
      <c r="KNW119" s="34"/>
      <c r="KNX119" s="34"/>
      <c r="KNY119" s="34"/>
      <c r="KNZ119" s="34"/>
      <c r="KOA119" s="34"/>
      <c r="KOB119" s="34"/>
      <c r="KOC119" s="34"/>
      <c r="KOD119" s="34"/>
      <c r="KOE119" s="34"/>
      <c r="KOF119" s="34"/>
      <c r="KOG119" s="34"/>
      <c r="KOH119" s="34"/>
      <c r="KOI119" s="34"/>
      <c r="KOJ119" s="34"/>
      <c r="KOK119" s="34"/>
      <c r="KOL119" s="34"/>
      <c r="KOM119" s="34"/>
      <c r="KON119" s="34"/>
      <c r="KOO119" s="34"/>
      <c r="KOP119" s="34"/>
      <c r="KOQ119" s="34"/>
      <c r="KOR119" s="34"/>
      <c r="KOS119" s="34"/>
      <c r="KOT119" s="34"/>
      <c r="KOU119" s="34"/>
      <c r="KOV119" s="34"/>
      <c r="KOW119" s="34"/>
      <c r="KOX119" s="34"/>
      <c r="KOY119" s="34"/>
      <c r="KOZ119" s="34"/>
      <c r="KPA119" s="34"/>
      <c r="KPB119" s="34"/>
      <c r="KPC119" s="34"/>
      <c r="KPD119" s="34"/>
      <c r="KPE119" s="34"/>
      <c r="KPF119" s="34"/>
      <c r="KPG119" s="34"/>
      <c r="KPH119" s="34"/>
      <c r="KPI119" s="34"/>
      <c r="KPJ119" s="34"/>
      <c r="KPK119" s="34"/>
      <c r="KPL119" s="34"/>
      <c r="KPM119" s="34"/>
      <c r="KPN119" s="34"/>
      <c r="KPO119" s="34"/>
      <c r="KPP119" s="34"/>
      <c r="KPQ119" s="34"/>
      <c r="KPR119" s="34"/>
      <c r="KPS119" s="34"/>
      <c r="KPT119" s="34"/>
      <c r="KPU119" s="34"/>
      <c r="KPV119" s="34"/>
      <c r="KPW119" s="34"/>
      <c r="KPX119" s="34"/>
      <c r="KPY119" s="34"/>
      <c r="KPZ119" s="34"/>
      <c r="KQA119" s="34"/>
      <c r="KQB119" s="34"/>
      <c r="KQC119" s="34"/>
      <c r="KQD119" s="34"/>
      <c r="KQE119" s="34"/>
      <c r="KQF119" s="34"/>
      <c r="KQG119" s="34"/>
      <c r="KQH119" s="34"/>
      <c r="KQI119" s="34"/>
      <c r="KQJ119" s="34"/>
      <c r="KQK119" s="34"/>
      <c r="KQL119" s="34"/>
      <c r="KQM119" s="34"/>
      <c r="KQN119" s="34"/>
      <c r="KQO119" s="34"/>
      <c r="KQP119" s="34"/>
      <c r="KQQ119" s="34"/>
      <c r="KQR119" s="34"/>
      <c r="KQS119" s="34"/>
      <c r="KQT119" s="34"/>
      <c r="KQU119" s="34"/>
      <c r="KQV119" s="34"/>
      <c r="KQW119" s="34"/>
      <c r="KQX119" s="34"/>
      <c r="KQY119" s="34"/>
      <c r="KQZ119" s="34"/>
      <c r="KRA119" s="36"/>
      <c r="KRB119" s="36"/>
      <c r="KRC119" s="36"/>
      <c r="KRD119" s="36"/>
      <c r="KRE119" s="36"/>
      <c r="KRF119" s="36"/>
      <c r="KRG119" s="36"/>
      <c r="KRH119" s="36"/>
      <c r="KRI119" s="36"/>
      <c r="KRJ119" s="36"/>
      <c r="KRK119" s="36"/>
      <c r="KRL119" s="36"/>
      <c r="KRM119" s="36"/>
      <c r="KRN119" s="36"/>
      <c r="KRO119" s="36"/>
      <c r="KRP119" s="36"/>
      <c r="KRQ119" s="36"/>
      <c r="KRR119" s="36"/>
      <c r="KRS119" s="36"/>
      <c r="KRT119" s="36"/>
      <c r="KRU119" s="36"/>
      <c r="KRV119" s="36"/>
      <c r="KRW119" s="36"/>
      <c r="KRX119" s="36"/>
      <c r="KRY119" s="36"/>
      <c r="KRZ119" s="36"/>
      <c r="KSA119" s="36"/>
      <c r="KSB119" s="36"/>
      <c r="KSC119" s="36"/>
      <c r="KSD119" s="36"/>
      <c r="KSE119" s="36"/>
      <c r="KSF119" s="36"/>
      <c r="KSG119" s="36"/>
      <c r="KSH119" s="36"/>
      <c r="KSI119" s="36"/>
      <c r="KSJ119" s="36"/>
      <c r="KSK119" s="36"/>
      <c r="KSL119" s="36"/>
      <c r="KSM119" s="36"/>
      <c r="KSN119" s="36"/>
      <c r="KSO119" s="36"/>
      <c r="KSP119" s="36"/>
      <c r="KSQ119" s="36"/>
      <c r="KSR119" s="36"/>
      <c r="KSS119" s="36"/>
      <c r="KST119" s="36"/>
      <c r="KSU119" s="36"/>
      <c r="KSV119" s="36"/>
      <c r="KSW119" s="36"/>
      <c r="KSX119" s="36"/>
      <c r="KSY119" s="36"/>
      <c r="KSZ119" s="36"/>
      <c r="KTA119" s="36"/>
      <c r="KTB119" s="36"/>
      <c r="KTC119" s="36"/>
      <c r="KTD119" s="36"/>
      <c r="KTE119" s="36"/>
      <c r="KTF119" s="36"/>
      <c r="KTG119" s="36"/>
      <c r="KTH119" s="36"/>
      <c r="KTI119" s="36"/>
      <c r="KTJ119" s="36"/>
      <c r="KTK119" s="36"/>
      <c r="KTL119" s="36"/>
      <c r="KTM119" s="36"/>
      <c r="KTN119" s="36"/>
      <c r="KTO119" s="36"/>
      <c r="KTP119" s="36"/>
      <c r="KTQ119" s="36"/>
      <c r="KTR119" s="36"/>
      <c r="KTS119" s="36"/>
      <c r="KTT119" s="36"/>
      <c r="KTU119" s="36"/>
      <c r="KTV119" s="36"/>
      <c r="KTW119" s="36"/>
      <c r="KTX119" s="36"/>
      <c r="KTY119" s="36"/>
      <c r="KTZ119" s="36"/>
      <c r="KUA119" s="36"/>
      <c r="KUB119" s="36"/>
      <c r="KUC119" s="36"/>
      <c r="KUD119" s="36"/>
      <c r="KUE119" s="36"/>
      <c r="KUF119" s="36"/>
      <c r="KUG119" s="36"/>
      <c r="KUH119" s="36"/>
      <c r="KUI119" s="36"/>
      <c r="KUJ119" s="36"/>
      <c r="KUK119" s="36"/>
      <c r="KUL119" s="36"/>
      <c r="KUM119" s="36"/>
      <c r="KUN119" s="36"/>
      <c r="KUO119" s="36"/>
      <c r="KUP119" s="36"/>
      <c r="KUQ119" s="36"/>
      <c r="KUR119" s="36"/>
      <c r="KUS119" s="36"/>
      <c r="KUT119" s="36"/>
      <c r="KUU119" s="36"/>
      <c r="KUV119" s="36"/>
      <c r="KUW119" s="36"/>
      <c r="KUX119" s="36"/>
      <c r="KUY119" s="36"/>
      <c r="KUZ119" s="36"/>
      <c r="KVA119" s="36"/>
      <c r="KVB119" s="36"/>
      <c r="KVC119" s="36"/>
      <c r="KVD119" s="36"/>
      <c r="KVE119" s="36"/>
      <c r="KVF119" s="36"/>
      <c r="KVG119" s="36"/>
      <c r="KVH119" s="36"/>
      <c r="KVI119" s="36"/>
      <c r="KVJ119" s="36"/>
      <c r="KVK119" s="36"/>
      <c r="KVL119" s="36"/>
      <c r="KVM119" s="36"/>
      <c r="KVN119" s="36"/>
      <c r="KVO119" s="36"/>
      <c r="KVP119" s="36"/>
      <c r="KVQ119" s="36"/>
      <c r="KVR119" s="36"/>
      <c r="KVS119" s="36"/>
      <c r="KVT119" s="36"/>
      <c r="KVU119" s="36"/>
      <c r="KVV119" s="36"/>
      <c r="KVW119" s="36"/>
      <c r="KVX119" s="36"/>
      <c r="KVY119" s="36"/>
      <c r="KVZ119" s="36"/>
      <c r="KWA119" s="36"/>
      <c r="KWB119" s="36"/>
      <c r="KWC119" s="36"/>
      <c r="KWD119" s="36"/>
      <c r="KWE119" s="36"/>
      <c r="KWF119" s="36"/>
      <c r="KWG119" s="36"/>
      <c r="KWH119" s="36"/>
      <c r="KWI119" s="36"/>
      <c r="KWJ119" s="36"/>
      <c r="KWK119" s="36"/>
      <c r="KWL119" s="36"/>
      <c r="KWM119" s="36"/>
      <c r="KWN119" s="36"/>
      <c r="KWO119" s="36"/>
      <c r="KWP119" s="36"/>
      <c r="KWQ119" s="36"/>
      <c r="KWR119" s="36"/>
      <c r="KWS119" s="36"/>
      <c r="KWT119" s="36"/>
      <c r="KWU119" s="36"/>
      <c r="KWV119" s="36"/>
      <c r="KWW119" s="36"/>
      <c r="KWX119" s="36"/>
      <c r="KWY119" s="36"/>
      <c r="KWZ119" s="36"/>
      <c r="KXA119" s="36"/>
      <c r="KXB119" s="36"/>
      <c r="KXC119" s="36"/>
      <c r="KXD119" s="36"/>
      <c r="KXE119" s="36"/>
      <c r="KXF119" s="36"/>
      <c r="KXG119" s="36"/>
      <c r="KXH119" s="36"/>
      <c r="KXI119" s="36"/>
      <c r="KXJ119" s="36"/>
      <c r="KXK119" s="36"/>
      <c r="KXL119" s="36"/>
      <c r="KXM119" s="36"/>
      <c r="KXN119" s="36"/>
      <c r="KXO119" s="36"/>
      <c r="KXP119" s="36"/>
      <c r="KXQ119" s="36"/>
      <c r="KXR119" s="36"/>
      <c r="KXS119" s="36"/>
      <c r="KXT119" s="36"/>
      <c r="KXU119" s="36"/>
      <c r="KXV119" s="36"/>
      <c r="KXW119" s="36"/>
      <c r="KXX119" s="36"/>
      <c r="KXY119" s="36"/>
      <c r="KXZ119" s="36"/>
      <c r="KYA119" s="36"/>
      <c r="KYB119" s="36"/>
      <c r="KYC119" s="36"/>
      <c r="KYD119" s="36"/>
      <c r="KYE119" s="36"/>
      <c r="KYF119" s="36"/>
      <c r="KYG119" s="36"/>
      <c r="KYH119" s="36"/>
      <c r="KYI119" s="36"/>
      <c r="KYJ119" s="36"/>
      <c r="KYK119" s="36"/>
      <c r="KYL119" s="36"/>
      <c r="KYM119" s="36"/>
      <c r="KYN119" s="36"/>
      <c r="KYO119" s="36"/>
      <c r="KYP119" s="36"/>
      <c r="KYQ119" s="36"/>
      <c r="KYR119" s="36"/>
      <c r="KYS119" s="36"/>
      <c r="KYT119" s="36"/>
      <c r="KYU119" s="36"/>
      <c r="KYV119" s="36"/>
      <c r="KYW119" s="36"/>
      <c r="KYX119" s="36"/>
      <c r="KYY119" s="36"/>
      <c r="KYZ119" s="36"/>
      <c r="KZA119" s="36"/>
      <c r="KZB119" s="36"/>
      <c r="KZC119" s="36"/>
      <c r="KZD119" s="36"/>
      <c r="KZE119" s="36"/>
      <c r="KZF119" s="36"/>
      <c r="KZG119" s="36"/>
      <c r="KZH119" s="36"/>
      <c r="KZI119" s="36"/>
      <c r="KZJ119" s="36"/>
      <c r="KZK119" s="36"/>
      <c r="KZL119" s="36"/>
      <c r="KZM119" s="36"/>
      <c r="KZN119" s="36"/>
      <c r="KZO119" s="36"/>
      <c r="KZP119" s="36"/>
      <c r="KZQ119" s="36"/>
      <c r="KZR119" s="36"/>
      <c r="KZS119" s="36"/>
      <c r="KZT119" s="36"/>
      <c r="KZU119" s="36"/>
      <c r="KZV119" s="36"/>
      <c r="KZW119" s="36"/>
      <c r="KZX119" s="36"/>
      <c r="KZY119" s="36"/>
      <c r="KZZ119" s="36"/>
      <c r="LAA119" s="36"/>
      <c r="LAB119" s="36"/>
      <c r="LAC119" s="36"/>
      <c r="LAD119" s="36"/>
      <c r="LAE119" s="36"/>
      <c r="LAF119" s="36"/>
      <c r="LAG119" s="36"/>
      <c r="LAH119" s="36"/>
      <c r="LAI119" s="36"/>
      <c r="LAJ119" s="36"/>
      <c r="LAK119" s="36"/>
      <c r="LAL119" s="36"/>
      <c r="LAM119" s="36"/>
      <c r="LAN119" s="36"/>
      <c r="LAO119" s="36"/>
      <c r="LAP119" s="36"/>
      <c r="LAQ119" s="36"/>
      <c r="LAR119" s="36"/>
      <c r="LAS119" s="36"/>
      <c r="LAT119" s="36"/>
      <c r="LAU119" s="36"/>
      <c r="LAV119" s="36"/>
      <c r="LAW119" s="36"/>
      <c r="LAX119" s="36"/>
      <c r="LAY119" s="36"/>
      <c r="LAZ119" s="36"/>
      <c r="LBA119" s="36"/>
      <c r="LBB119" s="36"/>
      <c r="LBC119" s="36"/>
      <c r="LBD119" s="36"/>
      <c r="LBE119" s="36"/>
      <c r="LBF119" s="36"/>
      <c r="LBG119" s="36"/>
      <c r="LBH119" s="36"/>
      <c r="LBI119" s="36"/>
      <c r="LBJ119" s="36"/>
      <c r="LBK119" s="36"/>
      <c r="LBL119" s="36"/>
      <c r="LBM119" s="36"/>
      <c r="LBN119" s="36"/>
      <c r="LBO119" s="36"/>
      <c r="LBP119" s="36"/>
      <c r="LBQ119" s="36"/>
      <c r="LBR119" s="36"/>
      <c r="LBS119" s="36"/>
      <c r="LBT119" s="36"/>
      <c r="LBU119" s="36"/>
      <c r="LBV119" s="36"/>
      <c r="LBW119" s="36"/>
      <c r="LBX119" s="36"/>
      <c r="LBY119" s="36"/>
      <c r="LBZ119" s="36"/>
      <c r="LCA119" s="36"/>
      <c r="LCB119" s="36"/>
      <c r="LCC119" s="36"/>
      <c r="LCD119" s="36"/>
      <c r="LCE119" s="36"/>
      <c r="LCF119" s="36"/>
      <c r="LCG119" s="36"/>
      <c r="LCH119" s="36"/>
      <c r="LCI119" s="36"/>
      <c r="LCJ119" s="36"/>
      <c r="LCK119" s="36"/>
      <c r="LCL119" s="36"/>
      <c r="LCM119" s="36"/>
      <c r="LCN119" s="36"/>
      <c r="LCO119" s="36"/>
      <c r="LCP119" s="36"/>
      <c r="LCQ119" s="36"/>
      <c r="LCR119" s="36"/>
      <c r="LCS119" s="36"/>
      <c r="LCT119" s="36"/>
      <c r="LCU119" s="36"/>
      <c r="LCV119" s="36"/>
      <c r="LCW119" s="36"/>
      <c r="LCX119" s="36"/>
      <c r="LCY119" s="36"/>
      <c r="LCZ119" s="36"/>
      <c r="LDA119" s="36"/>
      <c r="LDB119" s="36"/>
      <c r="LDC119" s="36"/>
      <c r="LDD119" s="36"/>
      <c r="LDE119" s="36"/>
      <c r="LDF119" s="36"/>
      <c r="LDG119" s="36"/>
      <c r="LDH119" s="36"/>
      <c r="LDI119" s="36"/>
      <c r="LDJ119" s="36"/>
      <c r="LDK119" s="36"/>
      <c r="LDL119" s="36"/>
      <c r="LDM119" s="36"/>
      <c r="LDN119" s="36"/>
      <c r="LDO119" s="36"/>
      <c r="LDP119" s="36"/>
      <c r="LDQ119" s="36"/>
      <c r="LDR119" s="36"/>
    </row>
    <row r="120" spans="2:8234" x14ac:dyDescent="0.35">
      <c r="C120" s="27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185" t="s">
        <v>55</v>
      </c>
      <c r="O120" s="185"/>
      <c r="P120" s="177" t="s">
        <v>24</v>
      </c>
      <c r="Q120" s="177"/>
      <c r="R120" s="177" t="s">
        <v>56</v>
      </c>
      <c r="S120" s="177"/>
      <c r="T120" s="177" t="s">
        <v>25</v>
      </c>
      <c r="U120" s="177"/>
      <c r="V120" s="177" t="s">
        <v>26</v>
      </c>
      <c r="W120" s="177"/>
      <c r="X120" s="177" t="s">
        <v>27</v>
      </c>
      <c r="Y120" s="177"/>
      <c r="Z120" s="177" t="s">
        <v>28</v>
      </c>
      <c r="AA120" s="177"/>
      <c r="AB120" s="177" t="s">
        <v>29</v>
      </c>
      <c r="AC120" s="177"/>
      <c r="AD120" s="177" t="s">
        <v>30</v>
      </c>
      <c r="AE120" s="177"/>
      <c r="AF120" s="177" t="s">
        <v>57</v>
      </c>
      <c r="AG120" s="177"/>
      <c r="AH120" s="177" t="s">
        <v>31</v>
      </c>
      <c r="AI120" s="177"/>
      <c r="AJ120" s="177" t="s">
        <v>58</v>
      </c>
      <c r="AK120" s="177"/>
      <c r="AL120" s="31"/>
      <c r="AM120" s="31"/>
      <c r="AN120" s="31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  <c r="QR120" s="30"/>
      <c r="QS120" s="30"/>
      <c r="QT120" s="30"/>
      <c r="QU120" s="30"/>
      <c r="QV120" s="30"/>
      <c r="QW120" s="30"/>
      <c r="QX120" s="30"/>
      <c r="QY120" s="30"/>
      <c r="QZ120" s="30"/>
      <c r="RA120" s="30"/>
      <c r="RB120" s="30"/>
      <c r="RC120" s="30"/>
      <c r="RD120" s="30"/>
      <c r="RE120" s="30"/>
      <c r="RF120" s="30"/>
      <c r="RG120" s="30"/>
      <c r="RH120" s="30"/>
      <c r="RI120" s="30"/>
      <c r="RJ120" s="30"/>
      <c r="RK120" s="30"/>
      <c r="RL120" s="30"/>
      <c r="RM120" s="30"/>
      <c r="RN120" s="30"/>
      <c r="RO120" s="30"/>
      <c r="RP120" s="30"/>
      <c r="RQ120" s="30"/>
      <c r="RR120" s="30"/>
      <c r="RS120" s="30"/>
      <c r="RT120" s="30"/>
      <c r="RU120" s="30"/>
      <c r="RV120" s="30"/>
      <c r="RW120" s="30"/>
      <c r="RX120" s="30"/>
      <c r="RY120" s="30"/>
      <c r="RZ120" s="30"/>
      <c r="SA120" s="30"/>
      <c r="SB120" s="30"/>
      <c r="SC120" s="30"/>
      <c r="SD120" s="30"/>
      <c r="SE120" s="30"/>
      <c r="SF120" s="30"/>
      <c r="SG120" s="30"/>
      <c r="SH120" s="30"/>
      <c r="SI120" s="30"/>
      <c r="SJ120" s="30"/>
      <c r="SK120" s="30"/>
      <c r="SL120" s="30"/>
      <c r="SM120" s="30"/>
      <c r="SN120" s="30"/>
      <c r="SO120" s="30"/>
      <c r="SP120" s="30"/>
      <c r="SQ120" s="30"/>
      <c r="SR120" s="30"/>
      <c r="SS120" s="30"/>
      <c r="ST120" s="30"/>
      <c r="SU120" s="30"/>
      <c r="SV120" s="30"/>
      <c r="SW120" s="30"/>
      <c r="SX120" s="30"/>
      <c r="SY120" s="30"/>
      <c r="SZ120" s="30"/>
      <c r="TA120" s="30"/>
      <c r="TB120" s="30"/>
      <c r="TC120" s="30"/>
      <c r="TD120" s="30"/>
      <c r="TE120" s="30"/>
      <c r="TF120" s="30"/>
      <c r="TG120" s="30"/>
      <c r="TH120" s="30"/>
      <c r="TI120" s="30"/>
      <c r="TJ120" s="30"/>
      <c r="TK120" s="30"/>
      <c r="TL120" s="30"/>
      <c r="TM120" s="30"/>
      <c r="TN120" s="30"/>
      <c r="TO120" s="30"/>
      <c r="TP120" s="30"/>
      <c r="TQ120" s="30"/>
      <c r="TR120" s="30"/>
      <c r="TS120" s="30"/>
      <c r="TT120" s="30"/>
      <c r="TU120" s="30"/>
      <c r="TV120" s="30"/>
      <c r="TW120" s="30"/>
      <c r="TX120" s="30"/>
      <c r="TY120" s="30"/>
      <c r="TZ120" s="30"/>
      <c r="UA120" s="30"/>
      <c r="UB120" s="30"/>
      <c r="UC120" s="30"/>
      <c r="UD120" s="30"/>
      <c r="UE120" s="30"/>
      <c r="UF120" s="30"/>
      <c r="UG120" s="30"/>
      <c r="UH120" s="30"/>
      <c r="UI120" s="30"/>
      <c r="UJ120" s="30"/>
      <c r="UK120" s="30"/>
      <c r="UL120" s="30"/>
      <c r="UM120" s="30"/>
      <c r="UN120" s="30"/>
      <c r="UO120" s="30"/>
      <c r="UP120" s="30"/>
      <c r="UQ120" s="30"/>
      <c r="UR120" s="30"/>
      <c r="US120" s="30"/>
      <c r="UT120" s="30"/>
      <c r="UU120" s="30"/>
      <c r="UV120" s="30"/>
      <c r="UW120" s="30"/>
      <c r="UX120" s="30"/>
      <c r="UY120" s="30"/>
      <c r="UZ120" s="30"/>
      <c r="VA120" s="30"/>
      <c r="VB120" s="30"/>
      <c r="VC120" s="30"/>
      <c r="VD120" s="30"/>
      <c r="VE120" s="30"/>
      <c r="VF120" s="30"/>
      <c r="VG120" s="30"/>
      <c r="VH120" s="30"/>
      <c r="VI120" s="30"/>
      <c r="VJ120" s="30"/>
      <c r="VK120" s="30"/>
      <c r="VL120" s="30"/>
      <c r="VM120" s="30"/>
      <c r="VN120" s="30"/>
      <c r="VO120" s="30"/>
      <c r="VP120" s="30"/>
      <c r="VQ120" s="30"/>
      <c r="VR120" s="30"/>
      <c r="VS120" s="30"/>
      <c r="VT120" s="30"/>
      <c r="VU120" s="30"/>
      <c r="VV120" s="30"/>
      <c r="VW120" s="30"/>
      <c r="VX120" s="30"/>
      <c r="VY120" s="30"/>
      <c r="VZ120" s="30"/>
      <c r="WA120" s="30"/>
      <c r="WB120" s="30"/>
      <c r="WC120" s="30"/>
      <c r="WD120" s="30"/>
      <c r="WE120" s="30"/>
      <c r="WF120" s="30"/>
      <c r="WG120" s="30"/>
      <c r="WH120" s="30"/>
      <c r="WI120" s="30"/>
      <c r="WJ120" s="30"/>
      <c r="WK120" s="30"/>
      <c r="WL120" s="30"/>
      <c r="WM120" s="30"/>
      <c r="WN120" s="30"/>
      <c r="WO120" s="30"/>
      <c r="WP120" s="30"/>
      <c r="WQ120" s="30"/>
      <c r="WR120" s="30"/>
      <c r="WS120" s="30"/>
      <c r="WT120" s="30"/>
      <c r="WU120" s="30"/>
      <c r="WV120" s="30"/>
      <c r="WW120" s="30"/>
      <c r="WX120" s="30"/>
      <c r="WY120" s="30"/>
      <c r="WZ120" s="30"/>
      <c r="XA120" s="30"/>
      <c r="XB120" s="30"/>
      <c r="XC120" s="30"/>
      <c r="XD120" s="30"/>
      <c r="XE120" s="30"/>
      <c r="XF120" s="30"/>
      <c r="XG120" s="30"/>
      <c r="XH120" s="30"/>
      <c r="XI120" s="30"/>
      <c r="XJ120" s="30"/>
      <c r="XK120" s="30"/>
      <c r="XL120" s="30"/>
      <c r="XM120" s="30"/>
      <c r="XN120" s="30"/>
      <c r="XO120" s="30"/>
      <c r="XP120" s="30"/>
      <c r="XQ120" s="30"/>
      <c r="XR120" s="30"/>
      <c r="XS120" s="30"/>
      <c r="XT120" s="30"/>
      <c r="XU120" s="30"/>
      <c r="XV120" s="30"/>
      <c r="XW120" s="30"/>
      <c r="XX120" s="30"/>
      <c r="XY120" s="30"/>
      <c r="XZ120" s="30"/>
      <c r="YA120" s="30"/>
      <c r="YB120" s="30"/>
      <c r="YC120" s="30"/>
      <c r="YD120" s="30"/>
      <c r="YE120" s="30"/>
      <c r="YF120" s="30"/>
      <c r="YG120" s="30"/>
      <c r="YH120" s="30"/>
      <c r="YI120" s="30"/>
      <c r="YJ120" s="30"/>
      <c r="YK120" s="30"/>
      <c r="YL120" s="30"/>
      <c r="YM120" s="30"/>
      <c r="YN120" s="30"/>
      <c r="YO120" s="30"/>
      <c r="YP120" s="30"/>
      <c r="YQ120" s="30"/>
      <c r="YR120" s="30"/>
      <c r="YS120" s="30"/>
      <c r="YT120" s="30"/>
      <c r="YU120" s="30"/>
      <c r="YV120" s="30"/>
      <c r="YW120" s="30"/>
      <c r="YX120" s="30"/>
      <c r="YY120" s="30"/>
      <c r="YZ120" s="30"/>
      <c r="ZA120" s="30"/>
      <c r="ZB120" s="30"/>
      <c r="ZC120" s="30"/>
      <c r="ZD120" s="30"/>
      <c r="ZE120" s="30"/>
      <c r="ZF120" s="30"/>
      <c r="ZG120" s="30"/>
      <c r="ZH120" s="30"/>
      <c r="ZI120" s="30"/>
      <c r="ZJ120" s="30"/>
      <c r="ZK120" s="30"/>
      <c r="ZL120" s="30"/>
      <c r="ZM120" s="30"/>
      <c r="ZN120" s="30"/>
      <c r="ZO120" s="30"/>
      <c r="ZP120" s="30"/>
      <c r="ZQ120" s="30"/>
      <c r="ZR120" s="30"/>
      <c r="ZS120" s="30"/>
      <c r="ZT120" s="30"/>
      <c r="ZU120" s="30"/>
      <c r="ZV120" s="30"/>
      <c r="ZW120" s="30"/>
      <c r="ZX120" s="30"/>
      <c r="ZY120" s="30"/>
      <c r="ZZ120" s="30"/>
      <c r="AAA120" s="30"/>
      <c r="AAB120" s="30"/>
      <c r="AAC120" s="30"/>
      <c r="AAD120" s="30"/>
      <c r="AAE120" s="30"/>
      <c r="AAF120" s="30"/>
      <c r="AAG120" s="30"/>
      <c r="AAH120" s="30"/>
      <c r="AAI120" s="30"/>
      <c r="AAJ120" s="30"/>
      <c r="AAK120" s="30"/>
      <c r="AAL120" s="30"/>
      <c r="AAM120" s="30"/>
      <c r="AAN120" s="30"/>
      <c r="AAO120" s="30"/>
      <c r="AAP120" s="30"/>
      <c r="AAQ120" s="30"/>
      <c r="AAR120" s="30"/>
      <c r="AAS120" s="30"/>
      <c r="AAT120" s="30"/>
      <c r="AAU120" s="30"/>
      <c r="AAV120" s="30"/>
      <c r="AAW120" s="30"/>
      <c r="AAX120" s="30"/>
      <c r="AAY120" s="30"/>
      <c r="AAZ120" s="30"/>
      <c r="ABA120" s="30"/>
      <c r="ABB120" s="30"/>
      <c r="ABC120" s="30"/>
      <c r="ABD120" s="30"/>
      <c r="ABE120" s="30"/>
      <c r="ABF120" s="30"/>
      <c r="ABG120" s="30"/>
      <c r="ABH120" s="30"/>
      <c r="ABI120" s="30"/>
      <c r="ABJ120" s="30"/>
      <c r="ABK120" s="30"/>
      <c r="ABL120" s="30"/>
      <c r="ABM120" s="30"/>
      <c r="ABN120" s="30"/>
      <c r="ABO120" s="30"/>
      <c r="ABP120" s="30"/>
      <c r="ABQ120" s="30"/>
      <c r="ABR120" s="30"/>
      <c r="ABS120" s="30"/>
      <c r="ABT120" s="30"/>
      <c r="ABU120" s="30"/>
      <c r="ABV120" s="30"/>
      <c r="ABW120" s="30"/>
      <c r="ABX120" s="30"/>
      <c r="ABY120" s="30"/>
      <c r="ABZ120" s="30"/>
      <c r="ACA120" s="30"/>
      <c r="ACB120" s="30"/>
      <c r="ACC120" s="30"/>
      <c r="ACD120" s="30"/>
      <c r="ACE120" s="30"/>
      <c r="ACF120" s="30"/>
      <c r="ACG120" s="30"/>
      <c r="ACH120" s="30"/>
      <c r="ACI120" s="30"/>
      <c r="ACJ120" s="30"/>
      <c r="ACK120" s="30"/>
      <c r="ACL120" s="30"/>
      <c r="ACM120" s="30"/>
      <c r="ACN120" s="30"/>
      <c r="ACO120" s="30"/>
      <c r="ACP120" s="30"/>
      <c r="ACQ120" s="30"/>
      <c r="ACR120" s="30"/>
      <c r="ACS120" s="30"/>
      <c r="ACT120" s="30"/>
      <c r="ACU120" s="30"/>
      <c r="ACV120" s="30"/>
      <c r="ACW120" s="30"/>
      <c r="ACX120" s="30"/>
      <c r="ACY120" s="30"/>
      <c r="ACZ120" s="30"/>
      <c r="ADA120" s="30"/>
      <c r="ADB120" s="30"/>
      <c r="ADC120" s="30"/>
      <c r="ADD120" s="30"/>
      <c r="ADE120" s="30"/>
      <c r="ADF120" s="30"/>
      <c r="ADG120" s="30"/>
      <c r="ADH120" s="30"/>
      <c r="ADI120" s="30"/>
      <c r="ADJ120" s="30"/>
      <c r="ADK120" s="30"/>
      <c r="ADL120" s="30"/>
      <c r="ADM120" s="30"/>
      <c r="ADN120" s="30"/>
      <c r="ADO120" s="30"/>
      <c r="ADP120" s="30"/>
      <c r="ADQ120" s="30"/>
      <c r="ADR120" s="30"/>
      <c r="ADS120" s="30"/>
      <c r="ADT120" s="30"/>
      <c r="ADU120" s="30"/>
      <c r="ADV120" s="30"/>
      <c r="ADW120" s="30"/>
      <c r="ADX120" s="30"/>
      <c r="ADY120" s="30"/>
      <c r="ADZ120" s="30"/>
      <c r="AEA120" s="30"/>
      <c r="AEB120" s="30"/>
      <c r="AEC120" s="30"/>
      <c r="AED120" s="30"/>
      <c r="AEE120" s="30"/>
      <c r="AEF120" s="30"/>
      <c r="AEG120" s="30"/>
      <c r="AEH120" s="30"/>
      <c r="AEI120" s="30"/>
      <c r="AEJ120" s="30"/>
      <c r="AEK120" s="30"/>
      <c r="AEL120" s="30"/>
      <c r="AEM120" s="30"/>
      <c r="AEN120" s="30"/>
      <c r="AEO120" s="30"/>
      <c r="AEP120" s="30"/>
      <c r="AEQ120" s="30"/>
      <c r="AER120" s="30"/>
      <c r="AES120" s="30"/>
      <c r="AET120" s="30"/>
      <c r="AEU120" s="30"/>
      <c r="AEV120" s="30"/>
      <c r="AEW120" s="30"/>
      <c r="AEX120" s="30"/>
      <c r="AEY120" s="30"/>
      <c r="AEZ120" s="30"/>
      <c r="AFA120" s="30"/>
      <c r="AFB120" s="30"/>
      <c r="AFC120" s="30"/>
      <c r="AFD120" s="30"/>
      <c r="AFE120" s="30"/>
      <c r="AFF120" s="30"/>
      <c r="AFG120" s="30"/>
      <c r="AFH120" s="30"/>
      <c r="AFI120" s="30"/>
      <c r="AFJ120" s="30"/>
      <c r="AFK120" s="30"/>
      <c r="AFL120" s="30"/>
      <c r="AFM120" s="30"/>
      <c r="AFN120" s="30"/>
      <c r="AFO120" s="30"/>
      <c r="AFP120" s="30"/>
      <c r="AFQ120" s="30"/>
      <c r="AFR120" s="30"/>
      <c r="AFS120" s="30"/>
      <c r="AFT120" s="30"/>
      <c r="AFU120" s="30"/>
      <c r="AFV120" s="30"/>
      <c r="AFW120" s="30"/>
      <c r="AFX120" s="30"/>
      <c r="AFY120" s="30"/>
      <c r="AFZ120" s="30"/>
      <c r="AGA120" s="30"/>
      <c r="AGB120" s="30"/>
      <c r="AGC120" s="30"/>
      <c r="AGD120" s="30"/>
      <c r="AGE120" s="30"/>
      <c r="AGF120" s="30"/>
      <c r="AGG120" s="30"/>
      <c r="AGH120" s="30"/>
      <c r="AGI120" s="30"/>
      <c r="AGJ120" s="30"/>
      <c r="AGK120" s="30"/>
      <c r="AGL120" s="30"/>
      <c r="AGM120" s="30"/>
      <c r="AGN120" s="30"/>
      <c r="AGO120" s="30"/>
      <c r="AGP120" s="30"/>
      <c r="AGQ120" s="30"/>
      <c r="AGR120" s="30"/>
      <c r="AGS120" s="30"/>
      <c r="AGT120" s="30"/>
      <c r="AGU120" s="30"/>
      <c r="AGV120" s="30"/>
      <c r="AGW120" s="30"/>
      <c r="AGX120" s="30"/>
      <c r="AGY120" s="30"/>
      <c r="AGZ120" s="30"/>
      <c r="AHA120" s="30"/>
      <c r="AHB120" s="30"/>
      <c r="AHC120" s="30"/>
      <c r="AHD120" s="30"/>
      <c r="AHE120" s="30"/>
      <c r="AHF120" s="30"/>
      <c r="AHG120" s="30"/>
      <c r="AHH120" s="30"/>
      <c r="AHI120" s="30"/>
      <c r="AHJ120" s="30"/>
      <c r="AHK120" s="30"/>
      <c r="AHL120" s="30"/>
      <c r="AHM120" s="30"/>
      <c r="AHN120" s="30"/>
      <c r="AHO120" s="30"/>
      <c r="AHP120" s="30"/>
      <c r="AHQ120" s="30"/>
      <c r="AHR120" s="30"/>
      <c r="AHS120" s="30"/>
      <c r="AHT120" s="30"/>
      <c r="AHU120" s="30"/>
      <c r="AHV120" s="30"/>
      <c r="AHW120" s="30"/>
      <c r="AHX120" s="30"/>
      <c r="AHY120" s="30"/>
      <c r="AHZ120" s="30"/>
      <c r="AIA120" s="30"/>
      <c r="AIB120" s="30"/>
      <c r="AIC120" s="30"/>
      <c r="AID120" s="30"/>
      <c r="AIE120" s="30"/>
      <c r="AIF120" s="30"/>
      <c r="AIG120" s="30"/>
      <c r="AIH120" s="30"/>
      <c r="AII120" s="30"/>
      <c r="AIJ120" s="30"/>
      <c r="AIK120" s="30"/>
      <c r="AIL120" s="30"/>
      <c r="AIM120" s="30"/>
      <c r="AIN120" s="30"/>
      <c r="AIO120" s="30"/>
      <c r="AIP120" s="30"/>
      <c r="AIQ120" s="30"/>
      <c r="AIR120" s="30"/>
      <c r="AIS120" s="30"/>
      <c r="AIT120" s="30"/>
      <c r="AIU120" s="30"/>
      <c r="AIV120" s="30"/>
      <c r="AIW120" s="30"/>
      <c r="AIX120" s="30"/>
      <c r="AIY120" s="30"/>
      <c r="AIZ120" s="30"/>
      <c r="AJA120" s="30"/>
      <c r="AJB120" s="30"/>
      <c r="AJC120" s="30"/>
      <c r="AJD120" s="30"/>
      <c r="AJE120" s="30"/>
      <c r="AJF120" s="30"/>
      <c r="AJG120" s="30"/>
      <c r="AJH120" s="30"/>
      <c r="AJI120" s="30"/>
      <c r="AJJ120" s="30"/>
      <c r="AJK120" s="30"/>
      <c r="AJL120" s="30"/>
      <c r="AJM120" s="30"/>
      <c r="AJN120" s="30"/>
      <c r="AJO120" s="30"/>
      <c r="AJP120" s="30"/>
      <c r="AJQ120" s="30"/>
      <c r="AJR120" s="30"/>
      <c r="AJS120" s="30"/>
      <c r="AJT120" s="30"/>
      <c r="AJU120" s="30"/>
      <c r="AJV120" s="30"/>
      <c r="AJW120" s="30"/>
      <c r="AJX120" s="30"/>
      <c r="AJY120" s="30"/>
      <c r="AJZ120" s="30"/>
      <c r="AKA120" s="30"/>
      <c r="AKB120" s="30"/>
      <c r="AKC120" s="30"/>
      <c r="AKD120" s="30"/>
      <c r="AKE120" s="30"/>
      <c r="AKF120" s="30"/>
      <c r="AKG120" s="30"/>
      <c r="AKH120" s="30"/>
      <c r="AKI120" s="30"/>
      <c r="AKJ120" s="30"/>
      <c r="AKK120" s="30"/>
      <c r="AKL120" s="30"/>
      <c r="AKM120" s="30"/>
      <c r="AKN120" s="30"/>
      <c r="AKO120" s="30"/>
      <c r="AKP120" s="30"/>
      <c r="AKQ120" s="30"/>
      <c r="AKR120" s="30"/>
      <c r="AKS120" s="30"/>
      <c r="AKT120" s="30"/>
      <c r="AKU120" s="30"/>
      <c r="AKV120" s="30"/>
      <c r="AKW120" s="30"/>
      <c r="AKX120" s="30"/>
      <c r="AKY120" s="30"/>
      <c r="AKZ120" s="30"/>
      <c r="ALA120" s="30"/>
      <c r="ALB120" s="30"/>
      <c r="ALC120" s="30"/>
      <c r="ALD120" s="30"/>
      <c r="ALE120" s="30"/>
      <c r="ALF120" s="30"/>
      <c r="ALG120" s="30"/>
      <c r="ALH120" s="30"/>
      <c r="ALI120" s="30"/>
      <c r="ALJ120" s="30"/>
      <c r="ALK120" s="30"/>
      <c r="ALL120" s="30"/>
      <c r="ALM120" s="30"/>
      <c r="ALN120" s="30"/>
      <c r="ALO120" s="30"/>
      <c r="ALP120" s="30"/>
      <c r="ALQ120" s="30"/>
      <c r="ALR120" s="30"/>
      <c r="ALS120" s="30"/>
      <c r="ALT120" s="30"/>
      <c r="ALU120" s="30"/>
      <c r="ALV120" s="30"/>
      <c r="ALW120" s="30"/>
      <c r="ALX120" s="30"/>
      <c r="ALY120" s="30"/>
      <c r="ALZ120" s="30"/>
      <c r="AMA120" s="30"/>
      <c r="AMB120" s="30"/>
      <c r="AMC120" s="30"/>
      <c r="AMD120" s="30"/>
      <c r="AME120" s="30"/>
      <c r="AMF120" s="30"/>
      <c r="AMG120" s="30"/>
      <c r="AMH120" s="30"/>
      <c r="AMI120" s="30"/>
      <c r="AMJ120" s="30"/>
      <c r="AMK120" s="30"/>
      <c r="AML120" s="30"/>
      <c r="AMM120" s="30"/>
      <c r="AMN120" s="30"/>
      <c r="AMO120" s="30"/>
      <c r="AMP120" s="30"/>
      <c r="AMQ120" s="30"/>
      <c r="AMR120" s="30"/>
      <c r="AMS120" s="30"/>
      <c r="AMT120" s="30"/>
      <c r="AMU120" s="30"/>
      <c r="AMV120" s="30"/>
      <c r="AMW120" s="30"/>
      <c r="AMX120" s="30"/>
      <c r="AMY120" s="30"/>
      <c r="AMZ120" s="30"/>
      <c r="ANA120" s="30"/>
      <c r="ANB120" s="30"/>
      <c r="ANC120" s="30"/>
      <c r="AND120" s="30"/>
      <c r="ANE120" s="30"/>
      <c r="ANF120" s="30"/>
      <c r="ANG120" s="30"/>
      <c r="ANH120" s="30"/>
      <c r="ANI120" s="30"/>
      <c r="ANJ120" s="30"/>
      <c r="ANK120" s="30"/>
      <c r="ANL120" s="30"/>
      <c r="ANM120" s="30"/>
      <c r="ANN120" s="30"/>
      <c r="ANO120" s="30"/>
      <c r="ANP120" s="30"/>
      <c r="ANQ120" s="30"/>
      <c r="ANR120" s="30"/>
      <c r="ANS120" s="30"/>
      <c r="ANT120" s="30"/>
      <c r="ANU120" s="30"/>
      <c r="ANV120" s="30"/>
      <c r="ANW120" s="30"/>
      <c r="ANX120" s="30"/>
      <c r="ANY120" s="30"/>
      <c r="ANZ120" s="30"/>
      <c r="AOA120" s="30"/>
      <c r="AOB120" s="30"/>
      <c r="AOC120" s="30"/>
      <c r="AOD120" s="30"/>
      <c r="AOE120" s="30"/>
      <c r="AOF120" s="30"/>
      <c r="AOG120" s="30"/>
      <c r="AOH120" s="30"/>
      <c r="AOI120" s="30"/>
      <c r="AOJ120" s="30"/>
      <c r="AOK120" s="30"/>
      <c r="AOL120" s="30"/>
      <c r="AOM120" s="30"/>
      <c r="AON120" s="30"/>
      <c r="AOO120" s="30"/>
      <c r="AOP120" s="30"/>
      <c r="AOQ120" s="30"/>
      <c r="AOR120" s="30"/>
      <c r="AOS120" s="30"/>
      <c r="AOT120" s="30"/>
      <c r="AOU120" s="30"/>
      <c r="AOV120" s="30"/>
      <c r="AOW120" s="30"/>
      <c r="AOX120" s="30"/>
      <c r="AOY120" s="30"/>
      <c r="AOZ120" s="30"/>
      <c r="APA120" s="30"/>
      <c r="APB120" s="30"/>
      <c r="APC120" s="30"/>
      <c r="APD120" s="30"/>
      <c r="APE120" s="30"/>
      <c r="APF120" s="30"/>
      <c r="APG120" s="30"/>
      <c r="APH120" s="30"/>
      <c r="API120" s="30"/>
      <c r="APJ120" s="30"/>
      <c r="APK120" s="30"/>
      <c r="APL120" s="30"/>
      <c r="APM120" s="30"/>
      <c r="APN120" s="30"/>
      <c r="APO120" s="30"/>
      <c r="APP120" s="30"/>
      <c r="APQ120" s="30"/>
      <c r="APR120" s="30"/>
      <c r="APS120" s="30"/>
      <c r="APT120" s="30"/>
      <c r="APU120" s="30"/>
      <c r="APV120" s="30"/>
      <c r="APW120" s="30"/>
      <c r="APX120" s="30"/>
      <c r="APY120" s="30"/>
      <c r="APZ120" s="30"/>
      <c r="AQA120" s="30"/>
      <c r="AQB120" s="30"/>
      <c r="AQC120" s="30"/>
      <c r="AQD120" s="30"/>
      <c r="AQE120" s="30"/>
      <c r="AQF120" s="30"/>
      <c r="AQG120" s="30"/>
      <c r="AQH120" s="30"/>
      <c r="AQI120" s="30"/>
      <c r="AQJ120" s="30"/>
      <c r="AQK120" s="30"/>
      <c r="AQL120" s="30"/>
      <c r="AQM120" s="30"/>
      <c r="AQN120" s="30"/>
      <c r="AQO120" s="30"/>
      <c r="AQP120" s="30"/>
      <c r="AQQ120" s="30"/>
      <c r="AQR120" s="30"/>
      <c r="AQS120" s="30"/>
      <c r="AQT120" s="30"/>
      <c r="AQU120" s="30"/>
      <c r="AQV120" s="30"/>
      <c r="AQW120" s="30"/>
      <c r="AQX120" s="30"/>
      <c r="AQY120" s="30"/>
      <c r="AQZ120" s="30"/>
      <c r="ARA120" s="30"/>
      <c r="ARB120" s="30"/>
      <c r="ARC120" s="30"/>
      <c r="ARD120" s="30"/>
      <c r="ARE120" s="30"/>
      <c r="ARF120" s="30"/>
      <c r="ARG120" s="30"/>
      <c r="ARH120" s="30"/>
      <c r="ARI120" s="30"/>
      <c r="ARJ120" s="30"/>
      <c r="ARK120" s="30"/>
      <c r="ARL120" s="30"/>
      <c r="ARM120" s="30"/>
      <c r="ARN120" s="30"/>
      <c r="ARO120" s="30"/>
      <c r="ARP120" s="30"/>
      <c r="ARQ120" s="30"/>
      <c r="ARR120" s="30"/>
      <c r="ARS120" s="30"/>
      <c r="ART120" s="30"/>
      <c r="ARU120" s="30"/>
      <c r="ARV120" s="30"/>
      <c r="ARW120" s="30"/>
      <c r="ARX120" s="30"/>
      <c r="ARY120" s="30"/>
      <c r="ARZ120" s="30"/>
      <c r="ASA120" s="30"/>
      <c r="ASB120" s="30"/>
      <c r="ASC120" s="30"/>
      <c r="ASD120" s="30"/>
      <c r="ASE120" s="30"/>
      <c r="ASF120" s="30"/>
      <c r="ASG120" s="30"/>
      <c r="ASH120" s="30"/>
      <c r="ASI120" s="30"/>
      <c r="ASJ120" s="30"/>
      <c r="ASK120" s="30"/>
      <c r="ASL120" s="30"/>
      <c r="ASM120" s="30"/>
      <c r="ASN120" s="30"/>
      <c r="ASO120" s="30"/>
      <c r="ASP120" s="30"/>
      <c r="ASQ120" s="30"/>
      <c r="ASR120" s="30"/>
      <c r="ASS120" s="30"/>
      <c r="AST120" s="30"/>
      <c r="ASU120" s="30"/>
      <c r="ASV120" s="30"/>
      <c r="ASW120" s="30"/>
      <c r="ASX120" s="30"/>
      <c r="ASY120" s="30"/>
      <c r="ASZ120" s="30"/>
      <c r="ATA120" s="30"/>
      <c r="ATB120" s="30"/>
      <c r="ATC120" s="30"/>
      <c r="ATD120" s="30"/>
      <c r="ATE120" s="30"/>
      <c r="ATF120" s="30"/>
      <c r="ATG120" s="30"/>
      <c r="ATH120" s="30"/>
      <c r="ATI120" s="30"/>
      <c r="ATJ120" s="30"/>
      <c r="ATK120" s="30"/>
      <c r="ATL120" s="30"/>
      <c r="ATM120" s="30"/>
      <c r="ATN120" s="30"/>
      <c r="ATO120" s="30"/>
      <c r="ATP120" s="30"/>
      <c r="ATQ120" s="30"/>
      <c r="ATR120" s="30"/>
      <c r="ATS120" s="30"/>
      <c r="ATT120" s="30"/>
      <c r="ATU120" s="30"/>
      <c r="ATV120" s="30"/>
      <c r="ATW120" s="30"/>
      <c r="ATX120" s="30"/>
      <c r="ATY120" s="30"/>
      <c r="ATZ120" s="30"/>
      <c r="AUA120" s="30"/>
      <c r="AUB120" s="30"/>
      <c r="AUC120" s="30"/>
      <c r="AUD120" s="30"/>
      <c r="AUE120" s="30"/>
      <c r="AUF120" s="30"/>
      <c r="AUG120" s="30"/>
      <c r="AUH120" s="30"/>
      <c r="AUI120" s="30"/>
      <c r="AUJ120" s="30"/>
      <c r="AUK120" s="30"/>
      <c r="AUL120" s="30"/>
      <c r="AUM120" s="30"/>
      <c r="AUN120" s="30"/>
      <c r="AUO120" s="30"/>
      <c r="AUP120" s="30"/>
      <c r="AUQ120" s="30"/>
      <c r="AUR120" s="30"/>
      <c r="AUS120" s="30"/>
      <c r="AUT120" s="30"/>
      <c r="AUU120" s="30"/>
      <c r="AUV120" s="30"/>
      <c r="AUW120" s="30"/>
      <c r="AUX120" s="30"/>
      <c r="AUY120" s="30"/>
      <c r="AUZ120" s="30"/>
      <c r="AVA120" s="30"/>
      <c r="AVB120" s="30"/>
      <c r="AVC120" s="30"/>
      <c r="AVD120" s="30"/>
      <c r="AVE120" s="30"/>
      <c r="AVF120" s="30"/>
      <c r="AVG120" s="30"/>
      <c r="AVH120" s="30"/>
      <c r="AVI120" s="30"/>
      <c r="AVJ120" s="30"/>
      <c r="AVK120" s="30"/>
      <c r="AVL120" s="30"/>
      <c r="AVM120" s="30"/>
      <c r="AVN120" s="30"/>
      <c r="AVO120" s="30"/>
      <c r="AVP120" s="30"/>
      <c r="AVQ120" s="30"/>
      <c r="AVR120" s="30"/>
      <c r="AVS120" s="30"/>
      <c r="AVT120" s="30"/>
      <c r="AVU120" s="30"/>
      <c r="AVV120" s="30"/>
      <c r="AVW120" s="30"/>
      <c r="AVX120" s="30"/>
      <c r="AVY120" s="30"/>
      <c r="AVZ120" s="30"/>
      <c r="AWA120" s="30"/>
      <c r="AWB120" s="30"/>
      <c r="AWC120" s="30"/>
      <c r="AWD120" s="30"/>
      <c r="AWE120" s="30"/>
      <c r="AWF120" s="30"/>
      <c r="AWG120" s="30"/>
      <c r="AWH120" s="30"/>
      <c r="AWI120" s="30"/>
      <c r="AWJ120" s="30"/>
      <c r="AWK120" s="30"/>
      <c r="AWL120" s="30"/>
      <c r="AWM120" s="30"/>
      <c r="AWN120" s="30"/>
      <c r="AWO120" s="30"/>
      <c r="AWP120" s="30"/>
      <c r="AWQ120" s="30"/>
      <c r="AWR120" s="30"/>
      <c r="AWS120" s="30"/>
      <c r="AWT120" s="30"/>
      <c r="AWU120" s="30"/>
      <c r="AWV120" s="30"/>
      <c r="AWW120" s="30"/>
      <c r="AWX120" s="30"/>
      <c r="AWY120" s="30"/>
      <c r="AWZ120" s="30"/>
      <c r="AXA120" s="30"/>
      <c r="AXB120" s="30"/>
      <c r="AXC120" s="30"/>
      <c r="AXD120" s="30"/>
      <c r="AXE120" s="30"/>
      <c r="AXF120" s="30"/>
      <c r="AXG120" s="30"/>
      <c r="AXH120" s="30"/>
      <c r="AXI120" s="30"/>
      <c r="AXJ120" s="30"/>
      <c r="AXK120" s="30"/>
      <c r="AXL120" s="30"/>
      <c r="AXM120" s="30"/>
      <c r="AXN120" s="30"/>
      <c r="AXO120" s="30"/>
      <c r="AXP120" s="30"/>
      <c r="AXQ120" s="30"/>
      <c r="AXR120" s="30"/>
      <c r="AXS120" s="30"/>
      <c r="AXT120" s="30"/>
      <c r="AXU120" s="30"/>
      <c r="AXV120" s="30"/>
      <c r="AXW120" s="30"/>
      <c r="AXX120" s="30"/>
      <c r="AXY120" s="30"/>
      <c r="AXZ120" s="30"/>
      <c r="AYA120" s="30"/>
      <c r="AYB120" s="30"/>
      <c r="AYC120" s="30"/>
      <c r="AYD120" s="30"/>
      <c r="AYE120" s="30"/>
      <c r="AYF120" s="30"/>
      <c r="AYG120" s="30"/>
      <c r="AYH120" s="30"/>
      <c r="AYI120" s="30"/>
      <c r="AYJ120" s="30"/>
      <c r="AYK120" s="30"/>
      <c r="AYL120" s="30"/>
      <c r="AYM120" s="30"/>
      <c r="AYN120" s="30"/>
      <c r="AYO120" s="30"/>
      <c r="AYP120" s="30"/>
      <c r="AYQ120" s="30"/>
      <c r="AYR120" s="30"/>
      <c r="AYS120" s="30"/>
      <c r="AYT120" s="30"/>
      <c r="AYU120" s="30"/>
      <c r="AYV120" s="30"/>
      <c r="AYW120" s="30"/>
      <c r="AYX120" s="30"/>
      <c r="AYY120" s="30"/>
      <c r="AYZ120" s="30"/>
      <c r="AZA120" s="30"/>
      <c r="AZB120" s="30"/>
      <c r="AZC120" s="30"/>
      <c r="AZD120" s="30"/>
      <c r="AZE120" s="30"/>
      <c r="AZF120" s="30"/>
      <c r="AZG120" s="30"/>
      <c r="AZH120" s="30"/>
      <c r="AZI120" s="30"/>
      <c r="AZJ120" s="30"/>
      <c r="AZK120" s="30"/>
      <c r="AZL120" s="30"/>
      <c r="AZM120" s="30"/>
      <c r="AZN120" s="30"/>
      <c r="AZO120" s="30"/>
      <c r="AZP120" s="30"/>
      <c r="AZQ120" s="30"/>
      <c r="AZR120" s="30"/>
      <c r="AZS120" s="30"/>
      <c r="AZT120" s="30"/>
      <c r="AZU120" s="30"/>
      <c r="AZV120" s="30"/>
      <c r="AZW120" s="30"/>
      <c r="AZX120" s="30"/>
      <c r="AZY120" s="30"/>
      <c r="AZZ120" s="30"/>
      <c r="BAA120" s="30"/>
      <c r="BAB120" s="30"/>
      <c r="BAC120" s="30"/>
      <c r="BAD120" s="30"/>
      <c r="BAE120" s="30"/>
      <c r="BAF120" s="30"/>
      <c r="BAG120" s="30"/>
      <c r="BAH120" s="30"/>
      <c r="BAI120" s="30"/>
      <c r="BAJ120" s="30"/>
      <c r="BAK120" s="30"/>
      <c r="BAL120" s="30"/>
      <c r="BAM120" s="30"/>
      <c r="BAN120" s="30"/>
      <c r="BAO120" s="30"/>
      <c r="BAP120" s="30"/>
      <c r="BAQ120" s="30"/>
      <c r="BAR120" s="30"/>
      <c r="BAS120" s="30"/>
      <c r="BAT120" s="30"/>
      <c r="BAU120" s="30"/>
      <c r="BAV120" s="30"/>
      <c r="BAW120" s="30"/>
      <c r="BAX120" s="30"/>
      <c r="BAY120" s="30"/>
      <c r="BAZ120" s="30"/>
      <c r="BBA120" s="30"/>
      <c r="BBB120" s="30"/>
      <c r="BBC120" s="30"/>
      <c r="BBD120" s="30"/>
      <c r="BBE120" s="30"/>
      <c r="BBF120" s="30"/>
      <c r="BBG120" s="30"/>
      <c r="BBH120" s="30"/>
      <c r="BBI120" s="30"/>
      <c r="BBJ120" s="30"/>
      <c r="BBK120" s="30"/>
      <c r="BBL120" s="30"/>
      <c r="BBM120" s="30"/>
      <c r="BBN120" s="30"/>
      <c r="BBO120" s="30"/>
      <c r="BBP120" s="30"/>
      <c r="BBQ120" s="30"/>
      <c r="BBR120" s="30"/>
      <c r="BBS120" s="30"/>
      <c r="BBT120" s="30"/>
      <c r="BBU120" s="30"/>
      <c r="BBV120" s="30"/>
      <c r="BBW120" s="30"/>
      <c r="BBX120" s="30"/>
      <c r="BBY120" s="30"/>
      <c r="BBZ120" s="30"/>
      <c r="BCA120" s="30"/>
      <c r="BCB120" s="30"/>
      <c r="BCC120" s="30"/>
      <c r="BCD120" s="30"/>
      <c r="BCE120" s="30"/>
      <c r="BCF120" s="30"/>
      <c r="BCG120" s="30"/>
      <c r="BCH120" s="30"/>
      <c r="BCI120" s="30"/>
      <c r="BCJ120" s="30"/>
      <c r="BCK120" s="30"/>
      <c r="BCL120" s="30"/>
      <c r="BCM120" s="30"/>
      <c r="BCN120" s="30"/>
      <c r="BCO120" s="30"/>
      <c r="BCP120" s="30"/>
      <c r="BCQ120" s="30"/>
      <c r="BCR120" s="30"/>
      <c r="BCS120" s="30"/>
      <c r="BCT120" s="30"/>
      <c r="BCU120" s="30"/>
      <c r="BCV120" s="30"/>
      <c r="BCW120" s="30"/>
      <c r="BCX120" s="30"/>
      <c r="BCY120" s="30"/>
      <c r="BCZ120" s="30"/>
      <c r="BDA120" s="30"/>
      <c r="BDB120" s="30"/>
      <c r="BDC120" s="30"/>
      <c r="BDD120" s="30"/>
      <c r="BDE120" s="30"/>
      <c r="BDF120" s="30"/>
      <c r="BDG120" s="30"/>
      <c r="BDH120" s="30"/>
      <c r="BDI120" s="30"/>
      <c r="BDJ120" s="30"/>
      <c r="BDK120" s="30"/>
      <c r="BDL120" s="30"/>
      <c r="BDM120" s="30"/>
      <c r="BDN120" s="30"/>
      <c r="BDO120" s="30"/>
      <c r="BDP120" s="30"/>
      <c r="BDQ120" s="30"/>
      <c r="BDR120" s="30"/>
      <c r="BDS120" s="30"/>
      <c r="BDT120" s="30"/>
      <c r="BDU120" s="30"/>
      <c r="BDV120" s="30"/>
      <c r="BDW120" s="30"/>
      <c r="BDX120" s="30"/>
      <c r="BDY120" s="30"/>
      <c r="BDZ120" s="30"/>
      <c r="BEA120" s="30"/>
      <c r="BEB120" s="30"/>
      <c r="BEC120" s="30"/>
      <c r="BED120" s="30"/>
      <c r="BEE120" s="30"/>
      <c r="BEF120" s="30"/>
      <c r="BEG120" s="30"/>
      <c r="BEH120" s="30"/>
      <c r="BEI120" s="30"/>
      <c r="BEJ120" s="30"/>
      <c r="BEK120" s="30"/>
      <c r="BEL120" s="30"/>
      <c r="BEM120" s="30"/>
      <c r="BEN120" s="30"/>
      <c r="BEO120" s="30"/>
      <c r="BEP120" s="30"/>
      <c r="BEQ120" s="30"/>
      <c r="BER120" s="30"/>
      <c r="BES120" s="30"/>
      <c r="BET120" s="30"/>
      <c r="BEU120" s="30"/>
      <c r="BEV120" s="30"/>
      <c r="BEW120" s="30"/>
      <c r="BEX120" s="30"/>
      <c r="BEY120" s="30"/>
      <c r="BEZ120" s="30"/>
      <c r="BFA120" s="30"/>
      <c r="BFB120" s="30"/>
      <c r="BFC120" s="30"/>
      <c r="BFD120" s="30"/>
      <c r="BFE120" s="30"/>
      <c r="BFF120" s="30"/>
      <c r="BFG120" s="30"/>
      <c r="BFH120" s="30"/>
      <c r="BFI120" s="30"/>
      <c r="BFJ120" s="30"/>
      <c r="BFK120" s="30"/>
      <c r="BFL120" s="30"/>
      <c r="BFM120" s="30"/>
      <c r="BFN120" s="30"/>
      <c r="BFO120" s="30"/>
      <c r="BFP120" s="30"/>
      <c r="BFQ120" s="30"/>
      <c r="BFR120" s="30"/>
      <c r="BFS120" s="30"/>
      <c r="BFT120" s="30"/>
      <c r="BFU120" s="30"/>
      <c r="BFV120" s="30"/>
      <c r="BFW120" s="30"/>
      <c r="BFX120" s="30"/>
      <c r="BFY120" s="30"/>
      <c r="BFZ120" s="30"/>
      <c r="BGA120" s="30"/>
      <c r="BGB120" s="30"/>
      <c r="BGC120" s="30"/>
      <c r="BGD120" s="30"/>
      <c r="BGE120" s="30"/>
      <c r="BGF120" s="30"/>
      <c r="BGG120" s="30"/>
      <c r="BGH120" s="30"/>
      <c r="BGI120" s="30"/>
      <c r="BGJ120" s="30"/>
      <c r="BGK120" s="30"/>
      <c r="BGL120" s="30"/>
      <c r="BGM120" s="30"/>
      <c r="BGN120" s="30"/>
      <c r="BGO120" s="30"/>
      <c r="BGP120" s="30"/>
      <c r="BGQ120" s="30"/>
      <c r="BGR120" s="30"/>
      <c r="BGS120" s="30"/>
      <c r="BGT120" s="30"/>
      <c r="BGU120" s="30"/>
      <c r="BGV120" s="30"/>
      <c r="BGW120" s="30"/>
      <c r="BGX120" s="30"/>
      <c r="BGY120" s="30"/>
      <c r="BGZ120" s="30"/>
      <c r="BHA120" s="30"/>
      <c r="BHB120" s="30"/>
      <c r="BHC120" s="30"/>
      <c r="BHD120" s="30"/>
      <c r="BHE120" s="30"/>
      <c r="BHF120" s="30"/>
      <c r="BHG120" s="30"/>
      <c r="BHH120" s="30"/>
      <c r="BHI120" s="30"/>
      <c r="BHJ120" s="30"/>
      <c r="BHK120" s="30"/>
      <c r="BHL120" s="30"/>
      <c r="BHM120" s="30"/>
      <c r="BHN120" s="30"/>
      <c r="BHO120" s="30"/>
      <c r="BHP120" s="30"/>
      <c r="BHQ120" s="30"/>
      <c r="BHR120" s="30"/>
      <c r="BHS120" s="30"/>
      <c r="BHT120" s="30"/>
      <c r="BHU120" s="30"/>
      <c r="BHV120" s="30"/>
      <c r="BHW120" s="30"/>
      <c r="BHX120" s="30"/>
      <c r="BHY120" s="30"/>
      <c r="BHZ120" s="30"/>
      <c r="BIA120" s="30"/>
      <c r="BIB120" s="30"/>
      <c r="BIC120" s="30"/>
      <c r="BID120" s="30"/>
      <c r="BIE120" s="30"/>
      <c r="BIF120" s="30"/>
      <c r="BIG120" s="30"/>
      <c r="BIH120" s="30"/>
      <c r="BII120" s="30"/>
      <c r="BIJ120" s="30"/>
      <c r="BIK120" s="30"/>
      <c r="BIL120" s="30"/>
      <c r="BIM120" s="30"/>
      <c r="BIN120" s="30"/>
      <c r="BIO120" s="30"/>
      <c r="BIP120" s="30"/>
      <c r="BIQ120" s="30"/>
      <c r="BIR120" s="30"/>
      <c r="BIS120" s="30"/>
      <c r="BIT120" s="30"/>
      <c r="BIU120" s="30"/>
      <c r="BIV120" s="30"/>
      <c r="BIW120" s="30"/>
      <c r="BIX120" s="30"/>
      <c r="BIY120" s="30"/>
      <c r="BIZ120" s="30"/>
      <c r="BJA120" s="30"/>
      <c r="BJB120" s="30"/>
      <c r="BJC120" s="30"/>
      <c r="BJD120" s="30"/>
      <c r="BJE120" s="30"/>
      <c r="BJF120" s="30"/>
      <c r="BJG120" s="30"/>
      <c r="BJH120" s="30"/>
      <c r="BJI120" s="30"/>
      <c r="BJJ120" s="30"/>
      <c r="BJK120" s="30"/>
      <c r="BJL120" s="30"/>
      <c r="BJM120" s="30"/>
      <c r="BJN120" s="30"/>
      <c r="BJO120" s="30"/>
      <c r="BJP120" s="30"/>
      <c r="BJQ120" s="30"/>
      <c r="BJR120" s="30"/>
      <c r="BJS120" s="30"/>
      <c r="BJT120" s="30"/>
      <c r="BJU120" s="30"/>
      <c r="BJV120" s="30"/>
      <c r="BJW120" s="30"/>
      <c r="BJX120" s="30"/>
      <c r="BJY120" s="30"/>
      <c r="BJZ120" s="30"/>
      <c r="BKA120" s="30"/>
      <c r="BKB120" s="30"/>
      <c r="BKC120" s="30"/>
      <c r="BKD120" s="30"/>
      <c r="BKE120" s="30"/>
      <c r="BKF120" s="30"/>
      <c r="BKG120" s="30"/>
      <c r="BKH120" s="30"/>
      <c r="BKI120" s="30"/>
      <c r="BKJ120" s="30"/>
      <c r="BKK120" s="30"/>
      <c r="BKL120" s="30"/>
      <c r="BKM120" s="30"/>
      <c r="BKN120" s="30"/>
      <c r="BKO120" s="30"/>
      <c r="BKP120" s="30"/>
      <c r="BKQ120" s="30"/>
      <c r="BKR120" s="30"/>
      <c r="BKS120" s="30"/>
      <c r="BKT120" s="30"/>
      <c r="BKU120" s="30"/>
      <c r="BKV120" s="30"/>
      <c r="BKW120" s="30"/>
      <c r="BKX120" s="30"/>
      <c r="BKY120" s="30"/>
      <c r="BKZ120" s="30"/>
      <c r="BLA120" s="30"/>
      <c r="BLB120" s="30"/>
      <c r="BLC120" s="30"/>
      <c r="BLD120" s="30"/>
      <c r="BLE120" s="30"/>
      <c r="BLF120" s="30"/>
      <c r="BLG120" s="30"/>
      <c r="BLH120" s="30"/>
      <c r="BLI120" s="30"/>
      <c r="BLJ120" s="30"/>
      <c r="BLK120" s="30"/>
      <c r="BLL120" s="30"/>
      <c r="BLM120" s="30"/>
      <c r="BLN120" s="30"/>
      <c r="BLO120" s="30"/>
      <c r="BLP120" s="30"/>
      <c r="BLQ120" s="30"/>
      <c r="BLR120" s="30"/>
      <c r="BLS120" s="30"/>
      <c r="BLT120" s="30"/>
      <c r="BLU120" s="30"/>
      <c r="BLV120" s="30"/>
      <c r="BLW120" s="30"/>
      <c r="BLX120" s="30"/>
      <c r="BLY120" s="30"/>
      <c r="BLZ120" s="30"/>
      <c r="BMA120" s="30"/>
      <c r="BMB120" s="30"/>
      <c r="BMC120" s="30"/>
      <c r="BMD120" s="30"/>
      <c r="BME120" s="30"/>
      <c r="BMF120" s="30"/>
      <c r="BMG120" s="30"/>
      <c r="BMH120" s="30"/>
      <c r="BMI120" s="30"/>
      <c r="BMJ120" s="30"/>
      <c r="BMK120" s="30"/>
      <c r="BML120" s="30"/>
      <c r="BMM120" s="30"/>
      <c r="BMN120" s="30"/>
      <c r="BMO120" s="30"/>
      <c r="BMP120" s="30"/>
      <c r="BMQ120" s="30"/>
      <c r="BMR120" s="30"/>
      <c r="BMS120" s="30"/>
      <c r="BMT120" s="30"/>
      <c r="BMU120" s="30"/>
      <c r="BMV120" s="30"/>
      <c r="BMW120" s="30"/>
      <c r="BMX120" s="30"/>
      <c r="BMY120" s="30"/>
      <c r="BMZ120" s="30"/>
      <c r="BNA120" s="30"/>
      <c r="BNB120" s="30"/>
      <c r="BNC120" s="30"/>
      <c r="BND120" s="30"/>
      <c r="BNE120" s="30"/>
      <c r="BNF120" s="30"/>
      <c r="BNG120" s="30"/>
      <c r="BNH120" s="30"/>
      <c r="BNI120" s="30"/>
      <c r="BNJ120" s="30"/>
      <c r="BNK120" s="30"/>
      <c r="BNL120" s="30"/>
      <c r="BNM120" s="30"/>
      <c r="BNN120" s="30"/>
      <c r="BNO120" s="30"/>
      <c r="BNP120" s="30"/>
      <c r="BNQ120" s="30"/>
      <c r="BNR120" s="30"/>
      <c r="BNS120" s="30"/>
      <c r="BNT120" s="30"/>
      <c r="BNU120" s="30"/>
      <c r="BNV120" s="30"/>
      <c r="BNW120" s="30"/>
      <c r="BNX120" s="30"/>
      <c r="BNY120" s="30"/>
      <c r="BNZ120" s="30"/>
      <c r="BOA120" s="30"/>
      <c r="BOB120" s="30"/>
      <c r="BOC120" s="30"/>
      <c r="BOD120" s="30"/>
      <c r="BOE120" s="30"/>
      <c r="BOF120" s="30"/>
      <c r="BOG120" s="30"/>
      <c r="BOH120" s="30"/>
      <c r="BOI120" s="30"/>
      <c r="BOJ120" s="30"/>
      <c r="BOK120" s="30"/>
      <c r="BOL120" s="30"/>
      <c r="BOM120" s="30"/>
      <c r="BON120" s="30"/>
      <c r="BOO120" s="30"/>
      <c r="BOP120" s="30"/>
      <c r="BOQ120" s="30"/>
      <c r="BOR120" s="30"/>
      <c r="BOS120" s="30"/>
      <c r="BOT120" s="30"/>
      <c r="BOU120" s="30"/>
      <c r="BOV120" s="30"/>
      <c r="BOW120" s="30"/>
      <c r="BOX120" s="30"/>
      <c r="BOY120" s="30"/>
      <c r="BOZ120" s="30"/>
      <c r="BPA120" s="30"/>
      <c r="BPB120" s="30"/>
      <c r="BPC120" s="30"/>
      <c r="BPD120" s="30"/>
      <c r="BPE120" s="30"/>
      <c r="BPF120" s="30"/>
      <c r="BPG120" s="30"/>
      <c r="BPH120" s="30"/>
      <c r="BPI120" s="30"/>
      <c r="BPJ120" s="30"/>
      <c r="BPK120" s="30"/>
      <c r="BPL120" s="30"/>
      <c r="BPM120" s="30"/>
      <c r="BPN120" s="30"/>
      <c r="BPO120" s="30"/>
      <c r="BPP120" s="30"/>
      <c r="BPQ120" s="30"/>
      <c r="BPR120" s="30"/>
      <c r="BPS120" s="30"/>
      <c r="BPT120" s="30"/>
      <c r="BPU120" s="30"/>
      <c r="BPV120" s="30"/>
      <c r="BPW120" s="30"/>
      <c r="BPX120" s="30"/>
      <c r="BPY120" s="30"/>
      <c r="BPZ120" s="30"/>
      <c r="BQA120" s="30"/>
      <c r="BQB120" s="30"/>
      <c r="BQC120" s="30"/>
      <c r="BQD120" s="30"/>
      <c r="BQE120" s="30"/>
      <c r="BQF120" s="30"/>
      <c r="BQG120" s="30"/>
      <c r="BQH120" s="30"/>
      <c r="BQI120" s="30"/>
      <c r="BQJ120" s="30"/>
      <c r="BQK120" s="30"/>
      <c r="BQL120" s="30"/>
      <c r="BQM120" s="30"/>
      <c r="BQN120" s="30"/>
      <c r="BQO120" s="30"/>
      <c r="BQP120" s="30"/>
      <c r="BQQ120" s="30"/>
      <c r="BQR120" s="30"/>
      <c r="BQS120" s="30"/>
      <c r="BQT120" s="30"/>
      <c r="BQU120" s="30"/>
      <c r="BQV120" s="30"/>
      <c r="BQW120" s="30"/>
      <c r="BQX120" s="30"/>
      <c r="BQY120" s="30"/>
      <c r="BQZ120" s="30"/>
      <c r="BRA120" s="30"/>
      <c r="BRB120" s="30"/>
      <c r="BRC120" s="30"/>
      <c r="BRD120" s="30"/>
      <c r="BRE120" s="30"/>
      <c r="BRF120" s="30"/>
      <c r="BRG120" s="30"/>
      <c r="BRH120" s="30"/>
      <c r="BRI120" s="30"/>
      <c r="BRJ120" s="30"/>
      <c r="BRK120" s="30"/>
      <c r="BRL120" s="30"/>
      <c r="BRM120" s="30"/>
      <c r="BRN120" s="30"/>
      <c r="BRO120" s="30"/>
      <c r="BRP120" s="30"/>
      <c r="BRQ120" s="30"/>
      <c r="BRR120" s="30"/>
      <c r="BRS120" s="30"/>
      <c r="BRT120" s="30"/>
      <c r="BRU120" s="30"/>
      <c r="BRV120" s="30"/>
      <c r="BRW120" s="30"/>
      <c r="BRX120" s="30"/>
      <c r="BRY120" s="30"/>
      <c r="BRZ120" s="30"/>
      <c r="BSA120" s="30"/>
      <c r="BSB120" s="30"/>
      <c r="BSC120" s="30"/>
      <c r="BSD120" s="30"/>
      <c r="BSE120" s="30"/>
      <c r="BSF120" s="30"/>
      <c r="BSG120" s="30"/>
      <c r="BSH120" s="30"/>
      <c r="BSI120" s="30"/>
      <c r="BSJ120" s="30"/>
      <c r="BSK120" s="30"/>
      <c r="BSL120" s="30"/>
      <c r="BSM120" s="30"/>
      <c r="BSN120" s="30"/>
      <c r="BSO120" s="30"/>
      <c r="BSP120" s="30"/>
      <c r="BSQ120" s="30"/>
      <c r="BSR120" s="30"/>
      <c r="BSS120" s="30"/>
      <c r="BST120" s="30"/>
      <c r="BSU120" s="30"/>
      <c r="BSV120" s="30"/>
      <c r="BSW120" s="30"/>
      <c r="BSX120" s="30"/>
      <c r="BSY120" s="30"/>
      <c r="BSZ120" s="30"/>
      <c r="BTA120" s="30"/>
      <c r="BTB120" s="30"/>
      <c r="BTC120" s="30"/>
      <c r="BTD120" s="30"/>
      <c r="BTE120" s="30"/>
      <c r="BTF120" s="30"/>
      <c r="BTG120" s="30"/>
      <c r="BTH120" s="30"/>
      <c r="BTI120" s="30"/>
      <c r="BTJ120" s="30"/>
      <c r="BTK120" s="30"/>
      <c r="BTL120" s="30"/>
      <c r="BTM120" s="30"/>
      <c r="BTN120" s="30"/>
      <c r="BTO120" s="30"/>
      <c r="BTP120" s="30"/>
      <c r="BTQ120" s="30"/>
      <c r="BTR120" s="30"/>
      <c r="BTS120" s="30"/>
      <c r="BTT120" s="30"/>
      <c r="BTU120" s="30"/>
      <c r="BTV120" s="30"/>
      <c r="BTW120" s="30"/>
      <c r="BTX120" s="30"/>
      <c r="BTY120" s="30"/>
      <c r="BTZ120" s="30"/>
      <c r="BUA120" s="30"/>
      <c r="BUB120" s="30"/>
      <c r="BUC120" s="30"/>
      <c r="BUD120" s="30"/>
      <c r="BUE120" s="30"/>
      <c r="BUF120" s="30"/>
      <c r="BUG120" s="30"/>
      <c r="BUH120" s="30"/>
      <c r="BUI120" s="30"/>
      <c r="BUJ120" s="30"/>
      <c r="BUK120" s="30"/>
      <c r="BUL120" s="30"/>
      <c r="BUM120" s="30"/>
      <c r="BUN120" s="30"/>
      <c r="BUO120" s="30"/>
      <c r="BUP120" s="30"/>
      <c r="BUQ120" s="30"/>
      <c r="BUR120" s="30"/>
      <c r="BUS120" s="30"/>
      <c r="BUT120" s="30"/>
      <c r="BUU120" s="30"/>
      <c r="BUV120" s="30"/>
      <c r="BUW120" s="30"/>
      <c r="BUX120" s="30"/>
      <c r="BUY120" s="30"/>
      <c r="BUZ120" s="30"/>
      <c r="BVA120" s="30"/>
      <c r="BVB120" s="30"/>
      <c r="BVC120" s="30"/>
      <c r="BVD120" s="30"/>
      <c r="BVE120" s="30"/>
      <c r="BVF120" s="30"/>
      <c r="BVG120" s="30"/>
      <c r="BVH120" s="30"/>
      <c r="BVI120" s="30"/>
      <c r="BVJ120" s="30"/>
      <c r="BVK120" s="30"/>
      <c r="BVL120" s="30"/>
      <c r="BVM120" s="30"/>
      <c r="BVN120" s="30"/>
      <c r="BVO120" s="30"/>
      <c r="BVP120" s="30"/>
      <c r="BVQ120" s="30"/>
      <c r="BVR120" s="30"/>
      <c r="BVS120" s="30"/>
      <c r="BVT120" s="30"/>
      <c r="BVU120" s="30"/>
      <c r="BVV120" s="30"/>
      <c r="BVW120" s="30"/>
      <c r="BVX120" s="30"/>
      <c r="BVY120" s="30"/>
      <c r="BVZ120" s="30"/>
      <c r="BWA120" s="30"/>
      <c r="BWB120" s="30"/>
      <c r="BWC120" s="30"/>
      <c r="BWD120" s="30"/>
      <c r="BWE120" s="30"/>
      <c r="BWF120" s="30"/>
      <c r="BWG120" s="30"/>
      <c r="BWH120" s="30"/>
      <c r="BWI120" s="30"/>
      <c r="BWJ120" s="30"/>
      <c r="BWK120" s="30"/>
      <c r="BWL120" s="30"/>
      <c r="BWM120" s="30"/>
      <c r="BWN120" s="30"/>
      <c r="BWO120" s="30"/>
      <c r="BWP120" s="30"/>
      <c r="BWQ120" s="30"/>
      <c r="BWR120" s="30"/>
      <c r="BWS120" s="30"/>
      <c r="BWT120" s="30"/>
      <c r="BWU120" s="30"/>
      <c r="BWV120" s="30"/>
      <c r="BWW120" s="30"/>
      <c r="BWX120" s="30"/>
      <c r="BWY120" s="30"/>
      <c r="BWZ120" s="30"/>
      <c r="BXA120" s="30"/>
      <c r="BXB120" s="30"/>
      <c r="BXC120" s="30"/>
      <c r="BXD120" s="30"/>
      <c r="BXE120" s="30"/>
      <c r="BXF120" s="30"/>
      <c r="BXG120" s="30"/>
      <c r="BXH120" s="30"/>
      <c r="BXI120" s="30"/>
      <c r="BXJ120" s="30"/>
      <c r="BXK120" s="30"/>
      <c r="BXL120" s="30"/>
      <c r="BXM120" s="30"/>
      <c r="BXN120" s="30"/>
      <c r="BXO120" s="30"/>
      <c r="BXP120" s="30"/>
      <c r="BXQ120" s="30"/>
      <c r="BXR120" s="30"/>
      <c r="BXS120" s="30"/>
      <c r="BXT120" s="30"/>
      <c r="BXU120" s="30"/>
      <c r="BXV120" s="30"/>
      <c r="BXW120" s="30"/>
      <c r="BXX120" s="30"/>
      <c r="BXY120" s="30"/>
      <c r="BXZ120" s="30"/>
      <c r="BYA120" s="30"/>
      <c r="BYB120" s="30"/>
      <c r="BYC120" s="30"/>
      <c r="BYD120" s="30"/>
      <c r="BYE120" s="30"/>
      <c r="BYF120" s="30"/>
      <c r="BYG120" s="30"/>
      <c r="BYH120" s="30"/>
      <c r="BYI120" s="30"/>
      <c r="BYJ120" s="30"/>
      <c r="BYK120" s="30"/>
      <c r="BYL120" s="30"/>
      <c r="BYM120" s="30"/>
      <c r="BYN120" s="30"/>
      <c r="BYO120" s="30"/>
      <c r="BYP120" s="30"/>
      <c r="BYQ120" s="30"/>
      <c r="BYR120" s="30"/>
      <c r="BYS120" s="30"/>
      <c r="BYT120" s="30"/>
      <c r="BYU120" s="30"/>
      <c r="BYV120" s="30"/>
      <c r="BYW120" s="30"/>
      <c r="BYX120" s="30"/>
      <c r="BYY120" s="30"/>
      <c r="BYZ120" s="30"/>
      <c r="BZA120" s="30"/>
      <c r="BZB120" s="30"/>
      <c r="BZC120" s="30"/>
      <c r="BZD120" s="30"/>
      <c r="BZE120" s="30"/>
      <c r="BZF120" s="30"/>
      <c r="BZG120" s="30"/>
      <c r="BZH120" s="30"/>
      <c r="BZI120" s="30"/>
      <c r="BZJ120" s="30"/>
      <c r="BZK120" s="30"/>
      <c r="BZL120" s="30"/>
      <c r="BZM120" s="30"/>
      <c r="BZN120" s="30"/>
      <c r="BZO120" s="30"/>
      <c r="BZP120" s="30"/>
      <c r="BZQ120" s="30"/>
      <c r="BZR120" s="30"/>
      <c r="BZS120" s="30"/>
      <c r="BZT120" s="30"/>
      <c r="BZU120" s="30"/>
      <c r="BZV120" s="30"/>
      <c r="BZW120" s="30"/>
      <c r="BZX120" s="30"/>
      <c r="BZY120" s="30"/>
      <c r="BZZ120" s="30"/>
      <c r="CAA120" s="30"/>
      <c r="CAB120" s="30"/>
      <c r="CAC120" s="30"/>
      <c r="CAD120" s="30"/>
      <c r="CAE120" s="30"/>
      <c r="CAF120" s="30"/>
      <c r="CAG120" s="30"/>
      <c r="CAH120" s="30"/>
      <c r="CAI120" s="30"/>
      <c r="CAJ120" s="30"/>
      <c r="CAK120" s="30"/>
      <c r="CAL120" s="30"/>
      <c r="CAM120" s="30"/>
      <c r="CAN120" s="30"/>
      <c r="CAO120" s="30"/>
      <c r="CAP120" s="30"/>
      <c r="CAQ120" s="30"/>
      <c r="CAR120" s="30"/>
      <c r="CAS120" s="30"/>
      <c r="CAT120" s="30"/>
      <c r="CAU120" s="30"/>
      <c r="CAV120" s="30"/>
      <c r="CAW120" s="30"/>
      <c r="CAX120" s="30"/>
      <c r="CAY120" s="30"/>
      <c r="CAZ120" s="30"/>
      <c r="CBA120" s="30"/>
      <c r="CBB120" s="30"/>
      <c r="CBC120" s="30"/>
      <c r="CBD120" s="30"/>
      <c r="CBE120" s="30"/>
      <c r="CBF120" s="30"/>
      <c r="CBG120" s="30"/>
      <c r="CBH120" s="30"/>
      <c r="CBI120" s="30"/>
      <c r="CBJ120" s="30"/>
      <c r="CBK120" s="30"/>
      <c r="CBL120" s="30"/>
      <c r="CBM120" s="30"/>
      <c r="CBN120" s="30"/>
      <c r="CBO120" s="30"/>
      <c r="CBP120" s="30"/>
      <c r="CBQ120" s="30"/>
      <c r="CBR120" s="30"/>
      <c r="CBS120" s="30"/>
      <c r="CBT120" s="30"/>
      <c r="CBU120" s="30"/>
      <c r="CBV120" s="30"/>
      <c r="CBW120" s="30"/>
      <c r="CBX120" s="30"/>
      <c r="CBY120" s="30"/>
      <c r="CBZ120" s="30"/>
      <c r="CCA120" s="30"/>
      <c r="CCB120" s="30"/>
      <c r="CCC120" s="30"/>
      <c r="CCD120" s="30"/>
      <c r="CCE120" s="30"/>
      <c r="CCF120" s="30"/>
      <c r="CCG120" s="30"/>
      <c r="CCH120" s="30"/>
      <c r="CCI120" s="30"/>
      <c r="CCJ120" s="30"/>
      <c r="CCK120" s="30"/>
      <c r="CCL120" s="30"/>
      <c r="CCM120" s="30"/>
      <c r="CCN120" s="30"/>
      <c r="CCO120" s="30"/>
      <c r="CCP120" s="30"/>
      <c r="CCQ120" s="30"/>
      <c r="CCR120" s="30"/>
      <c r="CCS120" s="30"/>
      <c r="CCT120" s="30"/>
      <c r="CCU120" s="30"/>
      <c r="CCV120" s="30"/>
      <c r="CCW120" s="30"/>
      <c r="CCX120" s="30"/>
      <c r="CCY120" s="30"/>
      <c r="CCZ120" s="30"/>
      <c r="CDA120" s="30"/>
      <c r="CDB120" s="30"/>
      <c r="CDC120" s="30"/>
      <c r="CDD120" s="30"/>
      <c r="CDE120" s="30"/>
      <c r="CDF120" s="30"/>
      <c r="CDG120" s="30"/>
      <c r="CDH120" s="30"/>
      <c r="CDI120" s="30"/>
      <c r="CDJ120" s="30"/>
      <c r="CDK120" s="30"/>
      <c r="CDL120" s="30"/>
      <c r="CDM120" s="30"/>
      <c r="CDN120" s="30"/>
      <c r="CDO120" s="30"/>
      <c r="CDP120" s="30"/>
      <c r="CDQ120" s="30"/>
      <c r="CDR120" s="30"/>
      <c r="CDS120" s="30"/>
      <c r="CDT120" s="30"/>
      <c r="CDU120" s="30"/>
      <c r="CDV120" s="30"/>
      <c r="CDW120" s="30"/>
      <c r="CDX120" s="30"/>
      <c r="CDY120" s="30"/>
      <c r="CDZ120" s="30"/>
      <c r="CEA120" s="30"/>
      <c r="CEB120" s="30"/>
      <c r="CEC120" s="30"/>
      <c r="CED120" s="30"/>
      <c r="CEE120" s="30"/>
      <c r="CEF120" s="30"/>
      <c r="CEG120" s="30"/>
      <c r="CEH120" s="30"/>
      <c r="CEI120" s="30"/>
      <c r="CEJ120" s="30"/>
      <c r="CEK120" s="30"/>
      <c r="CEL120" s="30"/>
      <c r="CEM120" s="30"/>
      <c r="CEN120" s="30"/>
      <c r="CEO120" s="30"/>
      <c r="CEP120" s="30"/>
      <c r="CEQ120" s="30"/>
      <c r="CER120" s="30"/>
      <c r="CES120" s="30"/>
      <c r="CET120" s="30"/>
      <c r="CEU120" s="30"/>
      <c r="CEV120" s="30"/>
      <c r="CEW120" s="30"/>
      <c r="CEX120" s="30"/>
      <c r="CEY120" s="30"/>
      <c r="CEZ120" s="30"/>
      <c r="CFA120" s="30"/>
      <c r="CFB120" s="30"/>
      <c r="CFC120" s="30"/>
      <c r="CFD120" s="30"/>
      <c r="CFE120" s="30"/>
      <c r="CFF120" s="30"/>
      <c r="CFG120" s="30"/>
      <c r="CFH120" s="30"/>
      <c r="CFI120" s="30"/>
      <c r="CFJ120" s="30"/>
      <c r="CFK120" s="30"/>
      <c r="CFL120" s="30"/>
      <c r="CFM120" s="30"/>
      <c r="CFN120" s="30"/>
      <c r="CFO120" s="30"/>
      <c r="CFP120" s="30"/>
      <c r="CFQ120" s="30"/>
      <c r="CFR120" s="30"/>
      <c r="CFS120" s="30"/>
      <c r="CFT120" s="30"/>
      <c r="CFU120" s="30"/>
      <c r="CFV120" s="30"/>
      <c r="CFW120" s="30"/>
      <c r="CFX120" s="30"/>
      <c r="CFY120" s="30"/>
      <c r="CFZ120" s="30"/>
      <c r="CGA120" s="30"/>
      <c r="CGB120" s="30"/>
      <c r="CGC120" s="30"/>
      <c r="CGD120" s="30"/>
      <c r="CGE120" s="30"/>
      <c r="CGF120" s="30"/>
      <c r="CGG120" s="30"/>
      <c r="CGH120" s="30"/>
      <c r="CGI120" s="30"/>
      <c r="CGJ120" s="30"/>
      <c r="CGK120" s="30"/>
      <c r="CGL120" s="30"/>
      <c r="CGM120" s="30"/>
      <c r="CGN120" s="30"/>
      <c r="CGO120" s="30"/>
      <c r="CGP120" s="30"/>
      <c r="CGQ120" s="30"/>
      <c r="CGR120" s="30"/>
      <c r="CGS120" s="30"/>
      <c r="CGT120" s="30"/>
      <c r="CGU120" s="30"/>
      <c r="CGV120" s="30"/>
      <c r="CGW120" s="30"/>
      <c r="CGX120" s="30"/>
      <c r="CGY120" s="30"/>
      <c r="CGZ120" s="30"/>
      <c r="CHA120" s="30"/>
      <c r="CHB120" s="30"/>
      <c r="CHC120" s="30"/>
      <c r="CHD120" s="30"/>
      <c r="CHE120" s="30"/>
      <c r="CHF120" s="30"/>
      <c r="CHG120" s="30"/>
      <c r="CHH120" s="30"/>
      <c r="CHI120" s="30"/>
      <c r="CHJ120" s="30"/>
      <c r="CHK120" s="30"/>
      <c r="CHL120" s="30"/>
      <c r="CHM120" s="30"/>
      <c r="CHN120" s="30"/>
      <c r="CHO120" s="30"/>
      <c r="CHP120" s="30"/>
      <c r="CHQ120" s="30"/>
      <c r="CHR120" s="30"/>
      <c r="CHS120" s="30"/>
      <c r="CHT120" s="30"/>
      <c r="CHU120" s="30"/>
      <c r="CHV120" s="30"/>
      <c r="CHW120" s="30"/>
      <c r="CHX120" s="30"/>
      <c r="CHY120" s="30"/>
      <c r="CHZ120" s="30"/>
      <c r="CIA120" s="30"/>
      <c r="CIB120" s="30"/>
      <c r="CIC120" s="30"/>
      <c r="CID120" s="30"/>
      <c r="CIE120" s="30"/>
      <c r="CIF120" s="30"/>
      <c r="CIG120" s="30"/>
      <c r="CIH120" s="30"/>
      <c r="CII120" s="30"/>
      <c r="CIJ120" s="30"/>
      <c r="CIK120" s="30"/>
      <c r="CIL120" s="30"/>
      <c r="CIM120" s="30"/>
      <c r="CIN120" s="30"/>
      <c r="CIO120" s="30"/>
      <c r="CIP120" s="30"/>
      <c r="CIQ120" s="30"/>
      <c r="CIR120" s="30"/>
      <c r="CIS120" s="30"/>
      <c r="CIT120" s="30"/>
      <c r="CIU120" s="30"/>
      <c r="CIV120" s="30"/>
      <c r="CIW120" s="30"/>
      <c r="CIX120" s="30"/>
      <c r="CIY120" s="30"/>
      <c r="CIZ120" s="30"/>
      <c r="CJA120" s="30"/>
      <c r="CJB120" s="30"/>
      <c r="CJC120" s="30"/>
      <c r="CJD120" s="30"/>
      <c r="CJE120" s="30"/>
      <c r="CJF120" s="30"/>
      <c r="CJG120" s="30"/>
      <c r="CJH120" s="30"/>
      <c r="CJI120" s="30"/>
      <c r="CJJ120" s="30"/>
      <c r="CJK120" s="30"/>
      <c r="CJL120" s="30"/>
      <c r="CJM120" s="30"/>
      <c r="CJN120" s="30"/>
      <c r="CJO120" s="30"/>
      <c r="CJP120" s="30"/>
      <c r="CJQ120" s="30"/>
      <c r="CJR120" s="30"/>
      <c r="CJS120" s="30"/>
      <c r="CJT120" s="30"/>
      <c r="CJU120" s="30"/>
      <c r="CJV120" s="30"/>
      <c r="CJW120" s="30"/>
      <c r="CJX120" s="30"/>
      <c r="CJY120" s="30"/>
      <c r="CJZ120" s="30"/>
      <c r="CKA120" s="30"/>
      <c r="CKB120" s="30"/>
      <c r="CKC120" s="30"/>
      <c r="CKD120" s="30"/>
      <c r="CKE120" s="30"/>
      <c r="CKF120" s="30"/>
      <c r="CKG120" s="30"/>
      <c r="CKH120" s="30"/>
      <c r="CKI120" s="30"/>
      <c r="CKJ120" s="30"/>
      <c r="CKK120" s="30"/>
      <c r="CKL120" s="30"/>
      <c r="CKM120" s="30"/>
      <c r="CKN120" s="30"/>
      <c r="CKO120" s="30"/>
      <c r="CKP120" s="30"/>
      <c r="CKQ120" s="30"/>
      <c r="CKR120" s="30"/>
      <c r="CKS120" s="30"/>
      <c r="CKT120" s="30"/>
      <c r="CKU120" s="30"/>
      <c r="CKV120" s="30"/>
      <c r="CKW120" s="30"/>
      <c r="CKX120" s="30"/>
      <c r="CKY120" s="30"/>
      <c r="CKZ120" s="30"/>
      <c r="CLA120" s="30"/>
      <c r="CLB120" s="30"/>
      <c r="CLC120" s="30"/>
      <c r="CLD120" s="30"/>
      <c r="CLE120" s="30"/>
      <c r="CLF120" s="30"/>
      <c r="CLG120" s="30"/>
      <c r="CLH120" s="30"/>
      <c r="CLI120" s="30"/>
      <c r="CLJ120" s="30"/>
      <c r="CLK120" s="30"/>
      <c r="CLL120" s="30"/>
      <c r="CLM120" s="30"/>
      <c r="CLN120" s="30"/>
      <c r="CLO120" s="30"/>
      <c r="CLP120" s="30"/>
      <c r="CLQ120" s="30"/>
      <c r="CLR120" s="30"/>
      <c r="CLS120" s="30"/>
      <c r="CLT120" s="30"/>
      <c r="CLU120" s="30"/>
      <c r="CLV120" s="30"/>
      <c r="CLW120" s="30"/>
      <c r="CLX120" s="30"/>
      <c r="CLY120" s="30"/>
      <c r="CLZ120" s="30"/>
      <c r="CMA120" s="30"/>
      <c r="CMB120" s="30"/>
      <c r="CMC120" s="30"/>
      <c r="CMD120" s="30"/>
      <c r="CME120" s="30"/>
      <c r="CMF120" s="30"/>
      <c r="CMG120" s="30"/>
      <c r="CMH120" s="30"/>
      <c r="CMI120" s="30"/>
      <c r="CMJ120" s="30"/>
      <c r="CMK120" s="30"/>
      <c r="CML120" s="30"/>
      <c r="CMM120" s="30"/>
      <c r="CMN120" s="30"/>
      <c r="CMO120" s="30"/>
      <c r="CMP120" s="30"/>
      <c r="CMQ120" s="30"/>
      <c r="CMR120" s="30"/>
      <c r="CMS120" s="30"/>
      <c r="CMT120" s="30"/>
      <c r="CMU120" s="30"/>
      <c r="CMV120" s="30"/>
      <c r="CMW120" s="30"/>
      <c r="CMX120" s="30"/>
      <c r="CMY120" s="30"/>
      <c r="CMZ120" s="30"/>
      <c r="CNA120" s="30"/>
      <c r="CNB120" s="30"/>
      <c r="CNC120" s="30"/>
      <c r="CND120" s="30"/>
      <c r="CNE120" s="30"/>
      <c r="CNF120" s="30"/>
      <c r="CNG120" s="30"/>
      <c r="CNH120" s="30"/>
      <c r="CNI120" s="30"/>
      <c r="CNJ120" s="30"/>
      <c r="CNK120" s="30"/>
      <c r="CNL120" s="30"/>
      <c r="CNM120" s="30"/>
      <c r="CNN120" s="30"/>
      <c r="CNO120" s="30"/>
      <c r="CNP120" s="30"/>
      <c r="CNQ120" s="30"/>
      <c r="CNR120" s="30"/>
      <c r="CNS120" s="30"/>
      <c r="CNT120" s="30"/>
      <c r="CNU120" s="30"/>
      <c r="CNV120" s="30"/>
      <c r="CNW120" s="30"/>
      <c r="CNX120" s="30"/>
      <c r="CNY120" s="30"/>
      <c r="CNZ120" s="30"/>
      <c r="COA120" s="30"/>
      <c r="COB120" s="30"/>
      <c r="COC120" s="30"/>
      <c r="COD120" s="30"/>
      <c r="COE120" s="30"/>
      <c r="COF120" s="30"/>
      <c r="COG120" s="30"/>
      <c r="COH120" s="30"/>
      <c r="COI120" s="30"/>
      <c r="COJ120" s="30"/>
      <c r="COK120" s="30"/>
      <c r="COL120" s="30"/>
      <c r="COM120" s="30"/>
      <c r="CON120" s="30"/>
      <c r="COO120" s="30"/>
      <c r="COP120" s="30"/>
      <c r="COQ120" s="30"/>
      <c r="COR120" s="30"/>
      <c r="COS120" s="30"/>
      <c r="COT120" s="30"/>
      <c r="COU120" s="30"/>
      <c r="COV120" s="30"/>
      <c r="COW120" s="30"/>
      <c r="COX120" s="30"/>
      <c r="COY120" s="30"/>
      <c r="COZ120" s="30"/>
      <c r="CPA120" s="30"/>
      <c r="CPB120" s="30"/>
      <c r="CPC120" s="30"/>
      <c r="CPD120" s="30"/>
      <c r="CPE120" s="30"/>
      <c r="CPF120" s="30"/>
      <c r="CPG120" s="30"/>
      <c r="CPH120" s="30"/>
      <c r="CPI120" s="30"/>
      <c r="CPJ120" s="30"/>
      <c r="CPK120" s="30"/>
      <c r="CPL120" s="30"/>
      <c r="CPM120" s="30"/>
      <c r="CPN120" s="30"/>
      <c r="CPO120" s="30"/>
      <c r="CPP120" s="30"/>
      <c r="CPQ120" s="30"/>
      <c r="CPR120" s="30"/>
      <c r="CPS120" s="30"/>
      <c r="CPT120" s="30"/>
      <c r="CPU120" s="30"/>
      <c r="CPV120" s="30"/>
      <c r="CPW120" s="30"/>
      <c r="CPX120" s="30"/>
      <c r="CPY120" s="30"/>
      <c r="CPZ120" s="30"/>
      <c r="CQA120" s="30"/>
      <c r="CQB120" s="30"/>
      <c r="CQC120" s="30"/>
      <c r="CQD120" s="30"/>
      <c r="CQE120" s="30"/>
      <c r="CQF120" s="30"/>
      <c r="CQG120" s="30"/>
      <c r="CQH120" s="30"/>
      <c r="CQI120" s="30"/>
      <c r="CQJ120" s="30"/>
      <c r="CQK120" s="30"/>
      <c r="CQL120" s="30"/>
      <c r="CQM120" s="30"/>
      <c r="CQN120" s="30"/>
      <c r="CQO120" s="30"/>
      <c r="CQP120" s="30"/>
      <c r="CQQ120" s="30"/>
      <c r="CQR120" s="30"/>
      <c r="CQS120" s="30"/>
      <c r="CQT120" s="30"/>
      <c r="CQU120" s="30"/>
      <c r="CQV120" s="30"/>
      <c r="CQW120" s="30"/>
      <c r="CQX120" s="30"/>
      <c r="CQY120" s="30"/>
      <c r="CQZ120" s="30"/>
      <c r="CRA120" s="30"/>
      <c r="CRB120" s="30"/>
      <c r="CRC120" s="30"/>
      <c r="CRD120" s="30"/>
      <c r="CRE120" s="30"/>
      <c r="CRF120" s="30"/>
      <c r="CRG120" s="30"/>
      <c r="CRH120" s="30"/>
      <c r="CRI120" s="30"/>
      <c r="CRJ120" s="30"/>
      <c r="CRK120" s="30"/>
      <c r="CRL120" s="30"/>
      <c r="CRM120" s="30"/>
      <c r="CRN120" s="30"/>
      <c r="CRO120" s="30"/>
      <c r="CRP120" s="30"/>
      <c r="CRQ120" s="30"/>
      <c r="CRR120" s="30"/>
      <c r="CRS120" s="30"/>
      <c r="CRT120" s="30"/>
      <c r="CRU120" s="30"/>
      <c r="CRV120" s="30"/>
      <c r="CRW120" s="30"/>
      <c r="CRX120" s="30"/>
      <c r="CRY120" s="30"/>
      <c r="CRZ120" s="30"/>
      <c r="CSA120" s="30"/>
      <c r="CSB120" s="30"/>
      <c r="CSC120" s="30"/>
      <c r="CSD120" s="30"/>
      <c r="CSE120" s="30"/>
      <c r="CSF120" s="30"/>
      <c r="CSG120" s="30"/>
      <c r="CSH120" s="30"/>
      <c r="CSI120" s="30"/>
      <c r="CSJ120" s="30"/>
      <c r="CSK120" s="30"/>
      <c r="CSL120" s="30"/>
      <c r="CSM120" s="30"/>
      <c r="CSN120" s="30"/>
      <c r="CSO120" s="30"/>
      <c r="CSP120" s="30"/>
      <c r="CSQ120" s="30"/>
      <c r="CSR120" s="30"/>
      <c r="CSS120" s="30"/>
      <c r="CST120" s="30"/>
      <c r="CSU120" s="30"/>
      <c r="CSV120" s="30"/>
      <c r="CSW120" s="30"/>
      <c r="CSX120" s="30"/>
      <c r="CSY120" s="30"/>
      <c r="CSZ120" s="30"/>
      <c r="CTA120" s="30"/>
      <c r="CTB120" s="30"/>
      <c r="CTC120" s="30"/>
      <c r="CTD120" s="30"/>
      <c r="CTE120" s="30"/>
      <c r="CTF120" s="30"/>
      <c r="CTG120" s="30"/>
      <c r="CTH120" s="30"/>
      <c r="CTI120" s="30"/>
      <c r="CTJ120" s="30"/>
      <c r="CTK120" s="30"/>
      <c r="CTL120" s="30"/>
      <c r="CTM120" s="30"/>
      <c r="CTN120" s="30"/>
      <c r="CTO120" s="30"/>
      <c r="CTP120" s="30"/>
      <c r="CTQ120" s="30"/>
      <c r="CTR120" s="30"/>
      <c r="CTS120" s="30"/>
      <c r="CTT120" s="30"/>
      <c r="CTU120" s="30"/>
      <c r="CTV120" s="30"/>
      <c r="CTW120" s="30"/>
      <c r="CTX120" s="30"/>
      <c r="CTY120" s="30"/>
      <c r="CTZ120" s="30"/>
      <c r="CUA120" s="30"/>
      <c r="CUB120" s="30"/>
      <c r="CUC120" s="30"/>
      <c r="CUD120" s="30"/>
      <c r="CUE120" s="30"/>
      <c r="CUF120" s="30"/>
      <c r="CUG120" s="30"/>
      <c r="CUH120" s="30"/>
      <c r="CUI120" s="30"/>
      <c r="CUJ120" s="30"/>
      <c r="CUK120" s="30"/>
      <c r="CUL120" s="30"/>
      <c r="CUM120" s="30"/>
      <c r="CUN120" s="30"/>
      <c r="CUO120" s="30"/>
      <c r="CUP120" s="30"/>
      <c r="CUQ120" s="30"/>
      <c r="CUR120" s="30"/>
      <c r="CUS120" s="30"/>
      <c r="CUT120" s="30"/>
      <c r="CUU120" s="30"/>
      <c r="CUV120" s="30"/>
      <c r="CUW120" s="30"/>
      <c r="CUX120" s="30"/>
      <c r="CUY120" s="30"/>
      <c r="CUZ120" s="30"/>
      <c r="CVA120" s="30"/>
      <c r="CVB120" s="30"/>
      <c r="CVC120" s="30"/>
      <c r="CVD120" s="30"/>
      <c r="CVE120" s="30"/>
      <c r="CVF120" s="30"/>
      <c r="CVG120" s="30"/>
      <c r="CVH120" s="30"/>
      <c r="CVI120" s="30"/>
      <c r="CVJ120" s="30"/>
      <c r="CVK120" s="30"/>
      <c r="CVL120" s="30"/>
      <c r="CVM120" s="30"/>
      <c r="CVN120" s="30"/>
      <c r="CVO120" s="30"/>
      <c r="CVP120" s="30"/>
      <c r="CVQ120" s="30"/>
      <c r="CVR120" s="30"/>
      <c r="CVS120" s="30"/>
      <c r="CVT120" s="30"/>
      <c r="CVU120" s="30"/>
      <c r="CVV120" s="30"/>
      <c r="CVW120" s="30"/>
      <c r="CVX120" s="30"/>
      <c r="CVY120" s="30"/>
      <c r="CVZ120" s="30"/>
      <c r="CWA120" s="30"/>
      <c r="CWB120" s="30"/>
      <c r="CWC120" s="30"/>
      <c r="CWD120" s="30"/>
      <c r="CWE120" s="30"/>
      <c r="CWF120" s="30"/>
      <c r="CWG120" s="30"/>
      <c r="CWH120" s="30"/>
      <c r="CWI120" s="30"/>
      <c r="CWJ120" s="30"/>
      <c r="CWK120" s="30"/>
      <c r="CWL120" s="30"/>
      <c r="CWM120" s="30"/>
      <c r="CWN120" s="30"/>
      <c r="CWO120" s="30"/>
      <c r="CWP120" s="30"/>
      <c r="CWQ120" s="30"/>
      <c r="CWR120" s="30"/>
      <c r="CWS120" s="30"/>
      <c r="CWT120" s="30"/>
      <c r="CWU120" s="30"/>
      <c r="CWV120" s="30"/>
      <c r="CWW120" s="30"/>
      <c r="CWX120" s="30"/>
      <c r="CWY120" s="30"/>
      <c r="CWZ120" s="30"/>
      <c r="CXA120" s="30"/>
      <c r="CXB120" s="30"/>
      <c r="CXC120" s="30"/>
      <c r="CXD120" s="30"/>
      <c r="CXE120" s="30"/>
      <c r="CXF120" s="30"/>
      <c r="CXG120" s="30"/>
      <c r="CXH120" s="30"/>
      <c r="CXI120" s="30"/>
      <c r="CXJ120" s="30"/>
      <c r="CXK120" s="30"/>
      <c r="CXL120" s="30"/>
      <c r="CXM120" s="30"/>
      <c r="CXN120" s="30"/>
      <c r="CXO120" s="30"/>
      <c r="CXP120" s="30"/>
      <c r="CXQ120" s="30"/>
      <c r="CXR120" s="30"/>
      <c r="CXS120" s="30"/>
      <c r="CXT120" s="30"/>
      <c r="CXU120" s="30"/>
      <c r="CXV120" s="30"/>
      <c r="CXW120" s="30"/>
      <c r="CXX120" s="30"/>
      <c r="CXY120" s="30"/>
      <c r="CXZ120" s="30"/>
      <c r="CYA120" s="30"/>
      <c r="CYB120" s="30"/>
      <c r="CYC120" s="30"/>
      <c r="CYD120" s="30"/>
      <c r="CYE120" s="30"/>
      <c r="CYF120" s="30"/>
      <c r="CYG120" s="30"/>
      <c r="CYH120" s="30"/>
      <c r="CYI120" s="30"/>
      <c r="CYJ120" s="30"/>
      <c r="CYK120" s="30"/>
      <c r="CYL120" s="30"/>
      <c r="CYM120" s="30"/>
      <c r="CYN120" s="30"/>
      <c r="CYO120" s="30"/>
      <c r="CYP120" s="30"/>
      <c r="CYQ120" s="30"/>
      <c r="CYR120" s="30"/>
      <c r="CYS120" s="30"/>
      <c r="CYT120" s="30"/>
      <c r="CYU120" s="30"/>
      <c r="CYV120" s="30"/>
      <c r="CYW120" s="30"/>
      <c r="CYX120" s="30"/>
      <c r="CYY120" s="30"/>
      <c r="CYZ120" s="30"/>
      <c r="CZA120" s="30"/>
      <c r="CZB120" s="30"/>
      <c r="CZC120" s="30"/>
      <c r="CZD120" s="30"/>
      <c r="CZE120" s="30"/>
      <c r="CZF120" s="30"/>
      <c r="CZG120" s="30"/>
      <c r="CZH120" s="30"/>
      <c r="CZI120" s="30"/>
      <c r="CZJ120" s="30"/>
      <c r="CZK120" s="30"/>
      <c r="CZL120" s="30"/>
      <c r="CZM120" s="30"/>
      <c r="CZN120" s="30"/>
      <c r="CZO120" s="30"/>
      <c r="CZP120" s="30"/>
      <c r="CZQ120" s="30"/>
      <c r="CZR120" s="30"/>
      <c r="CZS120" s="30"/>
      <c r="CZT120" s="30"/>
      <c r="CZU120" s="30"/>
      <c r="CZV120" s="30"/>
      <c r="CZW120" s="30"/>
      <c r="CZX120" s="30"/>
      <c r="CZY120" s="30"/>
      <c r="CZZ120" s="30"/>
      <c r="DAA120" s="30"/>
      <c r="DAB120" s="30"/>
      <c r="DAC120" s="30"/>
      <c r="DAD120" s="30"/>
      <c r="DAE120" s="30"/>
      <c r="DAF120" s="30"/>
      <c r="DAG120" s="30"/>
      <c r="DAH120" s="30"/>
      <c r="DAI120" s="30"/>
      <c r="DAJ120" s="30"/>
      <c r="DAK120" s="30"/>
      <c r="DAL120" s="30"/>
      <c r="DAM120" s="30"/>
      <c r="DAN120" s="30"/>
      <c r="DAO120" s="30"/>
      <c r="DAP120" s="30"/>
      <c r="DAQ120" s="30"/>
      <c r="DAR120" s="30"/>
      <c r="DAS120" s="30"/>
      <c r="DAT120" s="30"/>
      <c r="DAU120" s="30"/>
      <c r="DAV120" s="30"/>
      <c r="DAW120" s="30"/>
      <c r="DAX120" s="30"/>
      <c r="DAY120" s="30"/>
      <c r="DAZ120" s="30"/>
      <c r="DBA120" s="30"/>
      <c r="DBB120" s="30"/>
      <c r="DBC120" s="30"/>
      <c r="DBD120" s="30"/>
      <c r="DBE120" s="30"/>
      <c r="DBF120" s="30"/>
      <c r="DBG120" s="30"/>
      <c r="DBH120" s="30"/>
      <c r="DBI120" s="30"/>
      <c r="DBJ120" s="30"/>
      <c r="DBK120" s="30"/>
      <c r="DBL120" s="30"/>
      <c r="DBM120" s="30"/>
      <c r="DBN120" s="30"/>
      <c r="DBO120" s="30"/>
      <c r="DBP120" s="30"/>
      <c r="DBQ120" s="30"/>
      <c r="DBR120" s="30"/>
      <c r="DBS120" s="30"/>
      <c r="DBT120" s="30"/>
      <c r="DBU120" s="30"/>
      <c r="DBV120" s="30"/>
      <c r="DBW120" s="30"/>
      <c r="DBX120" s="30"/>
      <c r="DBY120" s="30"/>
      <c r="DBZ120" s="30"/>
      <c r="DCA120" s="30"/>
      <c r="DCB120" s="30"/>
      <c r="DCC120" s="30"/>
      <c r="DCD120" s="30"/>
      <c r="DCE120" s="30"/>
      <c r="DCF120" s="30"/>
      <c r="DCG120" s="30"/>
      <c r="DCH120" s="30"/>
      <c r="DCI120" s="30"/>
      <c r="DCJ120" s="30"/>
      <c r="DCK120" s="30"/>
      <c r="DCL120" s="30"/>
      <c r="DCM120" s="30"/>
      <c r="DCN120" s="30"/>
      <c r="DCO120" s="30"/>
      <c r="DCP120" s="30"/>
      <c r="DCQ120" s="30"/>
      <c r="DCR120" s="30"/>
      <c r="DCS120" s="30"/>
      <c r="DCT120" s="30"/>
      <c r="DCU120" s="30"/>
      <c r="DCV120" s="30"/>
      <c r="DCW120" s="30"/>
      <c r="DCX120" s="30"/>
      <c r="DCY120" s="30"/>
      <c r="DCZ120" s="30"/>
      <c r="DDA120" s="30"/>
      <c r="DDB120" s="30"/>
      <c r="DDC120" s="30"/>
      <c r="DDD120" s="30"/>
      <c r="DDE120" s="30"/>
      <c r="DDF120" s="30"/>
      <c r="DDG120" s="30"/>
      <c r="DDH120" s="30"/>
      <c r="DDI120" s="30"/>
      <c r="DDJ120" s="30"/>
      <c r="DDK120" s="30"/>
      <c r="DDL120" s="30"/>
      <c r="DDM120" s="30"/>
      <c r="DDN120" s="30"/>
      <c r="DDO120" s="30"/>
      <c r="DDP120" s="30"/>
      <c r="DDQ120" s="30"/>
      <c r="DDR120" s="30"/>
      <c r="DDS120" s="30"/>
      <c r="DDT120" s="30"/>
      <c r="DDU120" s="30"/>
      <c r="DDV120" s="30"/>
      <c r="DDW120" s="30"/>
      <c r="DDX120" s="30"/>
      <c r="DDY120" s="30"/>
      <c r="DDZ120" s="30"/>
      <c r="DEA120" s="30"/>
      <c r="DEB120" s="30"/>
      <c r="DEC120" s="30"/>
      <c r="DED120" s="30"/>
      <c r="DEE120" s="30"/>
      <c r="DEF120" s="30"/>
      <c r="DEG120" s="30"/>
      <c r="DEH120" s="30"/>
      <c r="DEI120" s="30"/>
      <c r="DEJ120" s="30"/>
      <c r="DEK120" s="30"/>
      <c r="DEL120" s="30"/>
      <c r="DEM120" s="30"/>
      <c r="DEN120" s="30"/>
      <c r="DEO120" s="30"/>
      <c r="DEP120" s="30"/>
      <c r="DEQ120" s="30"/>
      <c r="DER120" s="30"/>
      <c r="DES120" s="30"/>
      <c r="DET120" s="30"/>
      <c r="DEU120" s="30"/>
      <c r="DEV120" s="30"/>
      <c r="DEW120" s="30"/>
      <c r="DEX120" s="30"/>
      <c r="DEY120" s="30"/>
      <c r="DEZ120" s="30"/>
      <c r="DFA120" s="30"/>
      <c r="DFB120" s="30"/>
      <c r="DFC120" s="30"/>
      <c r="DFD120" s="30"/>
      <c r="DFE120" s="30"/>
      <c r="DFF120" s="30"/>
      <c r="DFG120" s="30"/>
      <c r="DFH120" s="30"/>
      <c r="DFI120" s="30"/>
      <c r="DFJ120" s="30"/>
      <c r="DFK120" s="30"/>
      <c r="DFL120" s="30"/>
      <c r="DFM120" s="30"/>
      <c r="DFN120" s="30"/>
      <c r="DFO120" s="30"/>
      <c r="DFP120" s="30"/>
      <c r="DFQ120" s="30"/>
      <c r="DFR120" s="30"/>
      <c r="DFS120" s="30"/>
      <c r="DFT120" s="30"/>
      <c r="DFU120" s="30"/>
      <c r="DFV120" s="30"/>
      <c r="DFW120" s="30"/>
      <c r="DFX120" s="30"/>
      <c r="DFY120" s="30"/>
      <c r="DFZ120" s="30"/>
      <c r="DGA120" s="30"/>
      <c r="DGB120" s="30"/>
      <c r="DGC120" s="30"/>
      <c r="DGD120" s="30"/>
      <c r="DGE120" s="30"/>
      <c r="DGF120" s="30"/>
      <c r="DGG120" s="30"/>
      <c r="DGH120" s="30"/>
      <c r="DGI120" s="30"/>
      <c r="DGJ120" s="30"/>
      <c r="DGK120" s="30"/>
      <c r="DGL120" s="30"/>
      <c r="DGM120" s="30"/>
      <c r="DGN120" s="30"/>
      <c r="DGO120" s="30"/>
      <c r="DGP120" s="30"/>
      <c r="DGQ120" s="30"/>
      <c r="DGR120" s="30"/>
      <c r="DGS120" s="30"/>
      <c r="DGT120" s="30"/>
      <c r="DGU120" s="30"/>
      <c r="DGV120" s="30"/>
      <c r="DGW120" s="30"/>
      <c r="DGX120" s="30"/>
      <c r="DGY120" s="30"/>
      <c r="DGZ120" s="30"/>
      <c r="DHA120" s="30"/>
      <c r="DHB120" s="30"/>
      <c r="DHC120" s="30"/>
      <c r="DHD120" s="30"/>
      <c r="DHE120" s="30"/>
      <c r="DHF120" s="30"/>
      <c r="DHG120" s="30"/>
      <c r="DHH120" s="30"/>
      <c r="DHI120" s="30"/>
      <c r="DHJ120" s="30"/>
      <c r="DHK120" s="30"/>
      <c r="DHL120" s="30"/>
      <c r="DHM120" s="30"/>
      <c r="DHN120" s="30"/>
      <c r="DHO120" s="30"/>
      <c r="DHP120" s="30"/>
      <c r="DHQ120" s="30"/>
      <c r="DHR120" s="30"/>
      <c r="DHS120" s="30"/>
      <c r="DHT120" s="30"/>
      <c r="DHU120" s="30"/>
      <c r="DHV120" s="30"/>
      <c r="DHW120" s="30"/>
      <c r="DHX120" s="30"/>
      <c r="DHY120" s="30"/>
      <c r="DHZ120" s="30"/>
      <c r="DIA120" s="30"/>
      <c r="DIB120" s="30"/>
      <c r="DIC120" s="30"/>
      <c r="DID120" s="30"/>
      <c r="DIE120" s="30"/>
      <c r="DIF120" s="30"/>
      <c r="DIG120" s="30"/>
      <c r="DIH120" s="30"/>
      <c r="DII120" s="30"/>
      <c r="DIJ120" s="30"/>
      <c r="DIK120" s="30"/>
      <c r="DIL120" s="30"/>
      <c r="DIM120" s="30"/>
      <c r="DIN120" s="30"/>
      <c r="DIO120" s="30"/>
      <c r="DIP120" s="30"/>
      <c r="DIQ120" s="30"/>
      <c r="DIR120" s="30"/>
      <c r="DIS120" s="30"/>
      <c r="DIT120" s="30"/>
      <c r="DIU120" s="30"/>
      <c r="DIV120" s="30"/>
      <c r="DIW120" s="30"/>
      <c r="DIX120" s="30"/>
      <c r="DIY120" s="30"/>
      <c r="DIZ120" s="30"/>
      <c r="DJA120" s="30"/>
      <c r="DJB120" s="30"/>
      <c r="DJC120" s="30"/>
      <c r="DJD120" s="30"/>
      <c r="DJE120" s="30"/>
      <c r="DJF120" s="30"/>
      <c r="DJG120" s="30"/>
      <c r="DJH120" s="30"/>
      <c r="DJI120" s="30"/>
      <c r="DJJ120" s="30"/>
      <c r="DJK120" s="30"/>
      <c r="DJL120" s="30"/>
      <c r="DJM120" s="30"/>
      <c r="DJN120" s="30"/>
      <c r="DJO120" s="30"/>
      <c r="DJP120" s="30"/>
      <c r="DJQ120" s="30"/>
      <c r="DJR120" s="30"/>
      <c r="DJS120" s="30"/>
      <c r="DJT120" s="30"/>
      <c r="DJU120" s="30"/>
      <c r="DJV120" s="30"/>
      <c r="DJW120" s="30"/>
      <c r="DJX120" s="30"/>
      <c r="DJY120" s="30"/>
      <c r="DJZ120" s="30"/>
      <c r="DKA120" s="30"/>
      <c r="DKB120" s="30"/>
      <c r="DKC120" s="30"/>
      <c r="DKD120" s="30"/>
      <c r="DKE120" s="30"/>
      <c r="DKF120" s="30"/>
      <c r="DKG120" s="30"/>
      <c r="DKH120" s="30"/>
      <c r="DKI120" s="30"/>
      <c r="DKJ120" s="30"/>
      <c r="DKK120" s="30"/>
      <c r="DKL120" s="30"/>
      <c r="DKM120" s="30"/>
      <c r="DKN120" s="30"/>
      <c r="DKO120" s="30"/>
      <c r="DKP120" s="30"/>
      <c r="DKQ120" s="30"/>
      <c r="DKR120" s="30"/>
      <c r="DKS120" s="30"/>
      <c r="DKT120" s="30"/>
      <c r="DKU120" s="30"/>
      <c r="DKV120" s="30"/>
      <c r="DKW120" s="30"/>
      <c r="DKX120" s="30"/>
      <c r="DKY120" s="30"/>
      <c r="DKZ120" s="30"/>
      <c r="DLA120" s="30"/>
      <c r="DLB120" s="30"/>
      <c r="DLC120" s="30"/>
      <c r="DLD120" s="30"/>
      <c r="DLE120" s="30"/>
      <c r="DLF120" s="30"/>
      <c r="DLG120" s="30"/>
      <c r="DLH120" s="30"/>
      <c r="DLI120" s="30"/>
      <c r="DLJ120" s="30"/>
      <c r="DLK120" s="30"/>
      <c r="DLL120" s="30"/>
      <c r="DLM120" s="30"/>
      <c r="DLN120" s="30"/>
      <c r="DLO120" s="30"/>
      <c r="DLP120" s="30"/>
      <c r="DLQ120" s="30"/>
      <c r="DLR120" s="30"/>
      <c r="DLS120" s="30"/>
      <c r="DLT120" s="30"/>
      <c r="DLU120" s="30"/>
      <c r="DLV120" s="30"/>
      <c r="DLW120" s="30"/>
      <c r="DLX120" s="30"/>
      <c r="DLY120" s="30"/>
      <c r="DLZ120" s="30"/>
      <c r="DMA120" s="30"/>
      <c r="DMB120" s="30"/>
      <c r="DMC120" s="30"/>
      <c r="DMD120" s="30"/>
      <c r="DME120" s="30"/>
      <c r="DMF120" s="30"/>
      <c r="DMG120" s="30"/>
      <c r="DMH120" s="30"/>
      <c r="DMI120" s="30"/>
      <c r="DMJ120" s="30"/>
      <c r="DMK120" s="30"/>
      <c r="DML120" s="30"/>
      <c r="DMM120" s="30"/>
      <c r="DMN120" s="30"/>
      <c r="DMO120" s="30"/>
      <c r="DMP120" s="30"/>
      <c r="DMQ120" s="30"/>
      <c r="DMR120" s="30"/>
      <c r="DMS120" s="30"/>
      <c r="DMT120" s="30"/>
      <c r="DMU120" s="30"/>
      <c r="DMV120" s="30"/>
      <c r="DMW120" s="30"/>
      <c r="DMX120" s="30"/>
      <c r="DMY120" s="30"/>
      <c r="DMZ120" s="30"/>
      <c r="DNA120" s="30"/>
      <c r="DNB120" s="30"/>
      <c r="DNC120" s="30"/>
      <c r="DND120" s="30"/>
      <c r="DNE120" s="30"/>
      <c r="DNF120" s="30"/>
      <c r="DNG120" s="30"/>
      <c r="DNH120" s="30"/>
      <c r="DNI120" s="30"/>
      <c r="DNJ120" s="30"/>
      <c r="DNK120" s="30"/>
      <c r="DNL120" s="30"/>
      <c r="DNM120" s="30"/>
      <c r="DNN120" s="30"/>
      <c r="DNO120" s="30"/>
      <c r="DNP120" s="30"/>
      <c r="DNQ120" s="30"/>
      <c r="DNR120" s="30"/>
      <c r="DNS120" s="30"/>
      <c r="DNT120" s="30"/>
      <c r="DNU120" s="30"/>
      <c r="DNV120" s="30"/>
      <c r="DNW120" s="30"/>
      <c r="DNX120" s="30"/>
      <c r="DNY120" s="30"/>
      <c r="DNZ120" s="30"/>
      <c r="DOA120" s="30"/>
      <c r="DOB120" s="30"/>
      <c r="DOC120" s="30"/>
      <c r="DOD120" s="30"/>
      <c r="DOE120" s="30"/>
      <c r="DOF120" s="30"/>
      <c r="DOG120" s="30"/>
      <c r="DOH120" s="30"/>
      <c r="DOI120" s="30"/>
      <c r="DOJ120" s="30"/>
      <c r="DOK120" s="30"/>
      <c r="DOL120" s="30"/>
      <c r="DOM120" s="30"/>
      <c r="DON120" s="30"/>
      <c r="DOO120" s="30"/>
      <c r="DOP120" s="30"/>
      <c r="DOQ120" s="30"/>
      <c r="DOR120" s="30"/>
      <c r="DOS120" s="30"/>
      <c r="DOT120" s="30"/>
      <c r="DOU120" s="30"/>
      <c r="DOV120" s="30"/>
      <c r="DOW120" s="30"/>
      <c r="DOX120" s="30"/>
      <c r="DOY120" s="30"/>
      <c r="DOZ120" s="30"/>
      <c r="DPA120" s="30"/>
      <c r="DPB120" s="30"/>
      <c r="DPC120" s="30"/>
      <c r="DPD120" s="30"/>
      <c r="DPE120" s="30"/>
      <c r="DPF120" s="30"/>
      <c r="DPG120" s="30"/>
      <c r="DPH120" s="30"/>
      <c r="DPI120" s="30"/>
      <c r="DPJ120" s="30"/>
      <c r="DPK120" s="30"/>
      <c r="DPL120" s="30"/>
      <c r="DPM120" s="30"/>
      <c r="DPN120" s="30"/>
      <c r="DPO120" s="30"/>
      <c r="DPP120" s="30"/>
      <c r="DPQ120" s="30"/>
      <c r="DPR120" s="30"/>
      <c r="DPS120" s="30"/>
      <c r="DPT120" s="30"/>
      <c r="DPU120" s="30"/>
      <c r="DPV120" s="30"/>
      <c r="DPW120" s="30"/>
      <c r="DPX120" s="30"/>
      <c r="DPY120" s="30"/>
      <c r="DPZ120" s="30"/>
      <c r="DQA120" s="30"/>
      <c r="DQB120" s="30"/>
      <c r="DQC120" s="30"/>
      <c r="DQD120" s="30"/>
      <c r="DQE120" s="30"/>
      <c r="DQF120" s="30"/>
      <c r="DQG120" s="30"/>
      <c r="DQH120" s="30"/>
      <c r="DQI120" s="30"/>
      <c r="DQJ120" s="30"/>
      <c r="DQK120" s="30"/>
      <c r="DQL120" s="30"/>
      <c r="DQM120" s="30"/>
      <c r="DQN120" s="30"/>
      <c r="DQO120" s="30"/>
      <c r="DQP120" s="30"/>
      <c r="DQQ120" s="30"/>
      <c r="DQR120" s="30"/>
      <c r="DQS120" s="30"/>
      <c r="DQT120" s="30"/>
      <c r="DQU120" s="30"/>
      <c r="DQV120" s="30"/>
      <c r="DQW120" s="30"/>
      <c r="DQX120" s="30"/>
      <c r="DQY120" s="30"/>
      <c r="DQZ120" s="30"/>
      <c r="DRA120" s="30"/>
      <c r="DRB120" s="30"/>
      <c r="DRC120" s="30"/>
      <c r="DRD120" s="30"/>
      <c r="DRE120" s="30"/>
      <c r="DRF120" s="30"/>
      <c r="DRG120" s="30"/>
      <c r="DRH120" s="30"/>
      <c r="DRI120" s="30"/>
      <c r="DRJ120" s="30"/>
      <c r="DRK120" s="30"/>
      <c r="DRL120" s="30"/>
      <c r="DRM120" s="30"/>
      <c r="DRN120" s="30"/>
      <c r="DRO120" s="30"/>
      <c r="DRP120" s="30"/>
      <c r="DRQ120" s="30"/>
      <c r="DRR120" s="30"/>
      <c r="DRS120" s="30"/>
      <c r="DRT120" s="30"/>
      <c r="DRU120" s="30"/>
      <c r="DRV120" s="30"/>
      <c r="DRW120" s="30"/>
      <c r="DRX120" s="30"/>
      <c r="DRY120" s="30"/>
      <c r="DRZ120" s="30"/>
      <c r="DSA120" s="30"/>
      <c r="DSB120" s="30"/>
      <c r="DSC120" s="30"/>
      <c r="DSD120" s="30"/>
      <c r="DSE120" s="30"/>
      <c r="DSF120" s="30"/>
      <c r="DSG120" s="30"/>
      <c r="DSH120" s="30"/>
      <c r="DSI120" s="30"/>
      <c r="DSJ120" s="30"/>
      <c r="DSK120" s="30"/>
      <c r="DSL120" s="30"/>
      <c r="DSM120" s="30"/>
      <c r="DSN120" s="30"/>
      <c r="DSO120" s="30"/>
      <c r="DSP120" s="30"/>
      <c r="DSQ120" s="30"/>
      <c r="DSR120" s="30"/>
      <c r="DSS120" s="30"/>
      <c r="DST120" s="30"/>
      <c r="DSU120" s="30"/>
      <c r="DSV120" s="30"/>
      <c r="DSW120" s="30"/>
      <c r="DSX120" s="30"/>
      <c r="DSY120" s="30"/>
      <c r="DSZ120" s="30"/>
      <c r="DTA120" s="30"/>
      <c r="DTB120" s="30"/>
      <c r="DTC120" s="30"/>
      <c r="DTD120" s="30"/>
      <c r="DTE120" s="30"/>
      <c r="DTF120" s="30"/>
      <c r="DTG120" s="30"/>
      <c r="DTH120" s="30"/>
      <c r="DTI120" s="30"/>
      <c r="DTJ120" s="30"/>
      <c r="DTK120" s="30"/>
      <c r="DTL120" s="30"/>
      <c r="DTM120" s="30"/>
      <c r="DTN120" s="30"/>
      <c r="DTO120" s="30"/>
      <c r="DTP120" s="30"/>
      <c r="DTQ120" s="30"/>
      <c r="DTR120" s="30"/>
      <c r="DTS120" s="30"/>
      <c r="DTT120" s="30"/>
      <c r="DTU120" s="30"/>
      <c r="DTV120" s="30"/>
      <c r="DTW120" s="30"/>
      <c r="DTX120" s="30"/>
      <c r="DTY120" s="30"/>
      <c r="DTZ120" s="30"/>
      <c r="DUA120" s="30"/>
      <c r="DUB120" s="30"/>
      <c r="DUC120" s="30"/>
      <c r="DUD120" s="30"/>
      <c r="DUE120" s="30"/>
      <c r="DUF120" s="30"/>
      <c r="DUG120" s="30"/>
      <c r="DUH120" s="30"/>
      <c r="DUI120" s="30"/>
      <c r="DUJ120" s="30"/>
      <c r="DUK120" s="30"/>
      <c r="DUL120" s="30"/>
      <c r="DUM120" s="30"/>
      <c r="DUN120" s="30"/>
      <c r="DUO120" s="30"/>
      <c r="DUP120" s="30"/>
      <c r="DUQ120" s="30"/>
      <c r="DUR120" s="30"/>
      <c r="DUS120" s="30"/>
      <c r="DUT120" s="30"/>
      <c r="DUU120" s="30"/>
      <c r="DUV120" s="30"/>
      <c r="DUW120" s="30"/>
      <c r="DUX120" s="30"/>
      <c r="DUY120" s="30"/>
      <c r="DUZ120" s="30"/>
      <c r="DVA120" s="30"/>
      <c r="DVB120" s="30"/>
      <c r="DVC120" s="30"/>
      <c r="DVD120" s="30"/>
      <c r="DVE120" s="30"/>
      <c r="DVF120" s="30"/>
      <c r="DVG120" s="30"/>
      <c r="DVH120" s="30"/>
      <c r="DVI120" s="30"/>
      <c r="DVJ120" s="30"/>
      <c r="DVK120" s="30"/>
      <c r="DVL120" s="30"/>
      <c r="DVM120" s="30"/>
      <c r="DVN120" s="30"/>
      <c r="DVO120" s="30"/>
      <c r="DVP120" s="30"/>
      <c r="DVQ120" s="30"/>
      <c r="DVR120" s="30"/>
      <c r="DVS120" s="30"/>
      <c r="DVT120" s="30"/>
      <c r="DVU120" s="30"/>
      <c r="DVV120" s="30"/>
      <c r="DVW120" s="30"/>
      <c r="DVX120" s="30"/>
      <c r="DVY120" s="30"/>
      <c r="DVZ120" s="30"/>
      <c r="DWA120" s="30"/>
      <c r="DWB120" s="30"/>
      <c r="DWC120" s="30"/>
      <c r="DWD120" s="30"/>
      <c r="DWE120" s="30"/>
      <c r="DWF120" s="30"/>
      <c r="DWG120" s="30"/>
      <c r="DWH120" s="30"/>
      <c r="DWI120" s="30"/>
      <c r="DWJ120" s="30"/>
      <c r="DWK120" s="30"/>
      <c r="DWL120" s="30"/>
      <c r="DWM120" s="30"/>
      <c r="DWN120" s="30"/>
      <c r="DWO120" s="30"/>
      <c r="DWP120" s="30"/>
      <c r="DWQ120" s="30"/>
      <c r="DWR120" s="30"/>
      <c r="DWS120" s="30"/>
      <c r="DWT120" s="30"/>
      <c r="DWU120" s="30"/>
      <c r="DWV120" s="30"/>
      <c r="DWW120" s="30"/>
      <c r="DWX120" s="30"/>
      <c r="DWY120" s="30"/>
      <c r="DWZ120" s="30"/>
      <c r="DXA120" s="30"/>
      <c r="DXB120" s="30"/>
      <c r="DXC120" s="30"/>
      <c r="DXD120" s="30"/>
      <c r="DXE120" s="30"/>
      <c r="DXF120" s="30"/>
      <c r="DXG120" s="30"/>
      <c r="DXH120" s="30"/>
      <c r="DXI120" s="30"/>
      <c r="DXJ120" s="30"/>
      <c r="DXK120" s="30"/>
      <c r="DXL120" s="30"/>
      <c r="DXM120" s="30"/>
      <c r="DXN120" s="30"/>
      <c r="DXO120" s="30"/>
      <c r="DXP120" s="30"/>
      <c r="DXQ120" s="30"/>
      <c r="DXR120" s="30"/>
      <c r="DXS120" s="30"/>
      <c r="DXT120" s="30"/>
      <c r="DXU120" s="30"/>
      <c r="DXV120" s="30"/>
      <c r="DXW120" s="30"/>
      <c r="DXX120" s="30"/>
      <c r="DXY120" s="30"/>
      <c r="DXZ120" s="30"/>
      <c r="DYA120" s="30"/>
      <c r="DYB120" s="30"/>
      <c r="DYC120" s="30"/>
      <c r="DYD120" s="30"/>
      <c r="DYE120" s="30"/>
      <c r="DYF120" s="30"/>
      <c r="DYG120" s="30"/>
      <c r="DYH120" s="30"/>
      <c r="DYI120" s="30"/>
      <c r="DYJ120" s="30"/>
      <c r="DYK120" s="30"/>
      <c r="DYL120" s="30"/>
      <c r="DYM120" s="30"/>
      <c r="DYN120" s="30"/>
      <c r="DYO120" s="30"/>
      <c r="DYP120" s="30"/>
      <c r="DYQ120" s="30"/>
      <c r="DYR120" s="30"/>
      <c r="DYS120" s="30"/>
      <c r="DYT120" s="30"/>
      <c r="DYU120" s="30"/>
      <c r="DYV120" s="30"/>
      <c r="DYW120" s="30"/>
      <c r="DYX120" s="30"/>
      <c r="DYY120" s="30"/>
      <c r="DYZ120" s="30"/>
      <c r="DZA120" s="30"/>
      <c r="DZB120" s="30"/>
      <c r="DZC120" s="30"/>
      <c r="DZD120" s="30"/>
      <c r="DZE120" s="30"/>
      <c r="DZF120" s="30"/>
      <c r="DZG120" s="30"/>
      <c r="DZH120" s="30"/>
      <c r="DZI120" s="30"/>
      <c r="DZJ120" s="30"/>
      <c r="DZK120" s="30"/>
      <c r="DZL120" s="30"/>
      <c r="DZM120" s="30"/>
      <c r="DZN120" s="30"/>
      <c r="DZO120" s="30"/>
      <c r="DZP120" s="30"/>
      <c r="DZQ120" s="30"/>
      <c r="DZR120" s="30"/>
      <c r="DZS120" s="30"/>
      <c r="DZT120" s="30"/>
      <c r="DZU120" s="30"/>
      <c r="DZV120" s="30"/>
      <c r="DZW120" s="30"/>
      <c r="DZX120" s="30"/>
      <c r="DZY120" s="30"/>
      <c r="DZZ120" s="30"/>
      <c r="EAA120" s="30"/>
      <c r="EAB120" s="30"/>
      <c r="EAC120" s="30"/>
      <c r="EAD120" s="30"/>
      <c r="EAE120" s="30"/>
      <c r="EAF120" s="30"/>
      <c r="EAG120" s="30"/>
      <c r="EAH120" s="30"/>
      <c r="EAI120" s="30"/>
      <c r="EAJ120" s="30"/>
      <c r="EAK120" s="30"/>
      <c r="EAL120" s="30"/>
      <c r="EAM120" s="30"/>
      <c r="EAN120" s="30"/>
      <c r="EAO120" s="30"/>
      <c r="EAP120" s="30"/>
      <c r="EAQ120" s="30"/>
      <c r="EAR120" s="30"/>
      <c r="EAS120" s="30"/>
      <c r="EAT120" s="30"/>
      <c r="EAU120" s="30"/>
      <c r="EAV120" s="30"/>
      <c r="EAW120" s="30"/>
      <c r="EAX120" s="30"/>
      <c r="EAY120" s="30"/>
      <c r="EAZ120" s="30"/>
      <c r="EBA120" s="30"/>
      <c r="EBB120" s="30"/>
      <c r="EBC120" s="30"/>
      <c r="EBD120" s="30"/>
      <c r="EBE120" s="30"/>
      <c r="EBF120" s="30"/>
      <c r="EBG120" s="30"/>
      <c r="EBH120" s="30"/>
      <c r="EBI120" s="30"/>
      <c r="EBJ120" s="30"/>
      <c r="EBK120" s="30"/>
      <c r="EBL120" s="30"/>
      <c r="EBM120" s="30"/>
      <c r="EBN120" s="30"/>
      <c r="EBO120" s="30"/>
      <c r="EBP120" s="30"/>
      <c r="EBQ120" s="30"/>
      <c r="EBR120" s="30"/>
      <c r="EBS120" s="30"/>
      <c r="EBT120" s="30"/>
      <c r="EBU120" s="30"/>
      <c r="EBV120" s="30"/>
      <c r="EBW120" s="30"/>
      <c r="EBX120" s="30"/>
      <c r="EBY120" s="30"/>
      <c r="EBZ120" s="30"/>
      <c r="ECA120" s="30"/>
      <c r="ECB120" s="30"/>
      <c r="ECC120" s="30"/>
      <c r="ECD120" s="30"/>
      <c r="ECE120" s="30"/>
      <c r="ECF120" s="30"/>
      <c r="ECG120" s="30"/>
      <c r="ECH120" s="30"/>
      <c r="ECI120" s="30"/>
      <c r="ECJ120" s="30"/>
      <c r="ECK120" s="30"/>
      <c r="ECL120" s="30"/>
      <c r="ECM120" s="30"/>
      <c r="ECN120" s="30"/>
      <c r="ECO120" s="30"/>
      <c r="ECP120" s="30"/>
      <c r="ECQ120" s="30"/>
      <c r="ECR120" s="30"/>
      <c r="ECS120" s="30"/>
      <c r="ECT120" s="30"/>
      <c r="ECU120" s="30"/>
      <c r="ECV120" s="30"/>
      <c r="ECW120" s="30"/>
      <c r="ECX120" s="30"/>
      <c r="ECY120" s="30"/>
      <c r="ECZ120" s="30"/>
      <c r="EDA120" s="30"/>
      <c r="EDB120" s="30"/>
      <c r="EDC120" s="30"/>
      <c r="EDD120" s="30"/>
      <c r="EDE120" s="30"/>
      <c r="EDF120" s="30"/>
      <c r="EDG120" s="30"/>
      <c r="EDH120" s="30"/>
      <c r="EDI120" s="30"/>
      <c r="EDJ120" s="30"/>
      <c r="EDK120" s="30"/>
      <c r="EDL120" s="30"/>
      <c r="EDM120" s="30"/>
      <c r="EDN120" s="30"/>
      <c r="EDO120" s="30"/>
      <c r="EDP120" s="30"/>
      <c r="EDQ120" s="30"/>
      <c r="EDR120" s="30"/>
      <c r="EDS120" s="30"/>
      <c r="EDT120" s="30"/>
      <c r="EDU120" s="30"/>
      <c r="EDV120" s="30"/>
      <c r="EDW120" s="30"/>
      <c r="EDX120" s="30"/>
      <c r="EDY120" s="30"/>
      <c r="EDZ120" s="30"/>
      <c r="EEA120" s="30"/>
      <c r="EEB120" s="30"/>
      <c r="EEC120" s="30"/>
      <c r="EED120" s="30"/>
      <c r="EEE120" s="30"/>
      <c r="EEF120" s="30"/>
      <c r="EEG120" s="30"/>
      <c r="EEH120" s="30"/>
      <c r="EEI120" s="30"/>
      <c r="EEJ120" s="30"/>
      <c r="EEK120" s="30"/>
      <c r="EEL120" s="30"/>
      <c r="EEM120" s="30"/>
      <c r="EEN120" s="30"/>
      <c r="EEO120" s="30"/>
      <c r="EEP120" s="30"/>
      <c r="EEQ120" s="30"/>
      <c r="EER120" s="30"/>
      <c r="EES120" s="30"/>
      <c r="EET120" s="30"/>
      <c r="EEU120" s="30"/>
      <c r="EEV120" s="30"/>
      <c r="EEW120" s="30"/>
      <c r="EEX120" s="30"/>
      <c r="EEY120" s="30"/>
      <c r="EEZ120" s="30"/>
      <c r="EFA120" s="30"/>
      <c r="EFB120" s="30"/>
      <c r="EFC120" s="30"/>
      <c r="EFD120" s="30"/>
      <c r="EFE120" s="30"/>
      <c r="EFF120" s="30"/>
      <c r="EFG120" s="30"/>
      <c r="EFH120" s="30"/>
      <c r="EFI120" s="30"/>
      <c r="EFJ120" s="30"/>
      <c r="EFK120" s="30"/>
      <c r="EFL120" s="30"/>
      <c r="EFM120" s="30"/>
      <c r="EFN120" s="30"/>
      <c r="EFO120" s="30"/>
      <c r="EFP120" s="30"/>
      <c r="EFQ120" s="30"/>
      <c r="EFR120" s="30"/>
      <c r="EFS120" s="30"/>
      <c r="EFT120" s="30"/>
      <c r="EFU120" s="30"/>
      <c r="EFV120" s="30"/>
      <c r="EFW120" s="30"/>
      <c r="EFX120" s="30"/>
      <c r="EFY120" s="30"/>
      <c r="EFZ120" s="30"/>
      <c r="EGA120" s="30"/>
      <c r="EGB120" s="30"/>
      <c r="EGC120" s="30"/>
      <c r="EGD120" s="30"/>
      <c r="EGE120" s="30"/>
      <c r="EGF120" s="30"/>
      <c r="EGG120" s="30"/>
      <c r="EGH120" s="30"/>
      <c r="EGI120" s="30"/>
      <c r="EGJ120" s="30"/>
      <c r="EGK120" s="30"/>
      <c r="EGL120" s="30"/>
      <c r="EGM120" s="30"/>
      <c r="EGN120" s="30"/>
      <c r="EGO120" s="30"/>
      <c r="EGP120" s="30"/>
      <c r="EGQ120" s="30"/>
      <c r="EGR120" s="30"/>
      <c r="EGS120" s="30"/>
      <c r="EGT120" s="30"/>
      <c r="EGU120" s="30"/>
      <c r="EGV120" s="30"/>
      <c r="EGW120" s="30"/>
      <c r="EGX120" s="30"/>
      <c r="EGY120" s="30"/>
      <c r="EGZ120" s="30"/>
      <c r="EHA120" s="30"/>
      <c r="EHB120" s="30"/>
      <c r="EHC120" s="30"/>
      <c r="EHD120" s="30"/>
      <c r="EHE120" s="30"/>
      <c r="EHF120" s="30"/>
      <c r="EHG120" s="30"/>
      <c r="EHH120" s="30"/>
      <c r="EHI120" s="30"/>
      <c r="EHJ120" s="30"/>
      <c r="EHK120" s="30"/>
      <c r="EHL120" s="30"/>
      <c r="EHM120" s="30"/>
      <c r="EHN120" s="30"/>
      <c r="EHO120" s="30"/>
      <c r="EHP120" s="30"/>
      <c r="EHQ120" s="30"/>
      <c r="EHR120" s="30"/>
      <c r="EHS120" s="30"/>
      <c r="EHT120" s="30"/>
      <c r="EHU120" s="30"/>
      <c r="EHV120" s="30"/>
      <c r="EHW120" s="30"/>
      <c r="EHX120" s="30"/>
      <c r="EHY120" s="30"/>
      <c r="EHZ120" s="30"/>
      <c r="EIA120" s="30"/>
      <c r="EIB120" s="30"/>
      <c r="EIC120" s="30"/>
      <c r="EID120" s="30"/>
      <c r="EIE120" s="30"/>
      <c r="EIF120" s="30"/>
      <c r="EIG120" s="30"/>
      <c r="EIH120" s="30"/>
      <c r="EII120" s="30"/>
      <c r="EIJ120" s="30"/>
      <c r="EIK120" s="30"/>
      <c r="EIL120" s="30"/>
      <c r="EIM120" s="30"/>
      <c r="EIN120" s="30"/>
      <c r="EIO120" s="30"/>
      <c r="EIP120" s="30"/>
      <c r="EIQ120" s="30"/>
      <c r="EIR120" s="30"/>
      <c r="EIS120" s="30"/>
      <c r="EIT120" s="30"/>
      <c r="EIU120" s="30"/>
      <c r="EIV120" s="30"/>
      <c r="EIW120" s="30"/>
      <c r="EIX120" s="30"/>
      <c r="EIY120" s="30"/>
      <c r="EIZ120" s="30"/>
      <c r="EJA120" s="30"/>
      <c r="EJB120" s="30"/>
      <c r="EJC120" s="30"/>
      <c r="EJD120" s="30"/>
      <c r="EJE120" s="30"/>
      <c r="EJF120" s="30"/>
      <c r="EJG120" s="30"/>
      <c r="EJH120" s="30"/>
      <c r="EJI120" s="30"/>
      <c r="EJJ120" s="30"/>
      <c r="EJK120" s="30"/>
      <c r="EJL120" s="30"/>
      <c r="EJM120" s="30"/>
      <c r="EJN120" s="30"/>
      <c r="EJO120" s="30"/>
      <c r="EJP120" s="30"/>
      <c r="EJQ120" s="30"/>
      <c r="EJR120" s="30"/>
      <c r="EJS120" s="30"/>
      <c r="EJT120" s="30"/>
      <c r="EJU120" s="30"/>
      <c r="EJV120" s="30"/>
      <c r="EJW120" s="30"/>
      <c r="EJX120" s="30"/>
      <c r="EJY120" s="30"/>
      <c r="EJZ120" s="30"/>
      <c r="EKA120" s="30"/>
      <c r="EKB120" s="30"/>
      <c r="EKC120" s="30"/>
      <c r="EKD120" s="30"/>
      <c r="EKE120" s="30"/>
      <c r="EKF120" s="30"/>
      <c r="EKG120" s="30"/>
      <c r="EKH120" s="30"/>
      <c r="EKI120" s="30"/>
      <c r="EKJ120" s="30"/>
      <c r="EKK120" s="30"/>
      <c r="EKL120" s="30"/>
      <c r="EKM120" s="30"/>
      <c r="EKN120" s="30"/>
      <c r="EKO120" s="30"/>
      <c r="EKP120" s="30"/>
      <c r="EKQ120" s="30"/>
      <c r="EKR120" s="30"/>
      <c r="EKS120" s="30"/>
      <c r="EKT120" s="30"/>
      <c r="EKU120" s="30"/>
      <c r="EKV120" s="30"/>
      <c r="EKW120" s="30"/>
      <c r="EKX120" s="30"/>
      <c r="EKY120" s="30"/>
      <c r="EKZ120" s="30"/>
      <c r="ELA120" s="30"/>
      <c r="ELB120" s="30"/>
      <c r="ELC120" s="30"/>
      <c r="ELD120" s="30"/>
      <c r="ELE120" s="30"/>
      <c r="ELF120" s="30"/>
      <c r="ELG120" s="30"/>
      <c r="ELH120" s="30"/>
      <c r="ELI120" s="30"/>
      <c r="ELJ120" s="30"/>
      <c r="ELK120" s="30"/>
      <c r="ELL120" s="30"/>
      <c r="ELM120" s="30"/>
      <c r="ELN120" s="30"/>
      <c r="ELO120" s="30"/>
      <c r="ELP120" s="30"/>
      <c r="ELQ120" s="30"/>
      <c r="ELR120" s="30"/>
      <c r="ELS120" s="30"/>
      <c r="ELT120" s="30"/>
      <c r="ELU120" s="30"/>
      <c r="ELV120" s="30"/>
      <c r="ELW120" s="30"/>
      <c r="ELX120" s="30"/>
      <c r="ELY120" s="30"/>
      <c r="ELZ120" s="30"/>
      <c r="EMA120" s="30"/>
      <c r="EMB120" s="30"/>
      <c r="EMC120" s="30"/>
      <c r="EMD120" s="30"/>
      <c r="EME120" s="30"/>
      <c r="EMF120" s="30"/>
      <c r="EMG120" s="30"/>
      <c r="EMH120" s="30"/>
      <c r="EMI120" s="30"/>
      <c r="EMJ120" s="30"/>
      <c r="EMK120" s="30"/>
      <c r="EML120" s="30"/>
      <c r="EMM120" s="30"/>
      <c r="EMN120" s="30"/>
      <c r="EMO120" s="30"/>
      <c r="EMP120" s="30"/>
      <c r="EMQ120" s="30"/>
      <c r="EMR120" s="30"/>
      <c r="EMS120" s="30"/>
      <c r="EMT120" s="30"/>
      <c r="EMU120" s="30"/>
      <c r="EMV120" s="30"/>
      <c r="EMW120" s="30"/>
      <c r="EMX120" s="30"/>
      <c r="EMY120" s="30"/>
      <c r="EMZ120" s="30"/>
      <c r="ENA120" s="30"/>
      <c r="ENB120" s="30"/>
      <c r="ENC120" s="30"/>
      <c r="END120" s="30"/>
      <c r="ENE120" s="30"/>
      <c r="ENF120" s="30"/>
      <c r="ENG120" s="30"/>
      <c r="ENH120" s="30"/>
      <c r="ENI120" s="30"/>
      <c r="ENJ120" s="30"/>
      <c r="ENK120" s="30"/>
      <c r="ENL120" s="30"/>
      <c r="ENM120" s="30"/>
      <c r="ENN120" s="30"/>
      <c r="ENO120" s="30"/>
      <c r="ENP120" s="30"/>
      <c r="ENQ120" s="30"/>
      <c r="ENR120" s="30"/>
      <c r="ENS120" s="30"/>
      <c r="ENT120" s="30"/>
      <c r="ENU120" s="30"/>
      <c r="ENV120" s="30"/>
      <c r="ENW120" s="30"/>
      <c r="ENX120" s="30"/>
      <c r="ENY120" s="30"/>
      <c r="ENZ120" s="30"/>
      <c r="EOA120" s="30"/>
      <c r="EOB120" s="30"/>
      <c r="EOC120" s="30"/>
      <c r="EOD120" s="30"/>
      <c r="EOE120" s="30"/>
      <c r="EOF120" s="30"/>
      <c r="EOG120" s="30"/>
      <c r="EOH120" s="30"/>
      <c r="EOI120" s="30"/>
      <c r="EOJ120" s="30"/>
      <c r="EOK120" s="30"/>
      <c r="EOL120" s="30"/>
      <c r="EOM120" s="30"/>
      <c r="EON120" s="30"/>
      <c r="EOO120" s="30"/>
      <c r="EOP120" s="30"/>
      <c r="EOQ120" s="30"/>
      <c r="EOR120" s="30"/>
      <c r="EOS120" s="30"/>
      <c r="EOT120" s="30"/>
      <c r="EOU120" s="30"/>
      <c r="EOV120" s="30"/>
      <c r="EOW120" s="30"/>
      <c r="EOX120" s="30"/>
      <c r="EOY120" s="30"/>
      <c r="EOZ120" s="30"/>
      <c r="EPA120" s="30"/>
      <c r="EPB120" s="30"/>
      <c r="EPC120" s="30"/>
      <c r="EPD120" s="30"/>
      <c r="EPE120" s="30"/>
      <c r="EPF120" s="30"/>
      <c r="EPG120" s="30"/>
      <c r="EPH120" s="30"/>
      <c r="EPI120" s="30"/>
      <c r="EPJ120" s="30"/>
      <c r="EPK120" s="30"/>
      <c r="EPL120" s="30"/>
      <c r="EPM120" s="30"/>
      <c r="EPN120" s="30"/>
      <c r="EPO120" s="30"/>
      <c r="EPP120" s="30"/>
      <c r="EPQ120" s="30"/>
      <c r="EPR120" s="30"/>
      <c r="EPS120" s="30"/>
      <c r="EPT120" s="30"/>
      <c r="EPU120" s="30"/>
      <c r="EPV120" s="30"/>
      <c r="EPW120" s="30"/>
      <c r="EPX120" s="30"/>
      <c r="EPY120" s="30"/>
      <c r="EPZ120" s="30"/>
      <c r="EQA120" s="30"/>
      <c r="EQB120" s="30"/>
      <c r="EQC120" s="30"/>
      <c r="EQD120" s="30"/>
      <c r="EQE120" s="30"/>
      <c r="EQF120" s="30"/>
      <c r="EQG120" s="30"/>
      <c r="EQH120" s="30"/>
      <c r="EQI120" s="30"/>
      <c r="EQJ120" s="30"/>
      <c r="EQK120" s="30"/>
      <c r="EQL120" s="30"/>
      <c r="EQM120" s="30"/>
      <c r="EQN120" s="30"/>
      <c r="EQO120" s="30"/>
      <c r="EQP120" s="30"/>
      <c r="EQQ120" s="30"/>
      <c r="EQR120" s="30"/>
      <c r="EQS120" s="30"/>
      <c r="EQT120" s="30"/>
      <c r="EQU120" s="30"/>
      <c r="EQV120" s="30"/>
      <c r="EQW120" s="30"/>
      <c r="EQX120" s="30"/>
      <c r="EQY120" s="30"/>
      <c r="EQZ120" s="30"/>
      <c r="ERA120" s="30"/>
      <c r="ERB120" s="30"/>
      <c r="ERC120" s="30"/>
      <c r="ERD120" s="30"/>
      <c r="ERE120" s="30"/>
      <c r="ERF120" s="30"/>
      <c r="ERG120" s="30"/>
      <c r="ERH120" s="30"/>
      <c r="ERI120" s="30"/>
      <c r="ERJ120" s="30"/>
      <c r="ERK120" s="30"/>
      <c r="ERL120" s="30"/>
      <c r="ERM120" s="30"/>
      <c r="ERN120" s="30"/>
      <c r="ERO120" s="30"/>
      <c r="ERP120" s="30"/>
      <c r="ERQ120" s="30"/>
      <c r="ERR120" s="30"/>
      <c r="ERS120" s="30"/>
      <c r="ERT120" s="30"/>
      <c r="ERU120" s="30"/>
      <c r="ERV120" s="30"/>
      <c r="ERW120" s="30"/>
      <c r="ERX120" s="30"/>
      <c r="ERY120" s="30"/>
      <c r="ERZ120" s="30"/>
      <c r="ESA120" s="30"/>
      <c r="ESB120" s="30"/>
      <c r="ESC120" s="30"/>
      <c r="ESD120" s="30"/>
      <c r="ESE120" s="30"/>
      <c r="ESF120" s="30"/>
      <c r="ESG120" s="30"/>
      <c r="ESH120" s="30"/>
      <c r="ESI120" s="30"/>
      <c r="ESJ120" s="30"/>
      <c r="ESK120" s="30"/>
      <c r="ESL120" s="30"/>
      <c r="ESM120" s="30"/>
      <c r="ESN120" s="30"/>
      <c r="ESO120" s="30"/>
      <c r="ESP120" s="30"/>
      <c r="ESQ120" s="30"/>
      <c r="ESR120" s="30"/>
      <c r="ESS120" s="30"/>
      <c r="EST120" s="30"/>
      <c r="ESU120" s="30"/>
      <c r="ESV120" s="30"/>
      <c r="ESW120" s="30"/>
      <c r="ESX120" s="30"/>
      <c r="ESY120" s="30"/>
      <c r="ESZ120" s="30"/>
      <c r="ETA120" s="30"/>
      <c r="ETB120" s="30"/>
      <c r="ETC120" s="30"/>
      <c r="ETD120" s="30"/>
      <c r="ETE120" s="30"/>
      <c r="ETF120" s="30"/>
      <c r="ETG120" s="30"/>
      <c r="ETH120" s="30"/>
      <c r="ETI120" s="30"/>
      <c r="ETJ120" s="30"/>
      <c r="ETK120" s="30"/>
      <c r="ETL120" s="30"/>
      <c r="ETM120" s="30"/>
      <c r="ETN120" s="30"/>
      <c r="ETO120" s="30"/>
      <c r="ETP120" s="30"/>
      <c r="ETQ120" s="30"/>
      <c r="ETR120" s="30"/>
      <c r="ETS120" s="30"/>
      <c r="ETT120" s="30"/>
      <c r="ETU120" s="30"/>
      <c r="ETV120" s="30"/>
      <c r="ETW120" s="30"/>
      <c r="ETX120" s="30"/>
      <c r="ETY120" s="30"/>
      <c r="ETZ120" s="30"/>
      <c r="EUA120" s="30"/>
      <c r="EUB120" s="30"/>
      <c r="EUC120" s="30"/>
      <c r="EUD120" s="30"/>
      <c r="EUE120" s="30"/>
      <c r="EUF120" s="30"/>
      <c r="EUG120" s="30"/>
      <c r="EUH120" s="30"/>
      <c r="EUI120" s="30"/>
      <c r="EUJ120" s="30"/>
      <c r="EUK120" s="30"/>
      <c r="EUL120" s="30"/>
      <c r="EUM120" s="30"/>
      <c r="EUN120" s="30"/>
      <c r="EUO120" s="30"/>
      <c r="EUP120" s="30"/>
      <c r="EUQ120" s="30"/>
      <c r="EUR120" s="30"/>
      <c r="EUS120" s="30"/>
      <c r="EUT120" s="30"/>
      <c r="EUU120" s="30"/>
      <c r="EUV120" s="30"/>
      <c r="EUW120" s="30"/>
      <c r="EUX120" s="30"/>
      <c r="EUY120" s="30"/>
      <c r="EUZ120" s="30"/>
      <c r="EVA120" s="30"/>
      <c r="EVB120" s="30"/>
      <c r="EVC120" s="30"/>
      <c r="EVD120" s="30"/>
      <c r="EVE120" s="30"/>
      <c r="EVF120" s="30"/>
      <c r="EVG120" s="30"/>
      <c r="EVH120" s="30"/>
      <c r="EVI120" s="30"/>
      <c r="EVJ120" s="30"/>
      <c r="EVK120" s="30"/>
      <c r="EVL120" s="30"/>
      <c r="EVM120" s="30"/>
      <c r="EVN120" s="30"/>
      <c r="EVO120" s="30"/>
      <c r="EVP120" s="30"/>
      <c r="EVQ120" s="30"/>
      <c r="EVR120" s="30"/>
      <c r="EVS120" s="30"/>
      <c r="EVT120" s="30"/>
      <c r="EVU120" s="30"/>
      <c r="EVV120" s="30"/>
      <c r="EVW120" s="30"/>
      <c r="EVX120" s="30"/>
      <c r="EVY120" s="30"/>
      <c r="EVZ120" s="30"/>
      <c r="EWA120" s="30"/>
      <c r="EWB120" s="30"/>
      <c r="EWC120" s="30"/>
      <c r="EWD120" s="30"/>
      <c r="EWE120" s="30"/>
      <c r="EWF120" s="30"/>
      <c r="EWG120" s="30"/>
      <c r="EWH120" s="30"/>
      <c r="EWI120" s="30"/>
      <c r="EWJ120" s="30"/>
      <c r="EWK120" s="30"/>
      <c r="EWL120" s="30"/>
      <c r="EWM120" s="30"/>
      <c r="EWN120" s="30"/>
      <c r="EWO120" s="30"/>
      <c r="EWP120" s="30"/>
      <c r="EWQ120" s="30"/>
      <c r="EWR120" s="30"/>
      <c r="EWS120" s="30"/>
      <c r="EWT120" s="30"/>
      <c r="EWU120" s="30"/>
      <c r="EWV120" s="30"/>
      <c r="EWW120" s="30"/>
      <c r="EWX120" s="30"/>
      <c r="EWY120" s="30"/>
      <c r="EWZ120" s="30"/>
      <c r="EXA120" s="30"/>
      <c r="EXB120" s="30"/>
      <c r="EXC120" s="30"/>
      <c r="EXD120" s="30"/>
      <c r="EXE120" s="30"/>
      <c r="EXF120" s="30"/>
      <c r="EXG120" s="30"/>
      <c r="EXH120" s="30"/>
      <c r="EXI120" s="30"/>
      <c r="EXJ120" s="30"/>
      <c r="EXK120" s="30"/>
      <c r="EXL120" s="30"/>
      <c r="EXM120" s="30"/>
      <c r="EXN120" s="30"/>
      <c r="EXO120" s="30"/>
      <c r="EXP120" s="30"/>
      <c r="EXQ120" s="30"/>
      <c r="EXR120" s="30"/>
      <c r="EXS120" s="30"/>
      <c r="EXT120" s="30"/>
      <c r="EXU120" s="30"/>
      <c r="EXV120" s="30"/>
      <c r="EXW120" s="30"/>
      <c r="EXX120" s="30"/>
      <c r="EXY120" s="30"/>
      <c r="EXZ120" s="30"/>
      <c r="EYA120" s="30"/>
      <c r="EYB120" s="30"/>
      <c r="EYC120" s="30"/>
      <c r="EYD120" s="30"/>
      <c r="EYE120" s="30"/>
      <c r="EYF120" s="30"/>
      <c r="EYG120" s="30"/>
      <c r="EYH120" s="30"/>
      <c r="EYI120" s="30"/>
      <c r="EYJ120" s="30"/>
      <c r="EYK120" s="30"/>
      <c r="EYL120" s="30"/>
      <c r="EYM120" s="30"/>
      <c r="EYN120" s="30"/>
      <c r="EYO120" s="30"/>
      <c r="EYP120" s="30"/>
      <c r="EYQ120" s="30"/>
      <c r="EYR120" s="30"/>
      <c r="EYS120" s="30"/>
      <c r="EYT120" s="30"/>
      <c r="EYU120" s="30"/>
      <c r="EYV120" s="30"/>
      <c r="EYW120" s="30"/>
      <c r="EYX120" s="30"/>
      <c r="EYY120" s="30"/>
      <c r="EYZ120" s="30"/>
      <c r="EZA120" s="30"/>
      <c r="EZB120" s="30"/>
      <c r="EZC120" s="30"/>
      <c r="EZD120" s="30"/>
      <c r="EZE120" s="30"/>
      <c r="EZF120" s="30"/>
      <c r="EZG120" s="30"/>
      <c r="EZH120" s="30"/>
      <c r="EZI120" s="30"/>
      <c r="EZJ120" s="30"/>
      <c r="EZK120" s="30"/>
      <c r="EZL120" s="30"/>
      <c r="EZM120" s="30"/>
      <c r="EZN120" s="30"/>
      <c r="EZO120" s="30"/>
      <c r="EZP120" s="30"/>
      <c r="EZQ120" s="30"/>
      <c r="EZR120" s="30"/>
      <c r="EZS120" s="30"/>
      <c r="EZT120" s="30"/>
      <c r="EZU120" s="30"/>
      <c r="EZV120" s="30"/>
      <c r="EZW120" s="30"/>
      <c r="EZX120" s="30"/>
      <c r="EZY120" s="30"/>
      <c r="EZZ120" s="30"/>
      <c r="FAA120" s="30"/>
      <c r="FAB120" s="30"/>
      <c r="FAC120" s="30"/>
      <c r="FAD120" s="30"/>
      <c r="FAE120" s="30"/>
      <c r="FAF120" s="30"/>
      <c r="FAG120" s="30"/>
      <c r="FAH120" s="30"/>
      <c r="FAI120" s="30"/>
      <c r="FAJ120" s="30"/>
      <c r="FAK120" s="30"/>
      <c r="FAL120" s="30"/>
      <c r="FAM120" s="30"/>
      <c r="FAN120" s="30"/>
      <c r="FAO120" s="30"/>
      <c r="FAP120" s="30"/>
      <c r="FAQ120" s="30"/>
      <c r="FAR120" s="30"/>
      <c r="FAS120" s="30"/>
      <c r="FAT120" s="30"/>
      <c r="FAU120" s="30"/>
      <c r="FAV120" s="30"/>
      <c r="FAW120" s="30"/>
      <c r="FAX120" s="30"/>
      <c r="FAY120" s="30"/>
      <c r="FAZ120" s="30"/>
      <c r="FBA120" s="30"/>
      <c r="FBB120" s="30"/>
      <c r="FBC120" s="30"/>
      <c r="FBD120" s="30"/>
      <c r="FBE120" s="30"/>
      <c r="FBF120" s="30"/>
      <c r="FBG120" s="30"/>
      <c r="FBH120" s="30"/>
      <c r="FBI120" s="30"/>
      <c r="FBJ120" s="30"/>
      <c r="FBK120" s="30"/>
      <c r="FBL120" s="30"/>
      <c r="FBM120" s="30"/>
      <c r="FBN120" s="30"/>
      <c r="FBO120" s="30"/>
      <c r="FBP120" s="30"/>
      <c r="FBQ120" s="30"/>
      <c r="FBR120" s="30"/>
      <c r="FBS120" s="30"/>
      <c r="FBT120" s="30"/>
      <c r="FBU120" s="30"/>
      <c r="FBV120" s="30"/>
      <c r="FBW120" s="30"/>
      <c r="FBX120" s="30"/>
      <c r="FBY120" s="30"/>
      <c r="FBZ120" s="30"/>
      <c r="FCA120" s="30"/>
      <c r="FCB120" s="30"/>
      <c r="FCC120" s="30"/>
      <c r="FCD120" s="30"/>
      <c r="FCE120" s="30"/>
      <c r="FCF120" s="30"/>
      <c r="FCG120" s="30"/>
      <c r="FCH120" s="30"/>
      <c r="FCI120" s="30"/>
      <c r="FCJ120" s="30"/>
      <c r="FCK120" s="30"/>
      <c r="FCL120" s="30"/>
      <c r="FCM120" s="30"/>
      <c r="FCN120" s="30"/>
      <c r="FCO120" s="30"/>
      <c r="FCP120" s="30"/>
      <c r="FCQ120" s="30"/>
      <c r="FCR120" s="30"/>
      <c r="FCS120" s="30"/>
      <c r="FCT120" s="30"/>
      <c r="FCU120" s="30"/>
      <c r="FCV120" s="30"/>
      <c r="FCW120" s="30"/>
      <c r="FCX120" s="30"/>
      <c r="FCY120" s="30"/>
      <c r="FCZ120" s="30"/>
      <c r="FDA120" s="30"/>
      <c r="FDB120" s="30"/>
      <c r="FDC120" s="30"/>
      <c r="FDD120" s="30"/>
      <c r="FDE120" s="30"/>
      <c r="FDF120" s="30"/>
      <c r="FDG120" s="30"/>
      <c r="FDH120" s="30"/>
      <c r="FDI120" s="30"/>
      <c r="FDJ120" s="30"/>
      <c r="FDK120" s="30"/>
      <c r="FDL120" s="30"/>
      <c r="FDM120" s="30"/>
      <c r="FDN120" s="30"/>
      <c r="FDO120" s="30"/>
      <c r="FDP120" s="30"/>
      <c r="FDQ120" s="30"/>
      <c r="FDR120" s="30"/>
      <c r="FDS120" s="30"/>
      <c r="FDT120" s="30"/>
      <c r="FDU120" s="30"/>
      <c r="FDV120" s="30"/>
      <c r="FDW120" s="30"/>
      <c r="FDX120" s="30"/>
      <c r="FDY120" s="30"/>
      <c r="FDZ120" s="30"/>
      <c r="FEA120" s="30"/>
      <c r="FEB120" s="30"/>
      <c r="FEC120" s="30"/>
      <c r="FED120" s="30"/>
      <c r="FEE120" s="30"/>
      <c r="FEF120" s="30"/>
      <c r="FEG120" s="30"/>
      <c r="FEH120" s="30"/>
      <c r="FEI120" s="30"/>
      <c r="FEJ120" s="30"/>
      <c r="FEK120" s="30"/>
      <c r="FEL120" s="30"/>
      <c r="FEM120" s="30"/>
      <c r="FEN120" s="30"/>
      <c r="FEO120" s="30"/>
      <c r="FEP120" s="30"/>
      <c r="FEQ120" s="30"/>
      <c r="FER120" s="30"/>
      <c r="FES120" s="30"/>
      <c r="FET120" s="30"/>
      <c r="FEU120" s="30"/>
      <c r="FEV120" s="30"/>
      <c r="FEW120" s="30"/>
      <c r="FEX120" s="30"/>
      <c r="FEY120" s="30"/>
      <c r="FEZ120" s="30"/>
      <c r="FFA120" s="30"/>
      <c r="FFB120" s="30"/>
      <c r="FFC120" s="30"/>
      <c r="FFD120" s="30"/>
      <c r="FFE120" s="30"/>
      <c r="FFF120" s="30"/>
      <c r="FFG120" s="30"/>
      <c r="FFH120" s="30"/>
      <c r="FFI120" s="30"/>
      <c r="FFJ120" s="30"/>
      <c r="FFK120" s="30"/>
      <c r="FFL120" s="30"/>
      <c r="FFM120" s="30"/>
      <c r="FFN120" s="30"/>
      <c r="FFO120" s="30"/>
      <c r="FFP120" s="30"/>
      <c r="FFQ120" s="30"/>
      <c r="FFR120" s="30"/>
      <c r="FFS120" s="30"/>
      <c r="FFT120" s="30"/>
      <c r="FFU120" s="30"/>
      <c r="FFV120" s="30"/>
      <c r="FFW120" s="30"/>
      <c r="FFX120" s="30"/>
      <c r="FFY120" s="30"/>
      <c r="FFZ120" s="30"/>
      <c r="FGA120" s="30"/>
      <c r="FGB120" s="30"/>
      <c r="FGC120" s="30"/>
      <c r="FGD120" s="30"/>
      <c r="FGE120" s="30"/>
      <c r="FGF120" s="30"/>
      <c r="FGG120" s="30"/>
      <c r="FGH120" s="30"/>
      <c r="FGI120" s="30"/>
      <c r="FGJ120" s="30"/>
      <c r="FGK120" s="30"/>
      <c r="FGL120" s="30"/>
      <c r="FGM120" s="30"/>
      <c r="FGN120" s="30"/>
      <c r="FGO120" s="30"/>
      <c r="FGP120" s="30"/>
      <c r="FGQ120" s="30"/>
      <c r="FGR120" s="30"/>
      <c r="FGS120" s="30"/>
      <c r="FGT120" s="30"/>
      <c r="FGU120" s="30"/>
      <c r="FGV120" s="30"/>
      <c r="FGW120" s="30"/>
      <c r="FGX120" s="30"/>
      <c r="FGY120" s="30"/>
      <c r="FGZ120" s="30"/>
      <c r="FHA120" s="30"/>
      <c r="FHB120" s="30"/>
      <c r="FHC120" s="30"/>
      <c r="FHD120" s="30"/>
      <c r="FHE120" s="30"/>
      <c r="FHF120" s="30"/>
      <c r="FHG120" s="30"/>
      <c r="FHH120" s="30"/>
      <c r="FHI120" s="30"/>
      <c r="FHJ120" s="30"/>
      <c r="FHK120" s="30"/>
      <c r="FHL120" s="30"/>
      <c r="FHM120" s="30"/>
      <c r="FHN120" s="30"/>
      <c r="FHO120" s="30"/>
      <c r="FHP120" s="30"/>
      <c r="FHQ120" s="30"/>
      <c r="FHR120" s="30"/>
      <c r="FHS120" s="30"/>
      <c r="FHT120" s="30"/>
      <c r="FHU120" s="30"/>
      <c r="FHV120" s="30"/>
      <c r="FHW120" s="30"/>
      <c r="FHX120" s="30"/>
      <c r="FHY120" s="30"/>
      <c r="FHZ120" s="30"/>
      <c r="FIA120" s="30"/>
      <c r="FIB120" s="30"/>
      <c r="FIC120" s="30"/>
      <c r="FID120" s="30"/>
      <c r="FIE120" s="30"/>
      <c r="FIF120" s="30"/>
      <c r="FIG120" s="30"/>
      <c r="FIH120" s="30"/>
      <c r="FII120" s="30"/>
      <c r="FIJ120" s="30"/>
      <c r="FIK120" s="30"/>
      <c r="FIL120" s="30"/>
      <c r="FIM120" s="30"/>
      <c r="FIN120" s="30"/>
      <c r="FIO120" s="30"/>
      <c r="FIP120" s="30"/>
      <c r="FIQ120" s="30"/>
      <c r="FIR120" s="30"/>
      <c r="FIS120" s="30"/>
      <c r="FIT120" s="30"/>
      <c r="FIU120" s="30"/>
      <c r="FIV120" s="30"/>
      <c r="FIW120" s="30"/>
      <c r="FIX120" s="30"/>
      <c r="FIY120" s="30"/>
      <c r="FIZ120" s="30"/>
      <c r="FJA120" s="30"/>
      <c r="FJB120" s="30"/>
      <c r="FJC120" s="30"/>
      <c r="FJD120" s="30"/>
      <c r="FJE120" s="30"/>
      <c r="FJF120" s="30"/>
      <c r="FJG120" s="30"/>
      <c r="FJH120" s="30"/>
      <c r="FJI120" s="30"/>
      <c r="FJJ120" s="30"/>
      <c r="FJK120" s="30"/>
      <c r="FJL120" s="30"/>
      <c r="FJM120" s="30"/>
      <c r="FJN120" s="30"/>
      <c r="FJO120" s="30"/>
      <c r="FJP120" s="30"/>
      <c r="FJQ120" s="30"/>
      <c r="FJR120" s="30"/>
      <c r="FJS120" s="30"/>
      <c r="FJT120" s="30"/>
      <c r="FJU120" s="30"/>
      <c r="FJV120" s="30"/>
      <c r="FJW120" s="30"/>
      <c r="FJX120" s="30"/>
      <c r="FJY120" s="30"/>
      <c r="FJZ120" s="30"/>
      <c r="FKA120" s="30"/>
      <c r="FKB120" s="30"/>
      <c r="FKC120" s="30"/>
      <c r="FKD120" s="30"/>
      <c r="FKE120" s="30"/>
      <c r="FKF120" s="30"/>
      <c r="FKG120" s="30"/>
      <c r="FKH120" s="30"/>
      <c r="FKI120" s="30"/>
      <c r="FKJ120" s="30"/>
      <c r="FKK120" s="30"/>
      <c r="FKL120" s="30"/>
      <c r="FKM120" s="30"/>
      <c r="FKN120" s="30"/>
      <c r="FKO120" s="30"/>
      <c r="FKP120" s="30"/>
      <c r="FKQ120" s="30"/>
      <c r="FKR120" s="30"/>
      <c r="FKS120" s="30"/>
      <c r="FKT120" s="30"/>
      <c r="FKU120" s="30"/>
      <c r="FKV120" s="30"/>
      <c r="FKW120" s="30"/>
      <c r="FKX120" s="30"/>
      <c r="FKY120" s="30"/>
      <c r="FKZ120" s="30"/>
      <c r="FLA120" s="30"/>
      <c r="FLB120" s="30"/>
      <c r="FLC120" s="30"/>
      <c r="FLD120" s="30"/>
      <c r="FLE120" s="30"/>
      <c r="FLF120" s="30"/>
      <c r="FLG120" s="30"/>
      <c r="FLH120" s="30"/>
      <c r="FLI120" s="30"/>
      <c r="FLJ120" s="30"/>
      <c r="FLK120" s="30"/>
      <c r="FLL120" s="30"/>
      <c r="FLM120" s="30"/>
      <c r="FLN120" s="30"/>
      <c r="FLO120" s="30"/>
      <c r="FLP120" s="30"/>
      <c r="FLQ120" s="30"/>
      <c r="FLR120" s="30"/>
      <c r="FLS120" s="30"/>
      <c r="FLT120" s="30"/>
      <c r="FLU120" s="30"/>
      <c r="FLV120" s="30"/>
      <c r="FLW120" s="30"/>
      <c r="FLX120" s="30"/>
      <c r="FLY120" s="30"/>
      <c r="FLZ120" s="30"/>
      <c r="FMA120" s="30"/>
      <c r="FMB120" s="30"/>
      <c r="FMC120" s="30"/>
      <c r="FMD120" s="30"/>
      <c r="FME120" s="30"/>
      <c r="FMF120" s="30"/>
      <c r="FMG120" s="30"/>
      <c r="FMH120" s="30"/>
      <c r="FMI120" s="30"/>
      <c r="FMJ120" s="30"/>
      <c r="FMK120" s="30"/>
      <c r="FML120" s="30"/>
      <c r="FMM120" s="30"/>
      <c r="FMN120" s="30"/>
      <c r="FMO120" s="30"/>
      <c r="FMP120" s="30"/>
      <c r="FMQ120" s="30"/>
      <c r="FMR120" s="30"/>
      <c r="FMS120" s="30"/>
      <c r="FMT120" s="30"/>
      <c r="FMU120" s="30"/>
      <c r="FMV120" s="30"/>
      <c r="FMW120" s="30"/>
      <c r="FMX120" s="30"/>
      <c r="FMY120" s="30"/>
      <c r="FMZ120" s="30"/>
      <c r="FNA120" s="30"/>
      <c r="FNB120" s="30"/>
      <c r="FNC120" s="30"/>
      <c r="FND120" s="30"/>
      <c r="FNE120" s="30"/>
      <c r="FNF120" s="30"/>
      <c r="FNG120" s="30"/>
      <c r="FNH120" s="30"/>
      <c r="FNI120" s="30"/>
      <c r="FNJ120" s="30"/>
      <c r="FNK120" s="30"/>
      <c r="FNL120" s="30"/>
      <c r="FNM120" s="30"/>
      <c r="FNN120" s="30"/>
      <c r="FNO120" s="30"/>
      <c r="FNP120" s="30"/>
      <c r="FNQ120" s="30"/>
      <c r="FNR120" s="30"/>
      <c r="FNS120" s="30"/>
      <c r="FNT120" s="30"/>
      <c r="FNU120" s="30"/>
      <c r="FNV120" s="30"/>
      <c r="FNW120" s="30"/>
      <c r="FNX120" s="30"/>
      <c r="FNY120" s="30"/>
      <c r="FNZ120" s="30"/>
      <c r="FOA120" s="30"/>
      <c r="FOB120" s="30"/>
      <c r="FOC120" s="30"/>
      <c r="FOD120" s="30"/>
      <c r="FOE120" s="30"/>
      <c r="FOF120" s="30"/>
      <c r="FOG120" s="30"/>
      <c r="FOH120" s="30"/>
      <c r="FOI120" s="30"/>
      <c r="FOJ120" s="30"/>
      <c r="FOK120" s="30"/>
      <c r="FOL120" s="30"/>
      <c r="FOM120" s="30"/>
      <c r="FON120" s="30"/>
      <c r="FOO120" s="30"/>
      <c r="FOP120" s="30"/>
      <c r="FOQ120" s="30"/>
      <c r="FOR120" s="30"/>
      <c r="FOS120" s="30"/>
      <c r="FOT120" s="30"/>
      <c r="FOU120" s="30"/>
      <c r="FOV120" s="30"/>
      <c r="FOW120" s="30"/>
      <c r="FOX120" s="30"/>
      <c r="FOY120" s="30"/>
      <c r="FOZ120" s="30"/>
      <c r="FPA120" s="30"/>
      <c r="FPB120" s="30"/>
      <c r="FPC120" s="30"/>
      <c r="FPD120" s="30"/>
      <c r="FPE120" s="30"/>
      <c r="FPF120" s="30"/>
      <c r="FPG120" s="30"/>
      <c r="FPH120" s="30"/>
      <c r="FPI120" s="30"/>
      <c r="FPJ120" s="30"/>
      <c r="FPK120" s="30"/>
      <c r="FPL120" s="30"/>
      <c r="FPM120" s="30"/>
      <c r="FPN120" s="30"/>
      <c r="FPO120" s="30"/>
      <c r="FPP120" s="30"/>
      <c r="FPQ120" s="30"/>
      <c r="FPR120" s="30"/>
      <c r="FPS120" s="30"/>
      <c r="FPT120" s="30"/>
      <c r="FPU120" s="30"/>
      <c r="FPV120" s="30"/>
      <c r="FPW120" s="30"/>
      <c r="FPX120" s="30"/>
      <c r="FPY120" s="30"/>
      <c r="FPZ120" s="30"/>
      <c r="FQA120" s="30"/>
      <c r="FQB120" s="30"/>
      <c r="FQC120" s="30"/>
      <c r="FQD120" s="30"/>
      <c r="FQE120" s="30"/>
      <c r="FQF120" s="30"/>
      <c r="FQG120" s="30"/>
      <c r="FQH120" s="30"/>
      <c r="FQI120" s="30"/>
      <c r="FQJ120" s="30"/>
      <c r="FQK120" s="30"/>
      <c r="FQL120" s="30"/>
      <c r="FQM120" s="30"/>
      <c r="FQN120" s="30"/>
      <c r="FQO120" s="30"/>
      <c r="FQP120" s="30"/>
      <c r="FQQ120" s="30"/>
      <c r="FQR120" s="30"/>
      <c r="FQS120" s="30"/>
      <c r="FQT120" s="30"/>
      <c r="FQU120" s="30"/>
      <c r="FQV120" s="30"/>
      <c r="FQW120" s="30"/>
      <c r="FQX120" s="30"/>
      <c r="FQY120" s="30"/>
      <c r="FQZ120" s="30"/>
      <c r="FRA120" s="30"/>
      <c r="FRB120" s="30"/>
      <c r="FRC120" s="30"/>
      <c r="FRD120" s="30"/>
      <c r="FRE120" s="30"/>
      <c r="FRF120" s="30"/>
      <c r="FRG120" s="30"/>
      <c r="FRH120" s="30"/>
      <c r="FRI120" s="30"/>
      <c r="FRJ120" s="30"/>
      <c r="FRK120" s="30"/>
      <c r="FRL120" s="30"/>
      <c r="FRM120" s="30"/>
      <c r="FRN120" s="30"/>
      <c r="FRO120" s="30"/>
      <c r="FRP120" s="30"/>
      <c r="FRQ120" s="30"/>
      <c r="FRR120" s="30"/>
      <c r="FRS120" s="30"/>
      <c r="FRT120" s="30"/>
      <c r="FRU120" s="30"/>
      <c r="FRV120" s="30"/>
      <c r="FRW120" s="30"/>
      <c r="FRX120" s="30"/>
      <c r="FRY120" s="30"/>
      <c r="FRZ120" s="30"/>
      <c r="FSA120" s="30"/>
      <c r="FSB120" s="30"/>
      <c r="FSC120" s="30"/>
      <c r="FSD120" s="30"/>
      <c r="FSE120" s="30"/>
      <c r="FSF120" s="30"/>
      <c r="FSG120" s="30"/>
      <c r="FSH120" s="30"/>
      <c r="FSI120" s="30"/>
      <c r="FSJ120" s="30"/>
      <c r="FSK120" s="30"/>
      <c r="FSL120" s="30"/>
      <c r="FSM120" s="30"/>
      <c r="FSN120" s="30"/>
      <c r="FSO120" s="30"/>
      <c r="FSP120" s="30"/>
      <c r="FSQ120" s="30"/>
      <c r="FSR120" s="30"/>
      <c r="FSS120" s="30"/>
      <c r="FST120" s="30"/>
      <c r="FSU120" s="30"/>
      <c r="FSV120" s="30"/>
      <c r="FSW120" s="30"/>
      <c r="FSX120" s="30"/>
      <c r="FSY120" s="30"/>
      <c r="FSZ120" s="30"/>
      <c r="FTA120" s="30"/>
      <c r="FTB120" s="30"/>
      <c r="FTC120" s="30"/>
      <c r="FTD120" s="30"/>
      <c r="FTE120" s="30"/>
      <c r="FTF120" s="30"/>
      <c r="FTG120" s="30"/>
      <c r="FTH120" s="30"/>
      <c r="FTI120" s="30"/>
      <c r="FTJ120" s="30"/>
      <c r="FTK120" s="30"/>
      <c r="FTL120" s="30"/>
      <c r="FTM120" s="30"/>
      <c r="FTN120" s="30"/>
      <c r="FTO120" s="30"/>
      <c r="FTP120" s="30"/>
      <c r="FTQ120" s="30"/>
      <c r="FTR120" s="30"/>
      <c r="FTS120" s="30"/>
      <c r="FTT120" s="30"/>
      <c r="FTU120" s="30"/>
      <c r="FTV120" s="30"/>
      <c r="FTW120" s="30"/>
      <c r="FTX120" s="30"/>
      <c r="FTY120" s="30"/>
      <c r="FTZ120" s="30"/>
      <c r="FUA120" s="30"/>
      <c r="FUB120" s="30"/>
      <c r="FUC120" s="30"/>
      <c r="FUD120" s="30"/>
      <c r="FUE120" s="30"/>
      <c r="FUF120" s="30"/>
      <c r="FUG120" s="30"/>
      <c r="FUH120" s="30"/>
      <c r="FUI120" s="30"/>
      <c r="FUJ120" s="30"/>
      <c r="FUK120" s="30"/>
      <c r="FUL120" s="30"/>
      <c r="FUM120" s="30"/>
      <c r="FUN120" s="30"/>
      <c r="FUO120" s="30"/>
      <c r="FUP120" s="30"/>
      <c r="FUQ120" s="30"/>
      <c r="FUR120" s="30"/>
      <c r="FUS120" s="30"/>
      <c r="FUT120" s="30"/>
      <c r="FUU120" s="30"/>
      <c r="FUV120" s="30"/>
      <c r="FUW120" s="30"/>
      <c r="FUX120" s="30"/>
      <c r="FUY120" s="30"/>
      <c r="FUZ120" s="30"/>
      <c r="FVA120" s="30"/>
      <c r="FVB120" s="30"/>
      <c r="FVC120" s="30"/>
      <c r="FVD120" s="30"/>
      <c r="FVE120" s="30"/>
      <c r="FVF120" s="30"/>
      <c r="FVG120" s="30"/>
      <c r="FVH120" s="30"/>
      <c r="FVI120" s="30"/>
      <c r="FVJ120" s="30"/>
      <c r="FVK120" s="30"/>
      <c r="FVL120" s="30"/>
      <c r="FVM120" s="30"/>
      <c r="FVN120" s="30"/>
      <c r="FVO120" s="30"/>
      <c r="FVP120" s="30"/>
      <c r="FVQ120" s="30"/>
      <c r="FVR120" s="30"/>
      <c r="FVS120" s="30"/>
      <c r="FVT120" s="30"/>
      <c r="FVU120" s="30"/>
      <c r="FVV120" s="30"/>
      <c r="FVW120" s="30"/>
      <c r="FVX120" s="30"/>
      <c r="FVY120" s="30"/>
      <c r="FVZ120" s="30"/>
      <c r="FWA120" s="30"/>
      <c r="FWB120" s="30"/>
      <c r="FWC120" s="30"/>
      <c r="FWD120" s="30"/>
      <c r="FWE120" s="30"/>
      <c r="FWF120" s="30"/>
      <c r="FWG120" s="30"/>
      <c r="FWH120" s="30"/>
      <c r="FWI120" s="30"/>
      <c r="FWJ120" s="30"/>
      <c r="FWK120" s="30"/>
      <c r="FWL120" s="30"/>
      <c r="FWM120" s="30"/>
      <c r="FWN120" s="30"/>
      <c r="FWO120" s="30"/>
      <c r="FWP120" s="30"/>
      <c r="FWQ120" s="30"/>
      <c r="FWR120" s="30"/>
      <c r="FWS120" s="30"/>
      <c r="FWT120" s="30"/>
      <c r="FWU120" s="30"/>
      <c r="FWV120" s="30"/>
      <c r="FWW120" s="30"/>
      <c r="FWX120" s="30"/>
      <c r="FWY120" s="30"/>
      <c r="FWZ120" s="30"/>
      <c r="FXA120" s="30"/>
      <c r="FXB120" s="30"/>
      <c r="FXC120" s="30"/>
      <c r="FXD120" s="30"/>
      <c r="FXE120" s="30"/>
      <c r="FXF120" s="30"/>
      <c r="FXG120" s="30"/>
      <c r="FXH120" s="30"/>
      <c r="FXI120" s="30"/>
      <c r="FXJ120" s="30"/>
      <c r="FXK120" s="30"/>
      <c r="FXL120" s="30"/>
      <c r="FXM120" s="30"/>
      <c r="FXN120" s="30"/>
      <c r="FXO120" s="30"/>
      <c r="FXP120" s="30"/>
      <c r="FXQ120" s="30"/>
      <c r="FXR120" s="30"/>
      <c r="FXS120" s="30"/>
      <c r="FXT120" s="30"/>
      <c r="FXU120" s="30"/>
      <c r="FXV120" s="30"/>
      <c r="FXW120" s="30"/>
      <c r="FXX120" s="30"/>
      <c r="FXY120" s="30"/>
      <c r="FXZ120" s="30"/>
      <c r="FYA120" s="30"/>
      <c r="FYB120" s="30"/>
      <c r="FYC120" s="30"/>
      <c r="FYD120" s="30"/>
      <c r="FYE120" s="30"/>
      <c r="FYF120" s="30"/>
      <c r="FYG120" s="30"/>
      <c r="FYH120" s="30"/>
      <c r="FYI120" s="30"/>
      <c r="FYJ120" s="30"/>
      <c r="FYK120" s="30"/>
      <c r="FYL120" s="30"/>
      <c r="FYM120" s="30"/>
      <c r="FYN120" s="30"/>
      <c r="FYO120" s="30"/>
      <c r="FYP120" s="30"/>
      <c r="FYQ120" s="30"/>
      <c r="FYR120" s="30"/>
      <c r="FYS120" s="30"/>
      <c r="FYT120" s="30"/>
      <c r="FYU120" s="30"/>
      <c r="FYV120" s="30"/>
      <c r="FYW120" s="30"/>
      <c r="FYX120" s="30"/>
      <c r="FYY120" s="30"/>
      <c r="FYZ120" s="30"/>
      <c r="FZA120" s="30"/>
      <c r="FZB120" s="30"/>
      <c r="FZC120" s="30"/>
      <c r="FZD120" s="30"/>
      <c r="FZE120" s="30"/>
      <c r="FZF120" s="30"/>
      <c r="FZG120" s="30"/>
      <c r="FZH120" s="30"/>
      <c r="FZI120" s="30"/>
      <c r="FZJ120" s="30"/>
      <c r="FZK120" s="30"/>
      <c r="FZL120" s="30"/>
      <c r="FZM120" s="30"/>
      <c r="FZN120" s="30"/>
      <c r="FZO120" s="30"/>
      <c r="FZP120" s="30"/>
      <c r="FZQ120" s="30"/>
      <c r="FZR120" s="30"/>
      <c r="FZS120" s="30"/>
      <c r="FZT120" s="30"/>
      <c r="FZU120" s="30"/>
      <c r="FZV120" s="30"/>
      <c r="FZW120" s="30"/>
      <c r="FZX120" s="30"/>
      <c r="FZY120" s="30"/>
      <c r="FZZ120" s="30"/>
      <c r="GAA120" s="30"/>
      <c r="GAB120" s="30"/>
      <c r="GAC120" s="30"/>
      <c r="GAD120" s="30"/>
      <c r="GAE120" s="30"/>
      <c r="GAF120" s="30"/>
      <c r="GAG120" s="30"/>
      <c r="GAH120" s="30"/>
      <c r="GAI120" s="30"/>
      <c r="GAJ120" s="30"/>
      <c r="GAK120" s="30"/>
      <c r="GAL120" s="30"/>
      <c r="GAM120" s="30"/>
      <c r="GAN120" s="30"/>
      <c r="GAO120" s="30"/>
      <c r="GAP120" s="30"/>
      <c r="GAQ120" s="30"/>
      <c r="GAR120" s="30"/>
      <c r="GAS120" s="30"/>
      <c r="GAT120" s="30"/>
      <c r="GAU120" s="30"/>
      <c r="GAV120" s="30"/>
      <c r="GAW120" s="30"/>
      <c r="GAX120" s="30"/>
      <c r="GAY120" s="30"/>
      <c r="GAZ120" s="30"/>
      <c r="GBA120" s="30"/>
      <c r="GBB120" s="30"/>
      <c r="GBC120" s="30"/>
      <c r="GBD120" s="30"/>
      <c r="GBE120" s="30"/>
      <c r="GBF120" s="30"/>
      <c r="GBG120" s="30"/>
      <c r="GBH120" s="30"/>
      <c r="GBI120" s="30"/>
      <c r="GBJ120" s="30"/>
      <c r="GBK120" s="30"/>
      <c r="GBL120" s="30"/>
      <c r="GBM120" s="30"/>
      <c r="GBN120" s="30"/>
      <c r="GBO120" s="30"/>
      <c r="GBP120" s="30"/>
      <c r="GBQ120" s="30"/>
      <c r="GBR120" s="30"/>
      <c r="GBS120" s="30"/>
      <c r="GBT120" s="30"/>
      <c r="GBU120" s="30"/>
      <c r="GBV120" s="30"/>
      <c r="GBW120" s="30"/>
      <c r="GBX120" s="30"/>
      <c r="GBY120" s="30"/>
      <c r="GBZ120" s="30"/>
      <c r="GCA120" s="30"/>
      <c r="GCB120" s="30"/>
      <c r="GCC120" s="30"/>
      <c r="GCD120" s="30"/>
      <c r="GCE120" s="30"/>
      <c r="GCF120" s="30"/>
      <c r="GCG120" s="30"/>
      <c r="GCH120" s="30"/>
      <c r="GCI120" s="30"/>
      <c r="GCJ120" s="30"/>
      <c r="GCK120" s="30"/>
      <c r="GCL120" s="30"/>
      <c r="GCM120" s="30"/>
      <c r="GCN120" s="30"/>
      <c r="GCO120" s="30"/>
      <c r="GCP120" s="30"/>
      <c r="GCQ120" s="30"/>
      <c r="GCR120" s="30"/>
      <c r="GCS120" s="30"/>
      <c r="GCT120" s="30"/>
      <c r="GCU120" s="30"/>
      <c r="GCV120" s="30"/>
      <c r="GCW120" s="30"/>
      <c r="GCX120" s="30"/>
      <c r="GCY120" s="30"/>
      <c r="GCZ120" s="30"/>
      <c r="GDA120" s="30"/>
      <c r="GDB120" s="30"/>
      <c r="GDC120" s="30"/>
      <c r="GDD120" s="30"/>
      <c r="GDE120" s="30"/>
      <c r="GDF120" s="30"/>
      <c r="GDG120" s="30"/>
      <c r="GDH120" s="30"/>
      <c r="GDI120" s="30"/>
      <c r="GDJ120" s="30"/>
      <c r="GDK120" s="30"/>
      <c r="GDL120" s="30"/>
      <c r="GDM120" s="30"/>
      <c r="GDN120" s="30"/>
      <c r="GDO120" s="30"/>
      <c r="GDP120" s="30"/>
      <c r="GDQ120" s="30"/>
      <c r="GDR120" s="30"/>
      <c r="GDS120" s="30"/>
      <c r="GDT120" s="30"/>
      <c r="GDU120" s="30"/>
      <c r="GDV120" s="30"/>
      <c r="GDW120" s="30"/>
      <c r="GDX120" s="30"/>
      <c r="GDY120" s="30"/>
      <c r="GDZ120" s="30"/>
      <c r="GEA120" s="30"/>
      <c r="GEB120" s="30"/>
      <c r="GEC120" s="30"/>
      <c r="GED120" s="30"/>
      <c r="GEE120" s="30"/>
      <c r="GEF120" s="30"/>
      <c r="GEG120" s="30"/>
      <c r="GEH120" s="30"/>
      <c r="GEI120" s="30"/>
      <c r="GEJ120" s="30"/>
      <c r="GEK120" s="30"/>
      <c r="GEL120" s="30"/>
      <c r="GEM120" s="30"/>
      <c r="GEN120" s="30"/>
      <c r="GEO120" s="30"/>
      <c r="GEP120" s="30"/>
      <c r="GEQ120" s="30"/>
      <c r="GER120" s="30"/>
      <c r="GES120" s="30"/>
      <c r="GET120" s="30"/>
      <c r="GEU120" s="30"/>
      <c r="GEV120" s="30"/>
      <c r="GEW120" s="30"/>
      <c r="GEX120" s="30"/>
      <c r="GEY120" s="30"/>
      <c r="GEZ120" s="30"/>
      <c r="GFA120" s="30"/>
      <c r="GFB120" s="30"/>
      <c r="GFC120" s="30"/>
      <c r="GFD120" s="30"/>
      <c r="GFE120" s="30"/>
      <c r="GFF120" s="30"/>
      <c r="GFG120" s="30"/>
      <c r="GFH120" s="30"/>
      <c r="GFI120" s="30"/>
      <c r="GFJ120" s="30"/>
      <c r="GFK120" s="30"/>
      <c r="GFL120" s="30"/>
      <c r="GFM120" s="30"/>
      <c r="GFN120" s="30"/>
      <c r="GFO120" s="30"/>
      <c r="GFP120" s="30"/>
      <c r="GFQ120" s="30"/>
      <c r="GFR120" s="30"/>
      <c r="GFS120" s="30"/>
      <c r="GFT120" s="30"/>
      <c r="GFU120" s="30"/>
      <c r="GFV120" s="30"/>
      <c r="GFW120" s="30"/>
      <c r="GFX120" s="30"/>
      <c r="GFY120" s="30"/>
      <c r="GFZ120" s="30"/>
      <c r="GGA120" s="30"/>
      <c r="GGB120" s="30"/>
      <c r="GGC120" s="30"/>
      <c r="GGD120" s="30"/>
      <c r="GGE120" s="30"/>
      <c r="GGF120" s="30"/>
      <c r="GGG120" s="30"/>
      <c r="GGH120" s="30"/>
      <c r="GGI120" s="30"/>
      <c r="GGJ120" s="30"/>
      <c r="GGK120" s="30"/>
      <c r="GGL120" s="30"/>
      <c r="GGM120" s="30"/>
      <c r="GGN120" s="30"/>
      <c r="GGO120" s="30"/>
      <c r="GGP120" s="30"/>
      <c r="GGQ120" s="30"/>
      <c r="GGR120" s="30"/>
      <c r="GGS120" s="30"/>
      <c r="GGT120" s="30"/>
      <c r="GGU120" s="30"/>
      <c r="GGV120" s="30"/>
      <c r="GGW120" s="30"/>
      <c r="GGX120" s="30"/>
      <c r="GGY120" s="30"/>
      <c r="GGZ120" s="30"/>
      <c r="GHA120" s="30"/>
      <c r="GHB120" s="30"/>
      <c r="GHC120" s="30"/>
      <c r="GHD120" s="30"/>
      <c r="GHE120" s="30"/>
      <c r="GHF120" s="30"/>
      <c r="GHG120" s="30"/>
      <c r="GHH120" s="30"/>
      <c r="GHI120" s="30"/>
      <c r="GHJ120" s="30"/>
      <c r="GHK120" s="30"/>
      <c r="GHL120" s="30"/>
      <c r="GHM120" s="30"/>
      <c r="GHN120" s="30"/>
      <c r="GHO120" s="30"/>
      <c r="GHP120" s="30"/>
      <c r="GHQ120" s="30"/>
      <c r="GHR120" s="30"/>
      <c r="GHS120" s="30"/>
      <c r="GHT120" s="30"/>
      <c r="GHU120" s="30"/>
      <c r="GHV120" s="30"/>
      <c r="GHW120" s="30"/>
      <c r="GHX120" s="30"/>
      <c r="GHY120" s="30"/>
      <c r="GHZ120" s="30"/>
      <c r="GIA120" s="30"/>
      <c r="GIB120" s="30"/>
      <c r="GIC120" s="30"/>
      <c r="GID120" s="30"/>
      <c r="GIE120" s="30"/>
      <c r="GIF120" s="30"/>
      <c r="GIG120" s="30"/>
      <c r="GIH120" s="30"/>
      <c r="GII120" s="30"/>
      <c r="GIJ120" s="30"/>
      <c r="GIK120" s="30"/>
      <c r="GIL120" s="30"/>
      <c r="GIM120" s="30"/>
      <c r="GIN120" s="30"/>
      <c r="GIO120" s="30"/>
      <c r="GIP120" s="30"/>
      <c r="GIQ120" s="30"/>
      <c r="GIR120" s="30"/>
      <c r="GIS120" s="30"/>
      <c r="GIT120" s="30"/>
      <c r="GIU120" s="30"/>
      <c r="GIV120" s="30"/>
      <c r="GIW120" s="30"/>
      <c r="GIX120" s="30"/>
      <c r="GIY120" s="30"/>
      <c r="GIZ120" s="30"/>
      <c r="GJA120" s="30"/>
      <c r="GJB120" s="30"/>
      <c r="GJC120" s="30"/>
      <c r="GJD120" s="30"/>
      <c r="GJE120" s="30"/>
      <c r="GJF120" s="30"/>
      <c r="GJG120" s="30"/>
      <c r="GJH120" s="30"/>
      <c r="GJI120" s="30"/>
      <c r="GJJ120" s="30"/>
      <c r="GJK120" s="30"/>
      <c r="GJL120" s="30"/>
      <c r="GJM120" s="30"/>
      <c r="GJN120" s="30"/>
      <c r="GJO120" s="30"/>
      <c r="GJP120" s="30"/>
      <c r="GJQ120" s="30"/>
      <c r="GJR120" s="30"/>
      <c r="GJS120" s="30"/>
      <c r="GJT120" s="30"/>
      <c r="GJU120" s="30"/>
      <c r="GJV120" s="30"/>
      <c r="GJW120" s="30"/>
      <c r="GJX120" s="30"/>
      <c r="GJY120" s="30"/>
      <c r="GJZ120" s="30"/>
      <c r="GKA120" s="30"/>
      <c r="GKB120" s="30"/>
      <c r="GKC120" s="30"/>
      <c r="GKD120" s="30"/>
      <c r="GKE120" s="30"/>
      <c r="GKF120" s="30"/>
      <c r="GKG120" s="30"/>
      <c r="GKH120" s="30"/>
      <c r="GKI120" s="30"/>
      <c r="GKJ120" s="30"/>
      <c r="GKK120" s="30"/>
      <c r="GKL120" s="30"/>
      <c r="GKM120" s="30"/>
      <c r="GKN120" s="30"/>
      <c r="GKO120" s="30"/>
      <c r="GKP120" s="30"/>
      <c r="GKQ120" s="30"/>
      <c r="GKR120" s="30"/>
      <c r="GKS120" s="30"/>
      <c r="GKT120" s="30"/>
      <c r="GKU120" s="30"/>
      <c r="GKV120" s="30"/>
      <c r="GKW120" s="30"/>
      <c r="GKX120" s="30"/>
      <c r="GKY120" s="30"/>
      <c r="GKZ120" s="30"/>
      <c r="GLA120" s="30"/>
      <c r="GLB120" s="30"/>
      <c r="GLC120" s="30"/>
      <c r="GLD120" s="30"/>
      <c r="GLE120" s="30"/>
      <c r="GLF120" s="30"/>
      <c r="GLG120" s="30"/>
      <c r="GLH120" s="30"/>
      <c r="GLI120" s="30"/>
      <c r="GLJ120" s="30"/>
      <c r="GLK120" s="30"/>
      <c r="GLL120" s="30"/>
      <c r="GLM120" s="30"/>
      <c r="GLN120" s="30"/>
      <c r="GLO120" s="30"/>
      <c r="GLP120" s="30"/>
      <c r="GLQ120" s="30"/>
      <c r="GLR120" s="30"/>
      <c r="GLS120" s="30"/>
      <c r="GLT120" s="30"/>
      <c r="GLU120" s="30"/>
      <c r="GLV120" s="30"/>
      <c r="GLW120" s="30"/>
      <c r="GLX120" s="30"/>
      <c r="GLY120" s="30"/>
      <c r="GLZ120" s="30"/>
      <c r="GMA120" s="30"/>
      <c r="GMB120" s="30"/>
      <c r="GMC120" s="30"/>
      <c r="GMD120" s="30"/>
      <c r="GME120" s="30"/>
      <c r="GMF120" s="30"/>
      <c r="GMG120" s="30"/>
      <c r="GMH120" s="30"/>
      <c r="GMI120" s="30"/>
      <c r="GMJ120" s="30"/>
      <c r="GMK120" s="30"/>
      <c r="GML120" s="30"/>
      <c r="GMM120" s="30"/>
      <c r="GMN120" s="30"/>
      <c r="GMO120" s="30"/>
      <c r="GMP120" s="30"/>
      <c r="GMQ120" s="30"/>
      <c r="GMR120" s="30"/>
      <c r="GMS120" s="30"/>
      <c r="GMT120" s="30"/>
      <c r="GMU120" s="30"/>
      <c r="GMV120" s="30"/>
      <c r="GMW120" s="30"/>
      <c r="GMX120" s="30"/>
      <c r="GMY120" s="30"/>
      <c r="GMZ120" s="30"/>
      <c r="GNA120" s="30"/>
      <c r="GNB120" s="30"/>
      <c r="GNC120" s="30"/>
      <c r="GND120" s="30"/>
      <c r="GNE120" s="30"/>
      <c r="GNF120" s="30"/>
      <c r="GNG120" s="30"/>
      <c r="GNH120" s="30"/>
      <c r="GNI120" s="30"/>
      <c r="GNJ120" s="30"/>
      <c r="GNK120" s="30"/>
      <c r="GNL120" s="30"/>
      <c r="GNM120" s="30"/>
      <c r="GNN120" s="30"/>
      <c r="GNO120" s="30"/>
      <c r="GNP120" s="30"/>
      <c r="GNQ120" s="30"/>
      <c r="GNR120" s="30"/>
      <c r="GNS120" s="30"/>
      <c r="GNT120" s="30"/>
      <c r="GNU120" s="30"/>
      <c r="GNV120" s="30"/>
      <c r="GNW120" s="30"/>
      <c r="GNX120" s="30"/>
      <c r="GNY120" s="30"/>
      <c r="GNZ120" s="30"/>
      <c r="GOA120" s="30"/>
      <c r="GOB120" s="30"/>
      <c r="GOC120" s="30"/>
      <c r="GOD120" s="30"/>
      <c r="GOE120" s="30"/>
      <c r="GOF120" s="30"/>
      <c r="GOG120" s="30"/>
      <c r="GOH120" s="30"/>
      <c r="GOI120" s="30"/>
      <c r="GOJ120" s="30"/>
      <c r="GOK120" s="30"/>
      <c r="GOL120" s="30"/>
      <c r="GOM120" s="30"/>
      <c r="GON120" s="30"/>
      <c r="GOO120" s="30"/>
      <c r="GOP120" s="30"/>
      <c r="GOQ120" s="30"/>
      <c r="GOR120" s="30"/>
      <c r="GOS120" s="30"/>
      <c r="GOT120" s="30"/>
      <c r="GOU120" s="30"/>
      <c r="GOV120" s="30"/>
      <c r="GOW120" s="30"/>
      <c r="GOX120" s="30"/>
      <c r="GOY120" s="30"/>
      <c r="GOZ120" s="30"/>
      <c r="GPA120" s="30"/>
      <c r="GPB120" s="30"/>
      <c r="GPC120" s="30"/>
      <c r="GPD120" s="30"/>
      <c r="GPE120" s="30"/>
      <c r="GPF120" s="30"/>
      <c r="GPG120" s="30"/>
      <c r="GPH120" s="30"/>
      <c r="GPI120" s="30"/>
      <c r="GPJ120" s="30"/>
      <c r="GPK120" s="30"/>
      <c r="GPL120" s="30"/>
      <c r="GPM120" s="30"/>
      <c r="GPN120" s="30"/>
      <c r="GPO120" s="30"/>
      <c r="GPP120" s="30"/>
      <c r="GPQ120" s="30"/>
      <c r="GPR120" s="30"/>
      <c r="GPS120" s="30"/>
      <c r="GPT120" s="30"/>
      <c r="GPU120" s="30"/>
      <c r="GPV120" s="30"/>
      <c r="GPW120" s="30"/>
      <c r="GPX120" s="30"/>
      <c r="GPY120" s="30"/>
      <c r="GPZ120" s="30"/>
      <c r="GQA120" s="30"/>
      <c r="GQB120" s="30"/>
      <c r="GQC120" s="30"/>
      <c r="GQD120" s="30"/>
      <c r="GQE120" s="30"/>
      <c r="GQF120" s="30"/>
      <c r="GQG120" s="30"/>
      <c r="GQH120" s="30"/>
      <c r="GQI120" s="30"/>
      <c r="GQJ120" s="30"/>
      <c r="GQK120" s="30"/>
      <c r="GQL120" s="30"/>
      <c r="GQM120" s="30"/>
      <c r="GQN120" s="30"/>
      <c r="GQO120" s="30"/>
      <c r="GQP120" s="30"/>
      <c r="GQQ120" s="30"/>
      <c r="GQR120" s="30"/>
      <c r="GQS120" s="30"/>
      <c r="GQT120" s="30"/>
      <c r="GQU120" s="30"/>
      <c r="GQV120" s="30"/>
      <c r="GQW120" s="30"/>
      <c r="GQX120" s="30"/>
      <c r="GQY120" s="30"/>
      <c r="GQZ120" s="30"/>
      <c r="GRA120" s="30"/>
      <c r="GRB120" s="30"/>
      <c r="GRC120" s="30"/>
      <c r="GRD120" s="30"/>
      <c r="GRE120" s="30"/>
      <c r="GRF120" s="30"/>
      <c r="GRG120" s="30"/>
      <c r="GRH120" s="30"/>
      <c r="GRI120" s="30"/>
      <c r="GRJ120" s="30"/>
      <c r="GRK120" s="30"/>
      <c r="GRL120" s="30"/>
      <c r="GRM120" s="30"/>
      <c r="GRN120" s="30"/>
      <c r="GRO120" s="30"/>
      <c r="GRP120" s="30"/>
      <c r="GRQ120" s="30"/>
      <c r="GRR120" s="30"/>
      <c r="GRS120" s="30"/>
      <c r="GRT120" s="30"/>
      <c r="GRU120" s="30"/>
      <c r="GRV120" s="30"/>
      <c r="GRW120" s="30"/>
      <c r="GRX120" s="30"/>
      <c r="GRY120" s="30"/>
      <c r="GRZ120" s="30"/>
      <c r="GSA120" s="30"/>
      <c r="GSB120" s="30"/>
      <c r="GSC120" s="30"/>
      <c r="GSD120" s="30"/>
      <c r="GSE120" s="30"/>
      <c r="GSF120" s="30"/>
      <c r="GSG120" s="30"/>
      <c r="GSH120" s="30"/>
      <c r="GSI120" s="30"/>
      <c r="GSJ120" s="30"/>
      <c r="GSK120" s="30"/>
      <c r="GSL120" s="30"/>
      <c r="GSM120" s="30"/>
      <c r="GSN120" s="30"/>
      <c r="GSO120" s="30"/>
      <c r="GSP120" s="30"/>
      <c r="GSQ120" s="30"/>
      <c r="GSR120" s="30"/>
      <c r="GSS120" s="30"/>
      <c r="GST120" s="30"/>
      <c r="GSU120" s="30"/>
      <c r="GSV120" s="30"/>
      <c r="GSW120" s="30"/>
      <c r="GSX120" s="30"/>
      <c r="GSY120" s="30"/>
      <c r="GSZ120" s="30"/>
      <c r="GTA120" s="30"/>
      <c r="GTB120" s="30"/>
      <c r="GTC120" s="30"/>
      <c r="GTD120" s="30"/>
      <c r="GTE120" s="30"/>
      <c r="GTF120" s="30"/>
      <c r="GTG120" s="30"/>
      <c r="GTH120" s="30"/>
      <c r="GTI120" s="30"/>
      <c r="GTJ120" s="30"/>
      <c r="GTK120" s="30"/>
      <c r="GTL120" s="30"/>
      <c r="GTM120" s="30"/>
      <c r="GTN120" s="30"/>
      <c r="GTO120" s="30"/>
      <c r="GTP120" s="30"/>
      <c r="GTQ120" s="30"/>
      <c r="GTR120" s="30"/>
      <c r="GTS120" s="30"/>
      <c r="GTT120" s="30"/>
      <c r="GTU120" s="30"/>
      <c r="GTV120" s="30"/>
      <c r="GTW120" s="30"/>
      <c r="GTX120" s="30"/>
      <c r="GTY120" s="30"/>
      <c r="GTZ120" s="30"/>
      <c r="GUA120" s="30"/>
      <c r="GUB120" s="30"/>
      <c r="GUC120" s="30"/>
      <c r="GUD120" s="30"/>
      <c r="GUE120" s="30"/>
      <c r="GUF120" s="30"/>
      <c r="GUG120" s="30"/>
      <c r="GUH120" s="30"/>
      <c r="GUI120" s="30"/>
      <c r="GUJ120" s="30"/>
      <c r="GUK120" s="30"/>
      <c r="GUL120" s="30"/>
      <c r="GUM120" s="30"/>
      <c r="GUN120" s="30"/>
      <c r="GUO120" s="30"/>
      <c r="GUP120" s="30"/>
      <c r="GUQ120" s="30"/>
      <c r="GUR120" s="30"/>
      <c r="GUS120" s="30"/>
      <c r="GUT120" s="30"/>
      <c r="GUU120" s="30"/>
      <c r="GUV120" s="30"/>
      <c r="GUW120" s="30"/>
      <c r="GUX120" s="30"/>
      <c r="GUY120" s="30"/>
      <c r="GUZ120" s="30"/>
      <c r="GVA120" s="30"/>
      <c r="GVB120" s="30"/>
      <c r="GVC120" s="30"/>
      <c r="GVD120" s="30"/>
      <c r="GVE120" s="30"/>
      <c r="GVF120" s="30"/>
      <c r="GVG120" s="30"/>
      <c r="GVH120" s="30"/>
      <c r="GVI120" s="30"/>
      <c r="GVJ120" s="30"/>
      <c r="GVK120" s="30"/>
      <c r="GVL120" s="30"/>
      <c r="GVM120" s="30"/>
      <c r="GVN120" s="30"/>
      <c r="GVO120" s="30"/>
      <c r="GVP120" s="30"/>
      <c r="GVQ120" s="30"/>
      <c r="GVR120" s="30"/>
      <c r="GVS120" s="30"/>
      <c r="GVT120" s="30"/>
      <c r="GVU120" s="30"/>
      <c r="GVV120" s="30"/>
      <c r="GVW120" s="30"/>
      <c r="GVX120" s="30"/>
      <c r="GVY120" s="30"/>
      <c r="GVZ120" s="30"/>
      <c r="GWA120" s="30"/>
      <c r="GWB120" s="30"/>
      <c r="GWC120" s="30"/>
      <c r="GWD120" s="30"/>
      <c r="GWE120" s="30"/>
      <c r="GWF120" s="30"/>
      <c r="GWG120" s="30"/>
      <c r="GWH120" s="30"/>
      <c r="GWI120" s="30"/>
      <c r="GWJ120" s="30"/>
      <c r="GWK120" s="30"/>
      <c r="GWL120" s="30"/>
      <c r="GWM120" s="30"/>
      <c r="GWN120" s="30"/>
      <c r="GWO120" s="30"/>
      <c r="GWP120" s="30"/>
      <c r="GWQ120" s="30"/>
      <c r="GWR120" s="30"/>
      <c r="GWS120" s="30"/>
      <c r="GWT120" s="30"/>
      <c r="GWU120" s="30"/>
      <c r="GWV120" s="30"/>
      <c r="GWW120" s="30"/>
      <c r="GWX120" s="30"/>
      <c r="GWY120" s="30"/>
      <c r="GWZ120" s="30"/>
      <c r="GXA120" s="30"/>
      <c r="GXB120" s="30"/>
      <c r="GXC120" s="30"/>
      <c r="GXD120" s="30"/>
      <c r="GXE120" s="30"/>
      <c r="GXF120" s="30"/>
      <c r="GXG120" s="30"/>
      <c r="GXH120" s="30"/>
      <c r="GXI120" s="30"/>
      <c r="GXJ120" s="30"/>
      <c r="GXK120" s="30"/>
      <c r="GXL120" s="30"/>
      <c r="GXM120" s="30"/>
      <c r="GXN120" s="30"/>
      <c r="GXO120" s="30"/>
      <c r="GXP120" s="30"/>
      <c r="GXQ120" s="30"/>
      <c r="GXR120" s="30"/>
      <c r="GXS120" s="30"/>
      <c r="GXT120" s="30"/>
      <c r="GXU120" s="30"/>
      <c r="GXV120" s="30"/>
      <c r="GXW120" s="30"/>
      <c r="GXX120" s="30"/>
      <c r="GXY120" s="30"/>
      <c r="GXZ120" s="30"/>
      <c r="GYA120" s="30"/>
      <c r="GYB120" s="30"/>
      <c r="GYC120" s="30"/>
      <c r="GYD120" s="30"/>
      <c r="GYE120" s="30"/>
      <c r="GYF120" s="30"/>
      <c r="GYG120" s="30"/>
      <c r="GYH120" s="30"/>
      <c r="GYI120" s="30"/>
      <c r="GYJ120" s="30"/>
      <c r="GYK120" s="30"/>
      <c r="GYL120" s="30"/>
      <c r="GYM120" s="30"/>
      <c r="GYN120" s="30"/>
      <c r="GYO120" s="30"/>
      <c r="GYP120" s="30"/>
      <c r="GYQ120" s="30"/>
      <c r="GYR120" s="30"/>
      <c r="GYS120" s="30"/>
      <c r="GYT120" s="30"/>
      <c r="GYU120" s="30"/>
      <c r="GYV120" s="30"/>
      <c r="GYW120" s="30"/>
      <c r="GYX120" s="30"/>
      <c r="GYY120" s="30"/>
      <c r="GYZ120" s="30"/>
      <c r="GZA120" s="30"/>
      <c r="GZB120" s="30"/>
      <c r="GZC120" s="30"/>
      <c r="GZD120" s="30"/>
      <c r="GZE120" s="30"/>
      <c r="GZF120" s="30"/>
      <c r="GZG120" s="30"/>
      <c r="GZH120" s="30"/>
      <c r="GZI120" s="30"/>
      <c r="GZJ120" s="30"/>
      <c r="GZK120" s="30"/>
      <c r="GZL120" s="30"/>
      <c r="GZM120" s="30"/>
      <c r="GZN120" s="30"/>
      <c r="GZO120" s="30"/>
      <c r="GZP120" s="30"/>
      <c r="GZQ120" s="30"/>
      <c r="GZR120" s="30"/>
      <c r="GZS120" s="30"/>
      <c r="GZT120" s="30"/>
      <c r="GZU120" s="30"/>
      <c r="GZV120" s="30"/>
      <c r="GZW120" s="30"/>
      <c r="GZX120" s="30"/>
      <c r="GZY120" s="30"/>
      <c r="GZZ120" s="30"/>
      <c r="HAA120" s="30"/>
      <c r="HAB120" s="30"/>
      <c r="HAC120" s="30"/>
      <c r="HAD120" s="30"/>
      <c r="HAE120" s="30"/>
      <c r="HAF120" s="30"/>
      <c r="HAG120" s="30"/>
      <c r="HAH120" s="30"/>
      <c r="HAI120" s="30"/>
      <c r="HAJ120" s="30"/>
      <c r="HAK120" s="30"/>
      <c r="HAL120" s="30"/>
      <c r="HAM120" s="30"/>
      <c r="HAN120" s="30"/>
      <c r="HAO120" s="30"/>
      <c r="HAP120" s="30"/>
      <c r="HAQ120" s="30"/>
      <c r="HAR120" s="30"/>
      <c r="HAS120" s="30"/>
      <c r="HAT120" s="30"/>
      <c r="HAU120" s="30"/>
      <c r="HAV120" s="30"/>
      <c r="HAW120" s="30"/>
      <c r="HAX120" s="30"/>
      <c r="HAY120" s="30"/>
      <c r="HAZ120" s="30"/>
      <c r="HBA120" s="30"/>
      <c r="HBB120" s="30"/>
      <c r="HBC120" s="30"/>
      <c r="HBD120" s="30"/>
      <c r="HBE120" s="30"/>
      <c r="HBF120" s="30"/>
      <c r="HBG120" s="30"/>
      <c r="HBH120" s="30"/>
      <c r="HBI120" s="30"/>
      <c r="HBJ120" s="30"/>
      <c r="HBK120" s="30"/>
      <c r="HBL120" s="30"/>
      <c r="HBM120" s="30"/>
      <c r="HBN120" s="30"/>
      <c r="HBO120" s="30"/>
      <c r="HBP120" s="30"/>
      <c r="HBQ120" s="30"/>
      <c r="HBR120" s="30"/>
      <c r="HBS120" s="30"/>
      <c r="HBT120" s="30"/>
      <c r="HBU120" s="30"/>
      <c r="HBV120" s="30"/>
      <c r="HBW120" s="30"/>
      <c r="HBX120" s="30"/>
      <c r="HBY120" s="30"/>
      <c r="HBZ120" s="30"/>
      <c r="HCA120" s="30"/>
      <c r="HCB120" s="30"/>
      <c r="HCC120" s="30"/>
      <c r="HCD120" s="30"/>
      <c r="HCE120" s="30"/>
      <c r="HCF120" s="30"/>
      <c r="HCG120" s="30"/>
      <c r="HCH120" s="30"/>
      <c r="HCI120" s="30"/>
      <c r="HCJ120" s="30"/>
      <c r="HCK120" s="30"/>
      <c r="HCL120" s="30"/>
      <c r="HCM120" s="30"/>
      <c r="HCN120" s="30"/>
      <c r="HCO120" s="30"/>
      <c r="HCP120" s="30"/>
      <c r="HCQ120" s="30"/>
      <c r="HCR120" s="30"/>
      <c r="HCS120" s="30"/>
      <c r="HCT120" s="30"/>
      <c r="HCU120" s="30"/>
      <c r="HCV120" s="30"/>
      <c r="HCW120" s="30"/>
      <c r="HCX120" s="30"/>
      <c r="HCY120" s="30"/>
      <c r="HCZ120" s="30"/>
      <c r="HDA120" s="30"/>
      <c r="HDB120" s="30"/>
      <c r="HDC120" s="30"/>
      <c r="HDD120" s="30"/>
      <c r="HDE120" s="30"/>
      <c r="HDF120" s="30"/>
      <c r="HDG120" s="30"/>
      <c r="HDH120" s="30"/>
      <c r="HDI120" s="30"/>
      <c r="HDJ120" s="30"/>
      <c r="HDK120" s="30"/>
      <c r="HDL120" s="30"/>
      <c r="HDM120" s="30"/>
      <c r="HDN120" s="30"/>
      <c r="HDO120" s="30"/>
      <c r="HDP120" s="30"/>
      <c r="HDQ120" s="30"/>
      <c r="HDR120" s="30"/>
      <c r="HDS120" s="30"/>
      <c r="HDT120" s="30"/>
      <c r="HDU120" s="30"/>
      <c r="HDV120" s="30"/>
      <c r="HDW120" s="30"/>
      <c r="HDX120" s="30"/>
      <c r="HDY120" s="30"/>
      <c r="HDZ120" s="30"/>
      <c r="HEA120" s="30"/>
      <c r="HEB120" s="30"/>
      <c r="HEC120" s="30"/>
      <c r="HED120" s="30"/>
      <c r="HEE120" s="30"/>
      <c r="HEF120" s="30"/>
      <c r="HEG120" s="30"/>
      <c r="HEH120" s="30"/>
      <c r="HEI120" s="30"/>
      <c r="HEJ120" s="30"/>
      <c r="HEK120" s="30"/>
      <c r="HEL120" s="30"/>
      <c r="HEM120" s="30"/>
      <c r="HEN120" s="30"/>
      <c r="HEO120" s="30"/>
      <c r="HEP120" s="30"/>
      <c r="HEQ120" s="30"/>
      <c r="HER120" s="30"/>
      <c r="HES120" s="30"/>
      <c r="HET120" s="30"/>
      <c r="HEU120" s="30"/>
      <c r="HEV120" s="30"/>
      <c r="HEW120" s="30"/>
      <c r="HEX120" s="30"/>
      <c r="HEY120" s="30"/>
      <c r="HEZ120" s="30"/>
      <c r="HFA120" s="30"/>
      <c r="HFB120" s="30"/>
      <c r="HFC120" s="30"/>
      <c r="HFD120" s="30"/>
      <c r="HFE120" s="30"/>
      <c r="HFF120" s="30"/>
      <c r="HFG120" s="30"/>
      <c r="HFH120" s="30"/>
      <c r="HFI120" s="30"/>
      <c r="HFJ120" s="30"/>
      <c r="HFK120" s="30"/>
      <c r="HFL120" s="30"/>
      <c r="HFM120" s="30"/>
      <c r="HFN120" s="30"/>
      <c r="HFO120" s="30"/>
      <c r="HFP120" s="30"/>
      <c r="HFQ120" s="30"/>
      <c r="HFR120" s="30"/>
      <c r="HFS120" s="30"/>
      <c r="HFT120" s="30"/>
      <c r="HFU120" s="30"/>
      <c r="HFV120" s="30"/>
      <c r="HFW120" s="30"/>
      <c r="HFX120" s="30"/>
      <c r="HFY120" s="30"/>
      <c r="HFZ120" s="30"/>
      <c r="HGA120" s="30"/>
      <c r="HGB120" s="30"/>
      <c r="HGC120" s="30"/>
      <c r="HGD120" s="30"/>
      <c r="HGE120" s="30"/>
      <c r="HGF120" s="30"/>
      <c r="HGG120" s="30"/>
      <c r="HGH120" s="30"/>
      <c r="HGI120" s="30"/>
      <c r="HGJ120" s="30"/>
      <c r="HGK120" s="30"/>
      <c r="HGL120" s="30"/>
      <c r="HGM120" s="30"/>
      <c r="HGN120" s="30"/>
      <c r="HGO120" s="30"/>
      <c r="HGP120" s="30"/>
      <c r="HGQ120" s="30"/>
      <c r="HGR120" s="30"/>
      <c r="HGS120" s="30"/>
      <c r="HGT120" s="30"/>
      <c r="HGU120" s="30"/>
      <c r="HGV120" s="30"/>
      <c r="HGW120" s="30"/>
      <c r="HGX120" s="30"/>
      <c r="HGY120" s="30"/>
      <c r="HGZ120" s="30"/>
      <c r="HHA120" s="30"/>
      <c r="HHB120" s="30"/>
      <c r="HHC120" s="30"/>
      <c r="HHD120" s="30"/>
      <c r="HHE120" s="30"/>
      <c r="HHF120" s="30"/>
      <c r="HHG120" s="30"/>
      <c r="HHH120" s="30"/>
      <c r="HHI120" s="30"/>
      <c r="HHJ120" s="30"/>
      <c r="HHK120" s="30"/>
      <c r="HHL120" s="30"/>
      <c r="HHM120" s="30"/>
      <c r="HHN120" s="30"/>
      <c r="HHO120" s="30"/>
      <c r="HHP120" s="30"/>
      <c r="HHQ120" s="30"/>
      <c r="HHR120" s="30"/>
      <c r="HHS120" s="30"/>
      <c r="HHT120" s="30"/>
      <c r="HHU120" s="30"/>
      <c r="HHV120" s="30"/>
      <c r="HHW120" s="30"/>
      <c r="HHX120" s="30"/>
      <c r="HHY120" s="30"/>
      <c r="HHZ120" s="30"/>
      <c r="HIA120" s="30"/>
      <c r="HIB120" s="30"/>
      <c r="HIC120" s="30"/>
      <c r="HID120" s="30"/>
      <c r="HIE120" s="30"/>
      <c r="HIF120" s="30"/>
      <c r="HIG120" s="30"/>
      <c r="HIH120" s="30"/>
      <c r="HII120" s="30"/>
      <c r="HIJ120" s="30"/>
      <c r="HIK120" s="30"/>
      <c r="HIL120" s="30"/>
      <c r="HIM120" s="30"/>
      <c r="HIN120" s="30"/>
      <c r="HIO120" s="30"/>
      <c r="HIP120" s="30"/>
      <c r="HIQ120" s="30"/>
      <c r="HIR120" s="30"/>
      <c r="HIS120" s="30"/>
      <c r="HIT120" s="30"/>
      <c r="HIU120" s="30"/>
      <c r="HIV120" s="30"/>
      <c r="HIW120" s="30"/>
      <c r="HIX120" s="30"/>
      <c r="HIY120" s="30"/>
      <c r="HIZ120" s="30"/>
      <c r="HJA120" s="30"/>
      <c r="HJB120" s="30"/>
      <c r="HJC120" s="30"/>
      <c r="HJD120" s="30"/>
      <c r="HJE120" s="30"/>
      <c r="HJF120" s="30"/>
      <c r="HJG120" s="30"/>
      <c r="HJH120" s="30"/>
      <c r="HJI120" s="30"/>
      <c r="HJJ120" s="30"/>
      <c r="HJK120" s="30"/>
      <c r="HJL120" s="30"/>
      <c r="HJM120" s="30"/>
      <c r="HJN120" s="30"/>
      <c r="HJO120" s="30"/>
      <c r="HJP120" s="30"/>
      <c r="HJQ120" s="30"/>
      <c r="HJR120" s="30"/>
      <c r="HJS120" s="30"/>
      <c r="HJT120" s="30"/>
      <c r="HJU120" s="30"/>
      <c r="HJV120" s="30"/>
      <c r="HJW120" s="30"/>
      <c r="HJX120" s="30"/>
      <c r="HJY120" s="30"/>
      <c r="HJZ120" s="30"/>
      <c r="HKA120" s="30"/>
      <c r="HKB120" s="30"/>
      <c r="HKC120" s="30"/>
      <c r="HKD120" s="30"/>
      <c r="HKE120" s="30"/>
      <c r="HKF120" s="30"/>
      <c r="HKG120" s="30"/>
      <c r="HKH120" s="30"/>
      <c r="HKI120" s="30"/>
      <c r="HKJ120" s="30"/>
      <c r="HKK120" s="30"/>
      <c r="HKL120" s="30"/>
      <c r="HKM120" s="30"/>
      <c r="HKN120" s="30"/>
      <c r="HKO120" s="30"/>
      <c r="HKP120" s="30"/>
      <c r="HKQ120" s="30"/>
      <c r="HKR120" s="30"/>
      <c r="HKS120" s="30"/>
      <c r="HKT120" s="30"/>
      <c r="HKU120" s="30"/>
      <c r="HKV120" s="30"/>
      <c r="HKW120" s="30"/>
      <c r="HKX120" s="30"/>
      <c r="HKY120" s="30"/>
      <c r="HKZ120" s="30"/>
      <c r="HLA120" s="30"/>
      <c r="HLB120" s="30"/>
      <c r="HLC120" s="30"/>
      <c r="HLD120" s="30"/>
      <c r="HLE120" s="30"/>
      <c r="HLF120" s="30"/>
      <c r="HLG120" s="30"/>
      <c r="HLH120" s="30"/>
      <c r="HLI120" s="30"/>
      <c r="HLJ120" s="30"/>
      <c r="HLK120" s="30"/>
      <c r="HLL120" s="30"/>
      <c r="HLM120" s="30"/>
      <c r="HLN120" s="30"/>
      <c r="HLO120" s="30"/>
      <c r="HLP120" s="30"/>
      <c r="HLQ120" s="30"/>
      <c r="HLR120" s="30"/>
      <c r="HLS120" s="30"/>
      <c r="HLT120" s="30"/>
      <c r="HLU120" s="30"/>
      <c r="HLV120" s="30"/>
      <c r="HLW120" s="30"/>
      <c r="HLX120" s="30"/>
      <c r="HLY120" s="30"/>
      <c r="HLZ120" s="30"/>
      <c r="HMA120" s="30"/>
      <c r="HMB120" s="30"/>
      <c r="HMC120" s="30"/>
      <c r="HMD120" s="30"/>
      <c r="HME120" s="30"/>
      <c r="HMF120" s="30"/>
      <c r="HMG120" s="30"/>
      <c r="HMH120" s="30"/>
      <c r="HMI120" s="30"/>
      <c r="HMJ120" s="30"/>
      <c r="HMK120" s="30"/>
      <c r="HML120" s="30"/>
      <c r="HMM120" s="30"/>
      <c r="HMN120" s="30"/>
      <c r="HMO120" s="30"/>
      <c r="HMP120" s="30"/>
      <c r="HMQ120" s="30"/>
      <c r="HMR120" s="30"/>
      <c r="HMS120" s="30"/>
      <c r="HMT120" s="30"/>
      <c r="HMU120" s="30"/>
      <c r="HMV120" s="30"/>
      <c r="HMW120" s="30"/>
      <c r="HMX120" s="30"/>
      <c r="HMY120" s="30"/>
      <c r="HMZ120" s="30"/>
      <c r="HNA120" s="30"/>
      <c r="HNB120" s="30"/>
      <c r="HNC120" s="30"/>
      <c r="HND120" s="30"/>
      <c r="HNE120" s="30"/>
      <c r="HNF120" s="30"/>
      <c r="HNG120" s="30"/>
      <c r="HNH120" s="30"/>
      <c r="HNI120" s="30"/>
      <c r="HNJ120" s="30"/>
      <c r="HNK120" s="30"/>
      <c r="HNL120" s="30"/>
      <c r="HNM120" s="30"/>
      <c r="HNN120" s="30"/>
      <c r="HNO120" s="30"/>
      <c r="HNP120" s="30"/>
      <c r="HNQ120" s="30"/>
      <c r="HNR120" s="30"/>
      <c r="HNS120" s="30"/>
      <c r="HNT120" s="30"/>
      <c r="HNU120" s="30"/>
      <c r="HNV120" s="30"/>
      <c r="HNW120" s="30"/>
      <c r="HNX120" s="30"/>
      <c r="HNY120" s="30"/>
      <c r="HNZ120" s="30"/>
      <c r="HOA120" s="30"/>
      <c r="HOB120" s="30"/>
      <c r="HOC120" s="30"/>
      <c r="HOD120" s="30"/>
      <c r="HOE120" s="30"/>
      <c r="HOF120" s="30"/>
      <c r="HOG120" s="30"/>
      <c r="HOH120" s="30"/>
      <c r="HOI120" s="30"/>
      <c r="HOJ120" s="30"/>
      <c r="HOK120" s="30"/>
      <c r="HOL120" s="30"/>
      <c r="HOM120" s="30"/>
      <c r="HON120" s="30"/>
      <c r="HOO120" s="30"/>
      <c r="HOP120" s="30"/>
      <c r="HOQ120" s="30"/>
      <c r="HOR120" s="30"/>
      <c r="HOS120" s="30"/>
      <c r="HOT120" s="30"/>
      <c r="HOU120" s="30"/>
      <c r="HOV120" s="30"/>
      <c r="HOW120" s="30"/>
      <c r="HOX120" s="30"/>
      <c r="HOY120" s="30"/>
      <c r="HOZ120" s="30"/>
      <c r="HPA120" s="30"/>
      <c r="HPB120" s="30"/>
      <c r="HPC120" s="30"/>
      <c r="HPD120" s="30"/>
      <c r="HPE120" s="30"/>
      <c r="HPF120" s="30"/>
      <c r="HPG120" s="30"/>
      <c r="HPH120" s="30"/>
      <c r="HPI120" s="30"/>
      <c r="HPJ120" s="30"/>
      <c r="HPK120" s="30"/>
      <c r="HPL120" s="30"/>
      <c r="HPM120" s="30"/>
      <c r="HPN120" s="30"/>
      <c r="HPO120" s="30"/>
      <c r="HPP120" s="30"/>
      <c r="HPQ120" s="30"/>
      <c r="HPR120" s="30"/>
      <c r="HPS120" s="30"/>
      <c r="HPT120" s="30"/>
      <c r="HPU120" s="30"/>
      <c r="HPV120" s="30"/>
      <c r="HPW120" s="30"/>
      <c r="HPX120" s="30"/>
      <c r="HPY120" s="30"/>
      <c r="HPZ120" s="30"/>
      <c r="HQA120" s="30"/>
      <c r="HQB120" s="30"/>
      <c r="HQC120" s="30"/>
      <c r="HQD120" s="30"/>
      <c r="HQE120" s="30"/>
      <c r="HQF120" s="30"/>
      <c r="HQG120" s="30"/>
      <c r="HQH120" s="30"/>
      <c r="HQI120" s="30"/>
      <c r="HQJ120" s="30"/>
      <c r="HQK120" s="30"/>
      <c r="HQL120" s="30"/>
      <c r="HQM120" s="30"/>
      <c r="HQN120" s="30"/>
      <c r="HQO120" s="30"/>
      <c r="HQP120" s="30"/>
      <c r="HQQ120" s="30"/>
      <c r="HQR120" s="30"/>
      <c r="HQS120" s="30"/>
      <c r="HQT120" s="30"/>
      <c r="HQU120" s="30"/>
      <c r="HQV120" s="30"/>
      <c r="HQW120" s="30"/>
      <c r="HQX120" s="30"/>
      <c r="HQY120" s="30"/>
      <c r="HQZ120" s="30"/>
      <c r="HRA120" s="30"/>
      <c r="HRB120" s="30"/>
      <c r="HRC120" s="30"/>
      <c r="HRD120" s="30"/>
      <c r="HRE120" s="30"/>
      <c r="HRF120" s="30"/>
      <c r="HRG120" s="30"/>
      <c r="HRH120" s="30"/>
      <c r="HRI120" s="30"/>
      <c r="HRJ120" s="30"/>
      <c r="HRK120" s="30"/>
      <c r="HRL120" s="30"/>
      <c r="HRM120" s="30"/>
      <c r="HRN120" s="30"/>
      <c r="HRO120" s="30"/>
      <c r="HRP120" s="30"/>
      <c r="HRQ120" s="30"/>
      <c r="HRR120" s="30"/>
      <c r="HRS120" s="30"/>
      <c r="HRT120" s="30"/>
      <c r="HRU120" s="30"/>
      <c r="HRV120" s="30"/>
      <c r="HRW120" s="30"/>
      <c r="HRX120" s="30"/>
      <c r="HRY120" s="30"/>
      <c r="HRZ120" s="30"/>
      <c r="HSA120" s="30"/>
      <c r="HSB120" s="30"/>
      <c r="HSC120" s="30"/>
      <c r="HSD120" s="30"/>
      <c r="HSE120" s="30"/>
      <c r="HSF120" s="30"/>
      <c r="HSG120" s="30"/>
      <c r="HSH120" s="30"/>
      <c r="HSI120" s="30"/>
      <c r="HSJ120" s="30"/>
      <c r="HSK120" s="30"/>
      <c r="HSL120" s="30"/>
      <c r="HSM120" s="30"/>
      <c r="HSN120" s="30"/>
      <c r="HSO120" s="30"/>
      <c r="HSP120" s="30"/>
      <c r="HSQ120" s="30"/>
      <c r="HSR120" s="30"/>
      <c r="HSS120" s="30"/>
      <c r="HST120" s="30"/>
      <c r="HSU120" s="30"/>
      <c r="HSV120" s="30"/>
      <c r="HSW120" s="30"/>
      <c r="HSX120" s="30"/>
      <c r="HSY120" s="30"/>
      <c r="HSZ120" s="30"/>
      <c r="HTA120" s="30"/>
      <c r="HTB120" s="30"/>
      <c r="HTC120" s="30"/>
      <c r="HTD120" s="30"/>
      <c r="HTE120" s="30"/>
      <c r="HTF120" s="30"/>
      <c r="HTG120" s="30"/>
      <c r="HTH120" s="30"/>
      <c r="HTI120" s="30"/>
      <c r="HTJ120" s="30"/>
      <c r="HTK120" s="30"/>
      <c r="HTL120" s="30"/>
      <c r="HTM120" s="30"/>
      <c r="HTN120" s="30"/>
      <c r="HTO120" s="30"/>
      <c r="HTP120" s="30"/>
      <c r="HTQ120" s="30"/>
      <c r="HTR120" s="30"/>
      <c r="HTS120" s="30"/>
      <c r="HTT120" s="30"/>
      <c r="HTU120" s="30"/>
      <c r="HTV120" s="30"/>
      <c r="HTW120" s="30"/>
      <c r="HTX120" s="30"/>
      <c r="HTY120" s="30"/>
      <c r="HTZ120" s="30"/>
      <c r="HUA120" s="30"/>
      <c r="HUB120" s="30"/>
      <c r="HUC120" s="30"/>
      <c r="HUD120" s="30"/>
      <c r="HUE120" s="30"/>
      <c r="HUF120" s="30"/>
      <c r="HUG120" s="30"/>
      <c r="HUH120" s="30"/>
      <c r="HUI120" s="30"/>
      <c r="HUJ120" s="30"/>
      <c r="HUK120" s="30"/>
      <c r="HUL120" s="30"/>
      <c r="HUM120" s="30"/>
      <c r="HUN120" s="30"/>
      <c r="HUO120" s="30"/>
      <c r="HUP120" s="30"/>
      <c r="HUQ120" s="30"/>
      <c r="HUR120" s="30"/>
      <c r="HUS120" s="30"/>
      <c r="HUT120" s="30"/>
      <c r="HUU120" s="30"/>
      <c r="HUV120" s="30"/>
      <c r="HUW120" s="30"/>
      <c r="HUX120" s="30"/>
      <c r="HUY120" s="30"/>
      <c r="HUZ120" s="30"/>
      <c r="HVA120" s="30"/>
      <c r="HVB120" s="30"/>
      <c r="HVC120" s="30"/>
      <c r="HVD120" s="30"/>
      <c r="HVE120" s="30"/>
      <c r="HVF120" s="30"/>
      <c r="HVG120" s="30"/>
      <c r="HVH120" s="30"/>
      <c r="HVI120" s="30"/>
      <c r="HVJ120" s="30"/>
      <c r="HVK120" s="30"/>
      <c r="HVL120" s="30"/>
      <c r="HVM120" s="30"/>
      <c r="HVN120" s="30"/>
      <c r="HVO120" s="30"/>
      <c r="HVP120" s="30"/>
      <c r="HVQ120" s="30"/>
      <c r="HVR120" s="30"/>
      <c r="HVS120" s="30"/>
      <c r="HVT120" s="30"/>
      <c r="HVU120" s="30"/>
      <c r="HVV120" s="30"/>
      <c r="HVW120" s="30"/>
      <c r="HVX120" s="30"/>
      <c r="HVY120" s="30"/>
      <c r="HVZ120" s="30"/>
      <c r="HWA120" s="30"/>
      <c r="HWB120" s="30"/>
      <c r="HWC120" s="30"/>
      <c r="HWD120" s="30"/>
      <c r="HWE120" s="30"/>
      <c r="HWF120" s="30"/>
      <c r="HWG120" s="30"/>
      <c r="HWH120" s="30"/>
      <c r="HWI120" s="30"/>
      <c r="HWJ120" s="30"/>
      <c r="HWK120" s="30"/>
      <c r="HWL120" s="30"/>
      <c r="HWM120" s="30"/>
      <c r="HWN120" s="30"/>
      <c r="HWO120" s="30"/>
      <c r="HWP120" s="30"/>
      <c r="HWQ120" s="30"/>
      <c r="HWR120" s="30"/>
      <c r="HWS120" s="30"/>
      <c r="HWT120" s="30"/>
      <c r="HWU120" s="30"/>
      <c r="HWV120" s="30"/>
      <c r="HWW120" s="30"/>
      <c r="HWX120" s="30"/>
      <c r="HWY120" s="30"/>
      <c r="HWZ120" s="30"/>
      <c r="HXA120" s="30"/>
      <c r="HXB120" s="30"/>
      <c r="HXC120" s="30"/>
      <c r="HXD120" s="30"/>
      <c r="HXE120" s="30"/>
      <c r="HXF120" s="30"/>
      <c r="HXG120" s="30"/>
      <c r="HXH120" s="30"/>
      <c r="HXI120" s="30"/>
      <c r="HXJ120" s="30"/>
      <c r="HXK120" s="30"/>
      <c r="HXL120" s="30"/>
      <c r="HXM120" s="30"/>
      <c r="HXN120" s="30"/>
      <c r="HXO120" s="30"/>
      <c r="HXP120" s="30"/>
      <c r="HXQ120" s="30"/>
      <c r="HXR120" s="30"/>
      <c r="HXS120" s="30"/>
      <c r="HXT120" s="30"/>
      <c r="HXU120" s="30"/>
      <c r="HXV120" s="30"/>
      <c r="HXW120" s="30"/>
      <c r="HXX120" s="30"/>
      <c r="HXY120" s="30"/>
      <c r="HXZ120" s="30"/>
      <c r="HYA120" s="30"/>
      <c r="HYB120" s="30"/>
      <c r="HYC120" s="30"/>
      <c r="HYD120" s="30"/>
      <c r="HYE120" s="30"/>
      <c r="HYF120" s="30"/>
      <c r="HYG120" s="30"/>
      <c r="HYH120" s="30"/>
      <c r="HYI120" s="30"/>
      <c r="HYJ120" s="30"/>
      <c r="HYK120" s="30"/>
      <c r="HYL120" s="30"/>
      <c r="HYM120" s="30"/>
      <c r="HYN120" s="30"/>
      <c r="HYO120" s="30"/>
      <c r="HYP120" s="30"/>
      <c r="HYQ120" s="30"/>
      <c r="HYR120" s="30"/>
      <c r="HYS120" s="30"/>
      <c r="HYT120" s="30"/>
      <c r="HYU120" s="30"/>
      <c r="HYV120" s="30"/>
      <c r="HYW120" s="30"/>
      <c r="HYX120" s="30"/>
      <c r="HYY120" s="30"/>
      <c r="HYZ120" s="30"/>
      <c r="HZA120" s="30"/>
      <c r="HZB120" s="30"/>
      <c r="HZC120" s="30"/>
      <c r="HZD120" s="30"/>
      <c r="HZE120" s="30"/>
      <c r="HZF120" s="30"/>
      <c r="HZG120" s="30"/>
      <c r="HZH120" s="30"/>
      <c r="HZI120" s="30"/>
      <c r="HZJ120" s="30"/>
      <c r="HZK120" s="30"/>
      <c r="HZL120" s="30"/>
      <c r="HZM120" s="30"/>
      <c r="HZN120" s="30"/>
      <c r="HZO120" s="30"/>
      <c r="HZP120" s="30"/>
      <c r="HZQ120" s="30"/>
      <c r="HZR120" s="30"/>
      <c r="HZS120" s="30"/>
      <c r="HZT120" s="30"/>
      <c r="HZU120" s="30"/>
      <c r="HZV120" s="30"/>
      <c r="HZW120" s="30"/>
      <c r="HZX120" s="30"/>
      <c r="HZY120" s="30"/>
      <c r="HZZ120" s="30"/>
      <c r="IAA120" s="30"/>
      <c r="IAB120" s="30"/>
      <c r="IAC120" s="30"/>
      <c r="IAD120" s="30"/>
      <c r="IAE120" s="30"/>
      <c r="IAF120" s="30"/>
      <c r="IAG120" s="30"/>
      <c r="IAH120" s="30"/>
      <c r="IAI120" s="30"/>
      <c r="IAJ120" s="30"/>
      <c r="IAK120" s="30"/>
      <c r="IAL120" s="30"/>
      <c r="IAM120" s="30"/>
      <c r="IAN120" s="30"/>
      <c r="IAO120" s="30"/>
      <c r="IAP120" s="30"/>
      <c r="IAQ120" s="30"/>
      <c r="IAR120" s="30"/>
      <c r="IAS120" s="30"/>
      <c r="IAT120" s="30"/>
      <c r="IAU120" s="30"/>
      <c r="IAV120" s="30"/>
      <c r="IAW120" s="30"/>
      <c r="IAX120" s="30"/>
      <c r="IAY120" s="30"/>
      <c r="IAZ120" s="30"/>
      <c r="IBA120" s="30"/>
      <c r="IBB120" s="30"/>
      <c r="IBC120" s="30"/>
      <c r="IBD120" s="30"/>
      <c r="IBE120" s="30"/>
      <c r="IBF120" s="30"/>
      <c r="IBG120" s="30"/>
      <c r="IBH120" s="30"/>
      <c r="IBI120" s="30"/>
      <c r="IBJ120" s="30"/>
      <c r="IBK120" s="30"/>
      <c r="IBL120" s="30"/>
      <c r="IBM120" s="30"/>
      <c r="IBN120" s="30"/>
      <c r="IBO120" s="30"/>
      <c r="IBP120" s="30"/>
      <c r="IBQ120" s="30"/>
      <c r="IBR120" s="30"/>
      <c r="IBS120" s="30"/>
      <c r="IBT120" s="30"/>
      <c r="IBU120" s="30"/>
      <c r="IBV120" s="30"/>
      <c r="IBW120" s="30"/>
      <c r="IBX120" s="30"/>
      <c r="IBY120" s="30"/>
      <c r="IBZ120" s="30"/>
      <c r="ICA120" s="30"/>
      <c r="ICB120" s="30"/>
      <c r="ICC120" s="30"/>
      <c r="ICD120" s="30"/>
      <c r="ICE120" s="30"/>
      <c r="ICF120" s="30"/>
      <c r="ICG120" s="30"/>
      <c r="ICH120" s="30"/>
      <c r="ICI120" s="30"/>
      <c r="ICJ120" s="30"/>
      <c r="ICK120" s="30"/>
      <c r="ICL120" s="30"/>
      <c r="ICM120" s="30"/>
      <c r="ICN120" s="30"/>
      <c r="ICO120" s="30"/>
      <c r="ICP120" s="30"/>
      <c r="ICQ120" s="30"/>
      <c r="ICR120" s="30"/>
      <c r="ICS120" s="30"/>
      <c r="ICT120" s="30"/>
      <c r="ICU120" s="30"/>
      <c r="ICV120" s="30"/>
      <c r="ICW120" s="30"/>
      <c r="ICX120" s="30"/>
      <c r="ICY120" s="30"/>
      <c r="ICZ120" s="30"/>
      <c r="IDA120" s="30"/>
      <c r="IDB120" s="30"/>
      <c r="IDC120" s="30"/>
      <c r="IDD120" s="30"/>
      <c r="IDE120" s="30"/>
      <c r="IDF120" s="30"/>
      <c r="IDG120" s="30"/>
      <c r="IDH120" s="30"/>
      <c r="IDI120" s="30"/>
      <c r="IDJ120" s="30"/>
      <c r="IDK120" s="30"/>
      <c r="IDL120" s="30"/>
      <c r="IDM120" s="30"/>
      <c r="IDN120" s="30"/>
      <c r="IDO120" s="30"/>
      <c r="IDP120" s="30"/>
      <c r="IDQ120" s="30"/>
      <c r="IDR120" s="30"/>
      <c r="IDS120" s="30"/>
      <c r="IDT120" s="30"/>
      <c r="IDU120" s="30"/>
      <c r="IDV120" s="30"/>
      <c r="IDW120" s="30"/>
      <c r="IDX120" s="30"/>
      <c r="IDY120" s="30"/>
      <c r="IDZ120" s="30"/>
      <c r="IEA120" s="30"/>
      <c r="IEB120" s="30"/>
      <c r="IEC120" s="30"/>
      <c r="IED120" s="30"/>
      <c r="IEE120" s="30"/>
      <c r="IEF120" s="30"/>
      <c r="IEG120" s="30"/>
      <c r="IEH120" s="30"/>
      <c r="IEI120" s="30"/>
      <c r="IEJ120" s="30"/>
      <c r="IEK120" s="30"/>
      <c r="IEL120" s="30"/>
      <c r="IEM120" s="30"/>
      <c r="IEN120" s="30"/>
      <c r="IEO120" s="30"/>
      <c r="IEP120" s="30"/>
      <c r="IEQ120" s="30"/>
      <c r="IER120" s="30"/>
      <c r="IES120" s="30"/>
      <c r="IET120" s="30"/>
      <c r="IEU120" s="30"/>
      <c r="IEV120" s="30"/>
      <c r="IEW120" s="30"/>
      <c r="IEX120" s="30"/>
      <c r="IEY120" s="30"/>
      <c r="IEZ120" s="30"/>
      <c r="IFA120" s="30"/>
      <c r="IFB120" s="30"/>
      <c r="IFC120" s="30"/>
      <c r="IFD120" s="30"/>
      <c r="IFE120" s="30"/>
      <c r="IFF120" s="30"/>
      <c r="IFG120" s="30"/>
      <c r="IFH120" s="30"/>
      <c r="IFI120" s="30"/>
      <c r="IFJ120" s="30"/>
      <c r="IFK120" s="30"/>
      <c r="IFL120" s="30"/>
      <c r="IFM120" s="30"/>
      <c r="IFN120" s="30"/>
      <c r="IFO120" s="30"/>
      <c r="IFP120" s="30"/>
      <c r="IFQ120" s="30"/>
      <c r="IFR120" s="30"/>
      <c r="IFS120" s="30"/>
      <c r="IFT120" s="30"/>
      <c r="IFU120" s="30"/>
      <c r="IFV120" s="30"/>
      <c r="IFW120" s="30"/>
      <c r="IFX120" s="30"/>
      <c r="IFY120" s="30"/>
      <c r="IFZ120" s="30"/>
      <c r="IGA120" s="30"/>
      <c r="IGB120" s="30"/>
      <c r="IGC120" s="30"/>
      <c r="IGD120" s="30"/>
      <c r="IGE120" s="30"/>
      <c r="IGF120" s="30"/>
      <c r="IGG120" s="30"/>
      <c r="IGH120" s="30"/>
      <c r="IGI120" s="30"/>
      <c r="IGJ120" s="30"/>
      <c r="IGK120" s="30"/>
      <c r="IGL120" s="30"/>
      <c r="IGM120" s="30"/>
      <c r="IGN120" s="30"/>
      <c r="IGO120" s="30"/>
      <c r="IGP120" s="30"/>
      <c r="IGQ120" s="30"/>
      <c r="IGR120" s="30"/>
      <c r="IGS120" s="30"/>
      <c r="IGT120" s="30"/>
      <c r="IGU120" s="30"/>
      <c r="IGV120" s="30"/>
      <c r="IGW120" s="30"/>
      <c r="IGX120" s="30"/>
      <c r="IGY120" s="30"/>
      <c r="IGZ120" s="30"/>
      <c r="IHA120" s="30"/>
      <c r="IHB120" s="30"/>
      <c r="IHC120" s="30"/>
      <c r="IHD120" s="30"/>
      <c r="IHE120" s="30"/>
      <c r="IHF120" s="30"/>
      <c r="IHG120" s="30"/>
      <c r="IHH120" s="30"/>
      <c r="IHI120" s="30"/>
      <c r="IHJ120" s="30"/>
      <c r="IHK120" s="30"/>
      <c r="IHL120" s="30"/>
      <c r="IHM120" s="30"/>
      <c r="IHN120" s="30"/>
      <c r="IHO120" s="30"/>
      <c r="IHP120" s="30"/>
      <c r="IHQ120" s="30"/>
      <c r="IHR120" s="30"/>
      <c r="IHS120" s="30"/>
      <c r="IHT120" s="30"/>
      <c r="IHU120" s="30"/>
      <c r="IHV120" s="30"/>
      <c r="IHW120" s="30"/>
      <c r="IHX120" s="30"/>
      <c r="IHY120" s="30"/>
      <c r="IHZ120" s="30"/>
      <c r="IIA120" s="30"/>
      <c r="IIB120" s="30"/>
      <c r="IIC120" s="30"/>
      <c r="IID120" s="30"/>
      <c r="IIE120" s="30"/>
      <c r="IIF120" s="30"/>
      <c r="IIG120" s="30"/>
      <c r="IIH120" s="30"/>
      <c r="III120" s="30"/>
      <c r="IIJ120" s="30"/>
      <c r="IIK120" s="30"/>
      <c r="IIL120" s="30"/>
      <c r="IIM120" s="30"/>
      <c r="IIN120" s="30"/>
      <c r="IIO120" s="30"/>
      <c r="IIP120" s="30"/>
      <c r="IIQ120" s="30"/>
      <c r="IIR120" s="30"/>
      <c r="IIS120" s="30"/>
      <c r="IIT120" s="30"/>
      <c r="IIU120" s="30"/>
      <c r="IIV120" s="30"/>
      <c r="IIW120" s="30"/>
      <c r="IIX120" s="30"/>
      <c r="IIY120" s="30"/>
      <c r="IIZ120" s="30"/>
      <c r="IJA120" s="30"/>
      <c r="IJB120" s="30"/>
      <c r="IJC120" s="30"/>
      <c r="IJD120" s="30"/>
      <c r="IJE120" s="30"/>
      <c r="IJF120" s="30"/>
      <c r="IJG120" s="30"/>
      <c r="IJH120" s="30"/>
      <c r="IJI120" s="30"/>
      <c r="IJJ120" s="30"/>
      <c r="IJK120" s="30"/>
      <c r="IJL120" s="30"/>
      <c r="IJM120" s="30"/>
      <c r="IJN120" s="30"/>
      <c r="IJO120" s="30"/>
      <c r="IJP120" s="30"/>
      <c r="IJQ120" s="30"/>
      <c r="IJR120" s="30"/>
      <c r="IJS120" s="30"/>
      <c r="IJT120" s="30"/>
      <c r="IJU120" s="30"/>
      <c r="IJV120" s="30"/>
      <c r="IJW120" s="30"/>
      <c r="IJX120" s="30"/>
      <c r="IJY120" s="30"/>
      <c r="IJZ120" s="30"/>
      <c r="IKA120" s="30"/>
      <c r="IKB120" s="30"/>
      <c r="IKC120" s="30"/>
      <c r="IKD120" s="30"/>
      <c r="IKE120" s="30"/>
      <c r="IKF120" s="30"/>
      <c r="IKG120" s="30"/>
      <c r="IKH120" s="30"/>
      <c r="IKI120" s="30"/>
      <c r="IKJ120" s="30"/>
      <c r="IKK120" s="30"/>
      <c r="IKL120" s="30"/>
      <c r="IKM120" s="30"/>
      <c r="IKN120" s="30"/>
      <c r="IKO120" s="30"/>
      <c r="IKP120" s="30"/>
      <c r="IKQ120" s="30"/>
      <c r="IKR120" s="30"/>
      <c r="IKS120" s="30"/>
      <c r="IKT120" s="30"/>
      <c r="IKU120" s="30"/>
      <c r="IKV120" s="30"/>
      <c r="IKW120" s="30"/>
      <c r="IKX120" s="30"/>
      <c r="IKY120" s="30"/>
      <c r="IKZ120" s="30"/>
      <c r="ILA120" s="30"/>
      <c r="ILB120" s="30"/>
      <c r="ILC120" s="30"/>
      <c r="ILD120" s="30"/>
      <c r="ILE120" s="30"/>
      <c r="ILF120" s="30"/>
      <c r="ILG120" s="30"/>
      <c r="ILH120" s="30"/>
      <c r="ILI120" s="30"/>
      <c r="ILJ120" s="30"/>
      <c r="ILK120" s="30"/>
      <c r="ILL120" s="30"/>
      <c r="ILM120" s="30"/>
      <c r="ILN120" s="30"/>
      <c r="ILO120" s="30"/>
      <c r="ILP120" s="30"/>
      <c r="ILQ120" s="30"/>
      <c r="ILR120" s="30"/>
      <c r="ILS120" s="30"/>
      <c r="ILT120" s="30"/>
      <c r="ILU120" s="30"/>
      <c r="ILV120" s="30"/>
      <c r="ILW120" s="30"/>
      <c r="ILX120" s="30"/>
      <c r="ILY120" s="30"/>
      <c r="ILZ120" s="30"/>
      <c r="IMA120" s="30"/>
      <c r="IMB120" s="30"/>
      <c r="IMC120" s="30"/>
      <c r="IMD120" s="30"/>
      <c r="IME120" s="30"/>
      <c r="IMF120" s="30"/>
      <c r="IMG120" s="30"/>
      <c r="IMH120" s="30"/>
      <c r="IMI120" s="30"/>
      <c r="IMJ120" s="30"/>
      <c r="IMK120" s="30"/>
      <c r="IML120" s="30"/>
      <c r="IMM120" s="30"/>
      <c r="IMN120" s="30"/>
      <c r="IMO120" s="30"/>
      <c r="IMP120" s="30"/>
      <c r="IMQ120" s="30"/>
      <c r="IMR120" s="30"/>
      <c r="IMS120" s="30"/>
      <c r="IMT120" s="30"/>
      <c r="IMU120" s="30"/>
      <c r="IMV120" s="30"/>
      <c r="IMW120" s="30"/>
      <c r="IMX120" s="30"/>
      <c r="IMY120" s="30"/>
      <c r="IMZ120" s="30"/>
      <c r="INA120" s="30"/>
      <c r="INB120" s="30"/>
      <c r="INC120" s="30"/>
      <c r="IND120" s="30"/>
      <c r="INE120" s="30"/>
      <c r="INF120" s="30"/>
      <c r="ING120" s="30"/>
      <c r="INH120" s="30"/>
      <c r="INI120" s="30"/>
      <c r="INJ120" s="30"/>
      <c r="INK120" s="30"/>
      <c r="INL120" s="30"/>
      <c r="INM120" s="30"/>
      <c r="INN120" s="30"/>
      <c r="INO120" s="30"/>
      <c r="INP120" s="30"/>
      <c r="INQ120" s="30"/>
      <c r="INR120" s="30"/>
      <c r="INS120" s="30"/>
      <c r="INT120" s="30"/>
      <c r="INU120" s="30"/>
      <c r="INV120" s="30"/>
      <c r="INW120" s="30"/>
      <c r="INX120" s="30"/>
      <c r="INY120" s="30"/>
      <c r="INZ120" s="30"/>
      <c r="IOA120" s="30"/>
      <c r="IOB120" s="30"/>
      <c r="IOC120" s="30"/>
      <c r="IOD120" s="30"/>
      <c r="IOE120" s="30"/>
      <c r="IOF120" s="30"/>
      <c r="IOG120" s="30"/>
      <c r="IOH120" s="30"/>
      <c r="IOI120" s="30"/>
      <c r="IOJ120" s="30"/>
      <c r="IOK120" s="30"/>
      <c r="IOL120" s="30"/>
      <c r="IOM120" s="30"/>
      <c r="ION120" s="30"/>
      <c r="IOO120" s="30"/>
      <c r="IOP120" s="30"/>
      <c r="IOQ120" s="30"/>
      <c r="IOR120" s="30"/>
      <c r="IOS120" s="30"/>
      <c r="IOT120" s="30"/>
      <c r="IOU120" s="30"/>
      <c r="IOV120" s="30"/>
      <c r="IOW120" s="30"/>
      <c r="IOX120" s="30"/>
      <c r="IOY120" s="30"/>
      <c r="IOZ120" s="30"/>
      <c r="IPA120" s="30"/>
      <c r="IPB120" s="30"/>
      <c r="IPC120" s="30"/>
      <c r="IPD120" s="30"/>
      <c r="IPE120" s="30"/>
      <c r="IPF120" s="30"/>
      <c r="IPG120" s="30"/>
      <c r="IPH120" s="30"/>
      <c r="IPI120" s="30"/>
      <c r="IPJ120" s="30"/>
      <c r="IPK120" s="30"/>
      <c r="IPL120" s="30"/>
      <c r="IPM120" s="30"/>
      <c r="IPN120" s="30"/>
      <c r="IPO120" s="30"/>
      <c r="IPP120" s="30"/>
      <c r="IPQ120" s="30"/>
      <c r="IPR120" s="30"/>
      <c r="IPS120" s="30"/>
      <c r="IPT120" s="30"/>
      <c r="IPU120" s="30"/>
      <c r="IPV120" s="30"/>
      <c r="IPW120" s="30"/>
      <c r="IPX120" s="30"/>
      <c r="IPY120" s="30"/>
      <c r="IPZ120" s="30"/>
      <c r="IQA120" s="30"/>
      <c r="IQB120" s="30"/>
      <c r="IQC120" s="30"/>
      <c r="IQD120" s="30"/>
      <c r="IQE120" s="30"/>
      <c r="IQF120" s="30"/>
      <c r="IQG120" s="30"/>
      <c r="IQH120" s="30"/>
      <c r="IQI120" s="30"/>
      <c r="IQJ120" s="30"/>
      <c r="IQK120" s="30"/>
      <c r="IQL120" s="30"/>
      <c r="IQM120" s="30"/>
      <c r="IQN120" s="30"/>
      <c r="IQO120" s="30"/>
      <c r="IQP120" s="30"/>
      <c r="IQQ120" s="30"/>
      <c r="IQR120" s="30"/>
      <c r="IQS120" s="30"/>
      <c r="IQT120" s="30"/>
      <c r="IQU120" s="30"/>
      <c r="IQV120" s="30"/>
      <c r="IQW120" s="30"/>
      <c r="IQX120" s="30"/>
      <c r="IQY120" s="30"/>
      <c r="IQZ120" s="30"/>
      <c r="IRA120" s="30"/>
      <c r="IRB120" s="30"/>
      <c r="IRC120" s="30"/>
      <c r="IRD120" s="30"/>
      <c r="IRE120" s="30"/>
      <c r="IRF120" s="30"/>
      <c r="IRG120" s="30"/>
      <c r="IRH120" s="30"/>
      <c r="IRI120" s="30"/>
      <c r="IRJ120" s="30"/>
      <c r="IRK120" s="30"/>
      <c r="IRL120" s="30"/>
      <c r="IRM120" s="30"/>
      <c r="IRN120" s="30"/>
      <c r="IRO120" s="30"/>
      <c r="IRP120" s="30"/>
      <c r="IRQ120" s="30"/>
      <c r="IRR120" s="30"/>
      <c r="IRS120" s="30"/>
      <c r="IRT120" s="30"/>
      <c r="IRU120" s="30"/>
      <c r="IRV120" s="30"/>
      <c r="IRW120" s="30"/>
      <c r="IRX120" s="30"/>
      <c r="IRY120" s="30"/>
      <c r="IRZ120" s="30"/>
      <c r="ISA120" s="30"/>
      <c r="ISB120" s="30"/>
      <c r="ISC120" s="30"/>
      <c r="ISD120" s="30"/>
      <c r="ISE120" s="30"/>
      <c r="ISF120" s="30"/>
      <c r="ISG120" s="30"/>
      <c r="ISH120" s="30"/>
      <c r="ISI120" s="30"/>
      <c r="ISJ120" s="30"/>
      <c r="ISK120" s="30"/>
      <c r="ISL120" s="30"/>
      <c r="ISM120" s="30"/>
      <c r="ISN120" s="30"/>
      <c r="ISO120" s="30"/>
      <c r="ISP120" s="30"/>
      <c r="ISQ120" s="30"/>
      <c r="ISR120" s="30"/>
      <c r="ISS120" s="30"/>
      <c r="IST120" s="30"/>
      <c r="ISU120" s="30"/>
      <c r="ISV120" s="30"/>
      <c r="ISW120" s="30"/>
      <c r="ISX120" s="30"/>
      <c r="ISY120" s="30"/>
      <c r="ISZ120" s="30"/>
      <c r="ITA120" s="30"/>
      <c r="ITB120" s="30"/>
      <c r="ITC120" s="30"/>
      <c r="ITD120" s="30"/>
      <c r="ITE120" s="30"/>
      <c r="ITF120" s="30"/>
      <c r="ITG120" s="30"/>
      <c r="ITH120" s="30"/>
      <c r="ITI120" s="30"/>
      <c r="ITJ120" s="30"/>
      <c r="ITK120" s="30"/>
      <c r="ITL120" s="30"/>
      <c r="ITM120" s="30"/>
      <c r="ITN120" s="30"/>
      <c r="ITO120" s="30"/>
      <c r="ITP120" s="30"/>
      <c r="ITQ120" s="30"/>
      <c r="ITR120" s="30"/>
      <c r="ITS120" s="30"/>
      <c r="ITT120" s="30"/>
      <c r="ITU120" s="30"/>
      <c r="ITV120" s="30"/>
      <c r="ITW120" s="30"/>
      <c r="ITX120" s="30"/>
      <c r="ITY120" s="30"/>
      <c r="ITZ120" s="30"/>
      <c r="IUA120" s="30"/>
      <c r="IUB120" s="30"/>
      <c r="IUC120" s="30"/>
      <c r="IUD120" s="30"/>
      <c r="IUE120" s="30"/>
      <c r="IUF120" s="30"/>
      <c r="IUG120" s="30"/>
      <c r="IUH120" s="30"/>
      <c r="IUI120" s="30"/>
      <c r="IUJ120" s="30"/>
      <c r="IUK120" s="30"/>
      <c r="IUL120" s="30"/>
      <c r="IUM120" s="30"/>
      <c r="IUN120" s="30"/>
      <c r="IUO120" s="30"/>
      <c r="IUP120" s="30"/>
      <c r="IUQ120" s="30"/>
      <c r="IUR120" s="30"/>
      <c r="IUS120" s="30"/>
      <c r="IUT120" s="30"/>
      <c r="IUU120" s="30"/>
      <c r="IUV120" s="30"/>
      <c r="IUW120" s="30"/>
      <c r="IUX120" s="30"/>
      <c r="IUY120" s="30"/>
      <c r="IUZ120" s="30"/>
      <c r="IVA120" s="30"/>
      <c r="IVB120" s="30"/>
      <c r="IVC120" s="30"/>
      <c r="IVD120" s="30"/>
      <c r="IVE120" s="30"/>
      <c r="IVF120" s="30"/>
      <c r="IVG120" s="30"/>
      <c r="IVH120" s="30"/>
      <c r="IVI120" s="30"/>
      <c r="IVJ120" s="30"/>
      <c r="IVK120" s="30"/>
      <c r="IVL120" s="30"/>
      <c r="IVM120" s="30"/>
      <c r="IVN120" s="30"/>
      <c r="IVO120" s="30"/>
      <c r="IVP120" s="30"/>
      <c r="IVQ120" s="30"/>
      <c r="IVR120" s="30"/>
      <c r="IVS120" s="30"/>
      <c r="IVT120" s="30"/>
      <c r="IVU120" s="30"/>
      <c r="IVV120" s="30"/>
      <c r="IVW120" s="30"/>
      <c r="IVX120" s="30"/>
      <c r="IVY120" s="30"/>
      <c r="IVZ120" s="30"/>
      <c r="IWA120" s="30"/>
      <c r="IWB120" s="30"/>
      <c r="IWC120" s="30"/>
      <c r="IWD120" s="30"/>
      <c r="IWE120" s="30"/>
      <c r="IWF120" s="30"/>
      <c r="IWG120" s="30"/>
      <c r="IWH120" s="30"/>
      <c r="IWI120" s="30"/>
      <c r="IWJ120" s="30"/>
      <c r="IWK120" s="30"/>
      <c r="IWL120" s="30"/>
      <c r="IWM120" s="30"/>
      <c r="IWN120" s="30"/>
      <c r="IWO120" s="30"/>
      <c r="IWP120" s="30"/>
      <c r="IWQ120" s="30"/>
      <c r="IWR120" s="30"/>
      <c r="IWS120" s="30"/>
      <c r="IWT120" s="30"/>
      <c r="IWU120" s="30"/>
      <c r="IWV120" s="30"/>
      <c r="IWW120" s="30"/>
      <c r="IWX120" s="30"/>
      <c r="IWY120" s="30"/>
      <c r="IWZ120" s="30"/>
      <c r="IXA120" s="30"/>
      <c r="IXB120" s="30"/>
      <c r="IXC120" s="30"/>
      <c r="IXD120" s="30"/>
      <c r="IXE120" s="30"/>
      <c r="IXF120" s="30"/>
      <c r="IXG120" s="30"/>
      <c r="IXH120" s="30"/>
      <c r="IXI120" s="30"/>
      <c r="IXJ120" s="30"/>
      <c r="IXK120" s="30"/>
      <c r="IXL120" s="30"/>
      <c r="IXM120" s="30"/>
      <c r="IXN120" s="30"/>
      <c r="IXO120" s="30"/>
      <c r="IXP120" s="30"/>
      <c r="IXQ120" s="30"/>
      <c r="IXR120" s="30"/>
      <c r="IXS120" s="30"/>
      <c r="IXT120" s="30"/>
      <c r="IXU120" s="30"/>
      <c r="IXV120" s="30"/>
      <c r="IXW120" s="30"/>
      <c r="IXX120" s="30"/>
      <c r="IXY120" s="30"/>
      <c r="IXZ120" s="30"/>
      <c r="IYA120" s="30"/>
      <c r="IYB120" s="30"/>
      <c r="IYC120" s="30"/>
      <c r="IYD120" s="30"/>
      <c r="IYE120" s="30"/>
      <c r="IYF120" s="30"/>
      <c r="IYG120" s="30"/>
      <c r="IYH120" s="30"/>
      <c r="IYI120" s="30"/>
      <c r="IYJ120" s="30"/>
      <c r="IYK120" s="30"/>
      <c r="IYL120" s="30"/>
      <c r="IYM120" s="30"/>
      <c r="IYN120" s="30"/>
      <c r="IYO120" s="30"/>
      <c r="IYP120" s="30"/>
      <c r="IYQ120" s="30"/>
      <c r="IYR120" s="30"/>
      <c r="IYS120" s="30"/>
      <c r="IYT120" s="30"/>
      <c r="IYU120" s="30"/>
      <c r="IYV120" s="30"/>
      <c r="IYW120" s="30"/>
      <c r="IYX120" s="30"/>
      <c r="IYY120" s="30"/>
      <c r="IYZ120" s="30"/>
      <c r="IZA120" s="30"/>
      <c r="IZB120" s="30"/>
      <c r="IZC120" s="30"/>
      <c r="IZD120" s="30"/>
      <c r="IZE120" s="30"/>
      <c r="IZF120" s="30"/>
      <c r="IZG120" s="30"/>
      <c r="IZH120" s="30"/>
      <c r="IZI120" s="30"/>
      <c r="IZJ120" s="30"/>
      <c r="IZK120" s="30"/>
      <c r="IZL120" s="30"/>
      <c r="IZM120" s="30"/>
      <c r="IZN120" s="30"/>
      <c r="IZO120" s="30"/>
      <c r="IZP120" s="30"/>
      <c r="IZQ120" s="30"/>
      <c r="IZR120" s="30"/>
      <c r="IZS120" s="30"/>
      <c r="IZT120" s="30"/>
      <c r="IZU120" s="30"/>
      <c r="IZV120" s="30"/>
      <c r="IZW120" s="30"/>
      <c r="IZX120" s="30"/>
      <c r="IZY120" s="30"/>
      <c r="IZZ120" s="30"/>
      <c r="JAA120" s="30"/>
      <c r="JAB120" s="30"/>
      <c r="JAC120" s="30"/>
      <c r="JAD120" s="30"/>
      <c r="JAE120" s="30"/>
      <c r="JAF120" s="30"/>
      <c r="JAG120" s="30"/>
      <c r="JAH120" s="30"/>
      <c r="JAI120" s="30"/>
      <c r="JAJ120" s="30"/>
      <c r="JAK120" s="30"/>
      <c r="JAL120" s="30"/>
      <c r="JAM120" s="30"/>
      <c r="JAN120" s="30"/>
      <c r="JAO120" s="30"/>
      <c r="JAP120" s="30"/>
      <c r="JAQ120" s="30"/>
      <c r="JAR120" s="30"/>
      <c r="JAS120" s="30"/>
      <c r="JAT120" s="30"/>
      <c r="JAU120" s="30"/>
      <c r="JAV120" s="30"/>
      <c r="JAW120" s="30"/>
      <c r="JAX120" s="30"/>
      <c r="JAY120" s="30"/>
      <c r="JAZ120" s="30"/>
      <c r="JBA120" s="30"/>
      <c r="JBB120" s="30"/>
      <c r="JBC120" s="30"/>
      <c r="JBD120" s="30"/>
      <c r="JBE120" s="30"/>
      <c r="JBF120" s="30"/>
      <c r="JBG120" s="30"/>
      <c r="JBH120" s="30"/>
      <c r="JBI120" s="30"/>
      <c r="JBJ120" s="30"/>
      <c r="JBK120" s="30"/>
      <c r="JBL120" s="30"/>
      <c r="JBM120" s="30"/>
      <c r="JBN120" s="30"/>
      <c r="JBO120" s="30"/>
      <c r="JBP120" s="30"/>
      <c r="JBQ120" s="30"/>
      <c r="JBR120" s="30"/>
      <c r="JBS120" s="30"/>
      <c r="JBT120" s="30"/>
      <c r="JBU120" s="30"/>
      <c r="JBV120" s="30"/>
      <c r="JBW120" s="30"/>
      <c r="JBX120" s="30"/>
      <c r="JBY120" s="30"/>
      <c r="JBZ120" s="30"/>
      <c r="JCA120" s="30"/>
      <c r="JCB120" s="30"/>
      <c r="JCC120" s="30"/>
      <c r="JCD120" s="30"/>
      <c r="JCE120" s="30"/>
      <c r="JCF120" s="30"/>
      <c r="JCG120" s="30"/>
      <c r="JCH120" s="30"/>
      <c r="JCI120" s="30"/>
      <c r="JCJ120" s="30"/>
      <c r="JCK120" s="30"/>
      <c r="JCL120" s="30"/>
      <c r="JCM120" s="30"/>
      <c r="JCN120" s="30"/>
      <c r="JCO120" s="30"/>
      <c r="JCP120" s="30"/>
      <c r="JCQ120" s="30"/>
      <c r="JCR120" s="30"/>
      <c r="JCS120" s="30"/>
      <c r="JCT120" s="30"/>
      <c r="JCU120" s="30"/>
      <c r="JCV120" s="30"/>
      <c r="JCW120" s="30"/>
      <c r="JCX120" s="30"/>
      <c r="JCY120" s="30"/>
      <c r="JCZ120" s="30"/>
      <c r="JDA120" s="30"/>
      <c r="JDB120" s="30"/>
      <c r="JDC120" s="30"/>
      <c r="JDD120" s="30"/>
      <c r="JDE120" s="30"/>
      <c r="JDF120" s="30"/>
      <c r="JDG120" s="30"/>
      <c r="JDH120" s="30"/>
      <c r="JDI120" s="30"/>
      <c r="JDJ120" s="30"/>
      <c r="JDK120" s="30"/>
      <c r="JDL120" s="30"/>
      <c r="JDM120" s="30"/>
      <c r="JDN120" s="30"/>
      <c r="JDO120" s="30"/>
      <c r="JDP120" s="30"/>
      <c r="JDQ120" s="30"/>
      <c r="JDR120" s="30"/>
      <c r="JDS120" s="30"/>
      <c r="JDT120" s="30"/>
      <c r="JDU120" s="30"/>
      <c r="JDV120" s="30"/>
      <c r="JDW120" s="30"/>
      <c r="JDX120" s="30"/>
      <c r="JDY120" s="30"/>
      <c r="JDZ120" s="30"/>
      <c r="JEA120" s="30"/>
      <c r="JEB120" s="30"/>
      <c r="JEC120" s="30"/>
      <c r="JED120" s="30"/>
      <c r="JEE120" s="30"/>
      <c r="JEF120" s="30"/>
      <c r="JEG120" s="30"/>
      <c r="JEH120" s="30"/>
      <c r="JEI120" s="30"/>
      <c r="JEJ120" s="30"/>
      <c r="JEK120" s="30"/>
      <c r="JEL120" s="30"/>
      <c r="JEM120" s="30"/>
      <c r="JEN120" s="30"/>
      <c r="JEO120" s="30"/>
      <c r="JEP120" s="30"/>
      <c r="JEQ120" s="30"/>
      <c r="JER120" s="30"/>
      <c r="JES120" s="30"/>
      <c r="JET120" s="30"/>
      <c r="JEU120" s="30"/>
      <c r="JEV120" s="30"/>
      <c r="JEW120" s="30"/>
      <c r="JEX120" s="30"/>
      <c r="JEY120" s="30"/>
      <c r="JEZ120" s="30"/>
      <c r="JFA120" s="30"/>
      <c r="JFB120" s="30"/>
      <c r="JFC120" s="30"/>
      <c r="JFD120" s="30"/>
      <c r="JFE120" s="30"/>
      <c r="JFF120" s="30"/>
      <c r="JFG120" s="30"/>
      <c r="JFH120" s="30"/>
      <c r="JFI120" s="30"/>
      <c r="JFJ120" s="30"/>
      <c r="JFK120" s="30"/>
      <c r="JFL120" s="30"/>
      <c r="JFM120" s="30"/>
      <c r="JFN120" s="30"/>
      <c r="JFO120" s="30"/>
      <c r="JFP120" s="30"/>
      <c r="JFQ120" s="30"/>
      <c r="JFR120" s="30"/>
      <c r="JFS120" s="30"/>
      <c r="JFT120" s="30"/>
      <c r="JFU120" s="30"/>
      <c r="JFV120" s="30"/>
      <c r="JFW120" s="30"/>
      <c r="JFX120" s="30"/>
      <c r="JFY120" s="30"/>
      <c r="JFZ120" s="30"/>
      <c r="JGA120" s="30"/>
      <c r="JGB120" s="30"/>
      <c r="JGC120" s="30"/>
      <c r="JGD120" s="30"/>
      <c r="JGE120" s="30"/>
      <c r="JGF120" s="30"/>
      <c r="JGG120" s="30"/>
      <c r="JGH120" s="30"/>
      <c r="JGI120" s="30"/>
      <c r="JGJ120" s="30"/>
      <c r="JGK120" s="30"/>
      <c r="JGL120" s="30"/>
      <c r="JGM120" s="30"/>
      <c r="JGN120" s="30"/>
      <c r="JGO120" s="30"/>
      <c r="JGP120" s="30"/>
      <c r="JGQ120" s="30"/>
      <c r="JGR120" s="30"/>
      <c r="JGS120" s="30"/>
      <c r="JGT120" s="30"/>
      <c r="JGU120" s="30"/>
      <c r="JGV120" s="30"/>
      <c r="JGW120" s="30"/>
      <c r="JGX120" s="30"/>
      <c r="JGY120" s="30"/>
      <c r="JGZ120" s="30"/>
      <c r="JHA120" s="30"/>
      <c r="JHB120" s="30"/>
      <c r="JHC120" s="30"/>
      <c r="JHD120" s="30"/>
      <c r="JHE120" s="30"/>
      <c r="JHF120" s="30"/>
      <c r="JHG120" s="30"/>
      <c r="JHH120" s="30"/>
      <c r="JHI120" s="30"/>
      <c r="JHJ120" s="30"/>
      <c r="JHK120" s="30"/>
      <c r="JHL120" s="30"/>
      <c r="JHM120" s="30"/>
      <c r="JHN120" s="30"/>
      <c r="JHO120" s="30"/>
      <c r="JHP120" s="30"/>
      <c r="JHQ120" s="30"/>
      <c r="JHR120" s="30"/>
      <c r="JHS120" s="30"/>
      <c r="JHT120" s="30"/>
      <c r="JHU120" s="30"/>
      <c r="JHV120" s="30"/>
      <c r="JHW120" s="30"/>
      <c r="JHX120" s="30"/>
      <c r="JHY120" s="30"/>
      <c r="JHZ120" s="30"/>
      <c r="JIA120" s="30"/>
      <c r="JIB120" s="30"/>
      <c r="JIC120" s="30"/>
      <c r="JID120" s="30"/>
      <c r="JIE120" s="30"/>
      <c r="JIF120" s="30"/>
      <c r="JIG120" s="30"/>
      <c r="JIH120" s="30"/>
      <c r="JII120" s="30"/>
      <c r="JIJ120" s="30"/>
      <c r="JIK120" s="30"/>
      <c r="JIL120" s="30"/>
      <c r="JIM120" s="30"/>
      <c r="JIN120" s="30"/>
      <c r="JIO120" s="30"/>
      <c r="JIP120" s="30"/>
      <c r="JIQ120" s="30"/>
      <c r="JIR120" s="30"/>
      <c r="JIS120" s="30"/>
      <c r="JIT120" s="30"/>
      <c r="JIU120" s="30"/>
      <c r="JIV120" s="30"/>
      <c r="JIW120" s="30"/>
      <c r="JIX120" s="30"/>
      <c r="JIY120" s="30"/>
      <c r="JIZ120" s="30"/>
      <c r="JJA120" s="30"/>
      <c r="JJB120" s="30"/>
      <c r="JJC120" s="30"/>
      <c r="JJD120" s="30"/>
      <c r="JJE120" s="30"/>
      <c r="JJF120" s="30"/>
      <c r="JJG120" s="30"/>
      <c r="JJH120" s="30"/>
      <c r="JJI120" s="30"/>
      <c r="JJJ120" s="30"/>
      <c r="JJK120" s="30"/>
      <c r="JJL120" s="30"/>
      <c r="JJM120" s="30"/>
      <c r="JJN120" s="30"/>
      <c r="JJO120" s="30"/>
      <c r="JJP120" s="30"/>
      <c r="JJQ120" s="30"/>
      <c r="JJR120" s="30"/>
      <c r="JJS120" s="30"/>
      <c r="JJT120" s="30"/>
      <c r="JJU120" s="30"/>
      <c r="JJV120" s="30"/>
      <c r="JJW120" s="30"/>
      <c r="JJX120" s="30"/>
      <c r="JJY120" s="30"/>
      <c r="JJZ120" s="30"/>
      <c r="JKA120" s="30"/>
      <c r="JKB120" s="30"/>
      <c r="JKC120" s="30"/>
      <c r="JKD120" s="30"/>
      <c r="JKE120" s="30"/>
      <c r="JKF120" s="30"/>
      <c r="JKG120" s="30"/>
      <c r="JKH120" s="30"/>
      <c r="JKI120" s="30"/>
      <c r="JKJ120" s="30"/>
      <c r="JKK120" s="30"/>
      <c r="JKL120" s="30"/>
      <c r="JKM120" s="30"/>
      <c r="JKN120" s="30"/>
      <c r="JKO120" s="30"/>
      <c r="JKP120" s="30"/>
      <c r="JKQ120" s="30"/>
      <c r="JKR120" s="30"/>
      <c r="JKS120" s="30"/>
      <c r="JKT120" s="30"/>
      <c r="JKU120" s="30"/>
      <c r="JKV120" s="30"/>
      <c r="JKW120" s="30"/>
      <c r="JKX120" s="30"/>
      <c r="JKY120" s="30"/>
      <c r="JKZ120" s="30"/>
      <c r="JLA120" s="30"/>
      <c r="JLB120" s="30"/>
      <c r="JLC120" s="30"/>
      <c r="JLD120" s="30"/>
      <c r="JLE120" s="30"/>
      <c r="JLF120" s="30"/>
      <c r="JLG120" s="30"/>
      <c r="JLH120" s="30"/>
      <c r="JLI120" s="30"/>
      <c r="JLJ120" s="30"/>
      <c r="JLK120" s="30"/>
      <c r="JLL120" s="30"/>
      <c r="JLM120" s="30"/>
      <c r="JLN120" s="30"/>
      <c r="JLO120" s="30"/>
      <c r="JLP120" s="30"/>
      <c r="JLQ120" s="30"/>
      <c r="JLR120" s="30"/>
      <c r="JLS120" s="30"/>
      <c r="JLT120" s="30"/>
      <c r="JLU120" s="30"/>
      <c r="JLV120" s="30"/>
      <c r="JLW120" s="30"/>
      <c r="JLX120" s="30"/>
      <c r="JLY120" s="30"/>
      <c r="JLZ120" s="30"/>
      <c r="JMA120" s="30"/>
      <c r="JMB120" s="30"/>
      <c r="JMC120" s="30"/>
      <c r="JMD120" s="30"/>
      <c r="JME120" s="30"/>
      <c r="JMF120" s="30"/>
      <c r="JMG120" s="30"/>
      <c r="JMH120" s="30"/>
      <c r="JMI120" s="30"/>
      <c r="JMJ120" s="30"/>
      <c r="JMK120" s="30"/>
      <c r="JML120" s="30"/>
      <c r="JMM120" s="30"/>
      <c r="JMN120" s="30"/>
      <c r="JMO120" s="30"/>
      <c r="JMP120" s="30"/>
      <c r="JMQ120" s="30"/>
      <c r="JMR120" s="30"/>
      <c r="JMS120" s="30"/>
      <c r="JMT120" s="30"/>
      <c r="JMU120" s="30"/>
      <c r="JMV120" s="30"/>
      <c r="JMW120" s="30"/>
      <c r="JMX120" s="30"/>
      <c r="JMY120" s="30"/>
      <c r="JMZ120" s="30"/>
      <c r="JNA120" s="30"/>
      <c r="JNB120" s="30"/>
      <c r="JNC120" s="30"/>
      <c r="JND120" s="30"/>
      <c r="JNE120" s="30"/>
      <c r="JNF120" s="30"/>
      <c r="JNG120" s="30"/>
      <c r="JNH120" s="30"/>
      <c r="JNI120" s="30"/>
      <c r="JNJ120" s="30"/>
      <c r="JNK120" s="30"/>
      <c r="JNL120" s="30"/>
      <c r="JNM120" s="30"/>
      <c r="JNN120" s="30"/>
      <c r="JNO120" s="30"/>
      <c r="JNP120" s="30"/>
      <c r="JNQ120" s="30"/>
      <c r="JNR120" s="30"/>
      <c r="JNS120" s="30"/>
      <c r="JNT120" s="30"/>
      <c r="JNU120" s="30"/>
      <c r="JNV120" s="30"/>
      <c r="JNW120" s="30"/>
      <c r="JNX120" s="30"/>
      <c r="JNY120" s="30"/>
      <c r="JNZ120" s="30"/>
      <c r="JOA120" s="30"/>
      <c r="JOB120" s="30"/>
      <c r="JOC120" s="30"/>
      <c r="JOD120" s="30"/>
      <c r="JOE120" s="30"/>
      <c r="JOF120" s="30"/>
      <c r="JOG120" s="30"/>
      <c r="JOH120" s="30"/>
      <c r="JOI120" s="30"/>
      <c r="JOJ120" s="30"/>
      <c r="JOK120" s="30"/>
      <c r="JOL120" s="30"/>
      <c r="JOM120" s="30"/>
      <c r="JON120" s="30"/>
      <c r="JOO120" s="30"/>
      <c r="JOP120" s="30"/>
      <c r="JOQ120" s="30"/>
      <c r="JOR120" s="30"/>
      <c r="JOS120" s="30"/>
      <c r="JOT120" s="30"/>
      <c r="JOU120" s="30"/>
      <c r="JOV120" s="30"/>
      <c r="JOW120" s="30"/>
      <c r="JOX120" s="30"/>
      <c r="JOY120" s="30"/>
      <c r="JOZ120" s="30"/>
      <c r="JPA120" s="30"/>
      <c r="JPB120" s="30"/>
      <c r="JPC120" s="30"/>
      <c r="JPD120" s="30"/>
      <c r="JPE120" s="30"/>
      <c r="JPF120" s="30"/>
      <c r="JPG120" s="30"/>
      <c r="JPH120" s="30"/>
      <c r="JPI120" s="30"/>
      <c r="JPJ120" s="30"/>
      <c r="JPK120" s="30"/>
      <c r="JPL120" s="30"/>
      <c r="JPM120" s="30"/>
      <c r="JPN120" s="30"/>
      <c r="JPO120" s="30"/>
      <c r="JPP120" s="30"/>
      <c r="JPQ120" s="30"/>
      <c r="JPR120" s="30"/>
      <c r="JPS120" s="30"/>
      <c r="JPT120" s="30"/>
      <c r="JPU120" s="30"/>
      <c r="JPV120" s="30"/>
      <c r="JPW120" s="30"/>
      <c r="JPX120" s="30"/>
      <c r="JPY120" s="30"/>
      <c r="JPZ120" s="30"/>
      <c r="JQA120" s="30"/>
      <c r="JQB120" s="30"/>
      <c r="JQC120" s="30"/>
      <c r="JQD120" s="30"/>
      <c r="JQE120" s="30"/>
      <c r="JQF120" s="30"/>
      <c r="JQG120" s="30"/>
      <c r="JQH120" s="30"/>
      <c r="JQI120" s="30"/>
      <c r="JQJ120" s="30"/>
      <c r="JQK120" s="30"/>
      <c r="JQL120" s="30"/>
      <c r="JQM120" s="30"/>
      <c r="JQN120" s="30"/>
      <c r="JQO120" s="30"/>
      <c r="JQP120" s="30"/>
      <c r="JQQ120" s="30"/>
      <c r="JQR120" s="30"/>
      <c r="JQS120" s="30"/>
      <c r="JQT120" s="30"/>
      <c r="JQU120" s="30"/>
      <c r="JQV120" s="30"/>
      <c r="JQW120" s="30"/>
      <c r="JQX120" s="30"/>
      <c r="JQY120" s="30"/>
      <c r="JQZ120" s="30"/>
      <c r="JRA120" s="30"/>
      <c r="JRB120" s="30"/>
      <c r="JRC120" s="30"/>
      <c r="JRD120" s="30"/>
      <c r="JRE120" s="30"/>
      <c r="JRF120" s="30"/>
      <c r="JRG120" s="30"/>
      <c r="JRH120" s="30"/>
      <c r="JRI120" s="30"/>
      <c r="JRJ120" s="30"/>
      <c r="JRK120" s="30"/>
      <c r="JRL120" s="30"/>
      <c r="JRM120" s="30"/>
      <c r="JRN120" s="30"/>
      <c r="JRO120" s="30"/>
      <c r="JRP120" s="30"/>
      <c r="JRQ120" s="30"/>
      <c r="JRR120" s="30"/>
      <c r="JRS120" s="30"/>
      <c r="JRT120" s="30"/>
      <c r="JRU120" s="30"/>
      <c r="JRV120" s="30"/>
      <c r="JRW120" s="30"/>
      <c r="JRX120" s="30"/>
      <c r="JRY120" s="30"/>
      <c r="JRZ120" s="30"/>
      <c r="JSA120" s="30"/>
      <c r="JSB120" s="30"/>
      <c r="JSC120" s="30"/>
      <c r="JSD120" s="30"/>
      <c r="JSE120" s="30"/>
      <c r="JSF120" s="30"/>
      <c r="JSG120" s="30"/>
      <c r="JSH120" s="30"/>
      <c r="JSI120" s="30"/>
      <c r="JSJ120" s="30"/>
      <c r="JSK120" s="30"/>
      <c r="JSL120" s="30"/>
      <c r="JSM120" s="30"/>
      <c r="JSN120" s="30"/>
      <c r="JSO120" s="30"/>
      <c r="JSP120" s="30"/>
      <c r="JSQ120" s="30"/>
      <c r="JSR120" s="30"/>
      <c r="JSS120" s="30"/>
      <c r="JST120" s="30"/>
      <c r="JSU120" s="30"/>
      <c r="JSV120" s="30"/>
      <c r="JSW120" s="30"/>
      <c r="JSX120" s="30"/>
      <c r="JSY120" s="30"/>
      <c r="JSZ120" s="30"/>
      <c r="JTA120" s="30"/>
      <c r="JTB120" s="30"/>
      <c r="JTC120" s="30"/>
      <c r="JTD120" s="30"/>
      <c r="JTE120" s="30"/>
      <c r="JTF120" s="30"/>
      <c r="JTG120" s="30"/>
      <c r="JTH120" s="30"/>
      <c r="JTI120" s="30"/>
      <c r="JTJ120" s="30"/>
      <c r="JTK120" s="30"/>
      <c r="JTL120" s="30"/>
      <c r="JTM120" s="30"/>
      <c r="JTN120" s="30"/>
      <c r="JTO120" s="30"/>
      <c r="JTP120" s="30"/>
      <c r="JTQ120" s="30"/>
      <c r="JTR120" s="30"/>
      <c r="JTS120" s="30"/>
      <c r="JTT120" s="30"/>
      <c r="JTU120" s="30"/>
      <c r="JTV120" s="30"/>
      <c r="JTW120" s="30"/>
      <c r="JTX120" s="30"/>
      <c r="JTY120" s="30"/>
      <c r="JTZ120" s="30"/>
      <c r="JUA120" s="30"/>
      <c r="JUB120" s="30"/>
      <c r="JUC120" s="30"/>
      <c r="JUD120" s="30"/>
      <c r="JUE120" s="30"/>
      <c r="JUF120" s="30"/>
      <c r="JUG120" s="30"/>
      <c r="JUH120" s="30"/>
      <c r="JUI120" s="30"/>
      <c r="JUJ120" s="30"/>
      <c r="JUK120" s="30"/>
      <c r="JUL120" s="30"/>
      <c r="JUM120" s="30"/>
      <c r="JUN120" s="30"/>
      <c r="JUO120" s="30"/>
      <c r="JUP120" s="30"/>
      <c r="JUQ120" s="30"/>
      <c r="JUR120" s="30"/>
      <c r="JUS120" s="30"/>
      <c r="JUT120" s="30"/>
      <c r="JUU120" s="30"/>
      <c r="JUV120" s="30"/>
      <c r="JUW120" s="30"/>
      <c r="JUX120" s="30"/>
      <c r="JUY120" s="30"/>
      <c r="JUZ120" s="30"/>
      <c r="JVA120" s="30"/>
      <c r="JVB120" s="30"/>
      <c r="JVC120" s="30"/>
      <c r="JVD120" s="30"/>
      <c r="JVE120" s="30"/>
      <c r="JVF120" s="30"/>
      <c r="JVG120" s="30"/>
      <c r="JVH120" s="30"/>
      <c r="JVI120" s="30"/>
      <c r="JVJ120" s="30"/>
      <c r="JVK120" s="30"/>
      <c r="JVL120" s="30"/>
      <c r="JVM120" s="30"/>
      <c r="JVN120" s="30"/>
      <c r="JVO120" s="30"/>
      <c r="JVP120" s="30"/>
      <c r="JVQ120" s="30"/>
      <c r="JVR120" s="30"/>
      <c r="JVS120" s="30"/>
      <c r="JVT120" s="30"/>
      <c r="JVU120" s="30"/>
      <c r="JVV120" s="30"/>
      <c r="JVW120" s="30"/>
      <c r="JVX120" s="30"/>
      <c r="JVY120" s="30"/>
      <c r="JVZ120" s="30"/>
      <c r="JWA120" s="30"/>
      <c r="JWB120" s="30"/>
      <c r="JWC120" s="30"/>
      <c r="JWD120" s="30"/>
      <c r="JWE120" s="30"/>
      <c r="JWF120" s="30"/>
      <c r="JWG120" s="30"/>
      <c r="JWH120" s="30"/>
      <c r="JWI120" s="30"/>
      <c r="JWJ120" s="30"/>
      <c r="JWK120" s="30"/>
      <c r="JWL120" s="30"/>
      <c r="JWM120" s="30"/>
      <c r="JWN120" s="30"/>
      <c r="JWO120" s="30"/>
      <c r="JWP120" s="30"/>
      <c r="JWQ120" s="30"/>
      <c r="JWR120" s="30"/>
      <c r="JWS120" s="30"/>
      <c r="JWT120" s="30"/>
      <c r="JWU120" s="30"/>
      <c r="JWV120" s="30"/>
      <c r="JWW120" s="30"/>
      <c r="JWX120" s="30"/>
      <c r="JWY120" s="30"/>
      <c r="JWZ120" s="30"/>
      <c r="JXA120" s="30"/>
      <c r="JXB120" s="30"/>
      <c r="JXC120" s="30"/>
      <c r="JXD120" s="30"/>
      <c r="JXE120" s="30"/>
      <c r="JXF120" s="30"/>
      <c r="JXG120" s="30"/>
      <c r="JXH120" s="30"/>
      <c r="JXI120" s="30"/>
      <c r="JXJ120" s="30"/>
      <c r="JXK120" s="30"/>
      <c r="JXL120" s="30"/>
      <c r="JXM120" s="30"/>
      <c r="JXN120" s="30"/>
      <c r="JXO120" s="30"/>
      <c r="JXP120" s="30"/>
      <c r="JXQ120" s="30"/>
      <c r="JXR120" s="30"/>
      <c r="JXS120" s="30"/>
      <c r="JXT120" s="30"/>
      <c r="JXU120" s="30"/>
      <c r="JXV120" s="30"/>
      <c r="JXW120" s="30"/>
      <c r="JXX120" s="30"/>
      <c r="JXY120" s="30"/>
      <c r="JXZ120" s="30"/>
      <c r="JYA120" s="30"/>
      <c r="JYB120" s="30"/>
      <c r="JYC120" s="30"/>
      <c r="JYD120" s="30"/>
      <c r="JYE120" s="30"/>
      <c r="JYF120" s="30"/>
      <c r="JYG120" s="30"/>
      <c r="JYH120" s="30"/>
      <c r="JYI120" s="30"/>
      <c r="JYJ120" s="30"/>
      <c r="JYK120" s="30"/>
      <c r="JYL120" s="30"/>
      <c r="JYM120" s="30"/>
      <c r="JYN120" s="30"/>
      <c r="JYO120" s="30"/>
      <c r="JYP120" s="30"/>
      <c r="JYQ120" s="30"/>
      <c r="JYR120" s="30"/>
      <c r="JYS120" s="30"/>
      <c r="JYT120" s="30"/>
      <c r="JYU120" s="30"/>
      <c r="JYV120" s="30"/>
      <c r="JYW120" s="30"/>
      <c r="JYX120" s="30"/>
      <c r="JYY120" s="30"/>
      <c r="JYZ120" s="30"/>
      <c r="JZA120" s="30"/>
      <c r="JZB120" s="30"/>
      <c r="JZC120" s="30"/>
      <c r="JZD120" s="30"/>
      <c r="JZE120" s="30"/>
      <c r="JZF120" s="30"/>
      <c r="JZG120" s="30"/>
      <c r="JZH120" s="30"/>
      <c r="JZI120" s="30"/>
      <c r="JZJ120" s="30"/>
      <c r="JZK120" s="30"/>
      <c r="JZL120" s="30"/>
      <c r="JZM120" s="30"/>
      <c r="JZN120" s="30"/>
      <c r="JZO120" s="30"/>
      <c r="JZP120" s="30"/>
      <c r="JZQ120" s="30"/>
      <c r="JZR120" s="30"/>
      <c r="JZS120" s="30"/>
      <c r="JZT120" s="30"/>
      <c r="JZU120" s="30"/>
      <c r="JZV120" s="30"/>
      <c r="JZW120" s="30"/>
      <c r="JZX120" s="30"/>
      <c r="JZY120" s="30"/>
      <c r="JZZ120" s="30"/>
      <c r="KAA120" s="30"/>
      <c r="KAB120" s="30"/>
      <c r="KAC120" s="30"/>
      <c r="KAD120" s="30"/>
      <c r="KAE120" s="30"/>
      <c r="KAF120" s="30"/>
      <c r="KAG120" s="30"/>
      <c r="KAH120" s="30"/>
      <c r="KAI120" s="30"/>
      <c r="KAJ120" s="30"/>
      <c r="KAK120" s="30"/>
      <c r="KAL120" s="30"/>
      <c r="KAM120" s="30"/>
      <c r="KAN120" s="30"/>
      <c r="KAO120" s="30"/>
      <c r="KAP120" s="30"/>
      <c r="KAQ120" s="30"/>
      <c r="KAR120" s="30"/>
      <c r="KAS120" s="30"/>
      <c r="KAT120" s="30"/>
      <c r="KAU120" s="30"/>
      <c r="KAV120" s="30"/>
      <c r="KAW120" s="30"/>
      <c r="KAX120" s="30"/>
      <c r="KAY120" s="30"/>
      <c r="KAZ120" s="30"/>
      <c r="KBA120" s="30"/>
      <c r="KBB120" s="30"/>
      <c r="KBC120" s="30"/>
      <c r="KBD120" s="30"/>
      <c r="KBE120" s="30"/>
      <c r="KBF120" s="30"/>
      <c r="KBG120" s="30"/>
      <c r="KBH120" s="30"/>
      <c r="KBI120" s="30"/>
      <c r="KBJ120" s="30"/>
      <c r="KBK120" s="30"/>
      <c r="KBL120" s="30"/>
      <c r="KBM120" s="30"/>
      <c r="KBN120" s="30"/>
      <c r="KBO120" s="30"/>
      <c r="KBP120" s="30"/>
      <c r="KBQ120" s="30"/>
      <c r="KBR120" s="30"/>
      <c r="KBS120" s="30"/>
      <c r="KBT120" s="30"/>
      <c r="KBU120" s="30"/>
      <c r="KBV120" s="30"/>
      <c r="KBW120" s="30"/>
      <c r="KBX120" s="30"/>
      <c r="KBY120" s="30"/>
      <c r="KBZ120" s="30"/>
      <c r="KCA120" s="30"/>
      <c r="KCB120" s="30"/>
      <c r="KCC120" s="30"/>
      <c r="KCD120" s="30"/>
      <c r="KCE120" s="30"/>
      <c r="KCF120" s="30"/>
      <c r="KCG120" s="30"/>
      <c r="KCH120" s="30"/>
      <c r="KCI120" s="30"/>
      <c r="KCJ120" s="30"/>
      <c r="KCK120" s="30"/>
      <c r="KCL120" s="30"/>
      <c r="KCM120" s="30"/>
      <c r="KCN120" s="30"/>
      <c r="KCO120" s="30"/>
      <c r="KCP120" s="30"/>
      <c r="KCQ120" s="30"/>
      <c r="KCR120" s="30"/>
      <c r="KCS120" s="30"/>
      <c r="KCT120" s="30"/>
      <c r="KCU120" s="30"/>
      <c r="KCV120" s="30"/>
      <c r="KCW120" s="30"/>
      <c r="KCX120" s="30"/>
      <c r="KCY120" s="30"/>
      <c r="KCZ120" s="30"/>
      <c r="KDA120" s="30"/>
      <c r="KDB120" s="30"/>
      <c r="KDC120" s="30"/>
      <c r="KDD120" s="30"/>
      <c r="KDE120" s="30"/>
      <c r="KDF120" s="30"/>
      <c r="KDG120" s="30"/>
      <c r="KDH120" s="30"/>
      <c r="KDI120" s="30"/>
      <c r="KDJ120" s="30"/>
      <c r="KDK120" s="30"/>
      <c r="KDL120" s="30"/>
      <c r="KDM120" s="30"/>
      <c r="KDN120" s="30"/>
      <c r="KDO120" s="30"/>
      <c r="KDP120" s="30"/>
      <c r="KDQ120" s="30"/>
      <c r="KDR120" s="30"/>
      <c r="KDS120" s="30"/>
      <c r="KDT120" s="30"/>
      <c r="KDU120" s="30"/>
      <c r="KDV120" s="30"/>
      <c r="KDW120" s="30"/>
      <c r="KDX120" s="30"/>
      <c r="KDY120" s="30"/>
      <c r="KDZ120" s="30"/>
      <c r="KEA120" s="30"/>
      <c r="KEB120" s="30"/>
      <c r="KEC120" s="30"/>
      <c r="KED120" s="30"/>
      <c r="KEE120" s="30"/>
      <c r="KEF120" s="30"/>
      <c r="KEG120" s="30"/>
      <c r="KEH120" s="30"/>
      <c r="KEI120" s="30"/>
      <c r="KEJ120" s="30"/>
      <c r="KEK120" s="30"/>
      <c r="KEL120" s="30"/>
      <c r="KEM120" s="30"/>
      <c r="KEN120" s="30"/>
      <c r="KEO120" s="30"/>
      <c r="KEP120" s="30"/>
      <c r="KEQ120" s="30"/>
      <c r="KER120" s="30"/>
      <c r="KES120" s="30"/>
      <c r="KET120" s="30"/>
      <c r="KEU120" s="30"/>
      <c r="KEV120" s="30"/>
      <c r="KEW120" s="30"/>
      <c r="KEX120" s="30"/>
      <c r="KEY120" s="30"/>
      <c r="KEZ120" s="30"/>
      <c r="KFA120" s="30"/>
      <c r="KFB120" s="30"/>
      <c r="KFC120" s="30"/>
      <c r="KFD120" s="30"/>
      <c r="KFE120" s="30"/>
      <c r="KFF120" s="30"/>
      <c r="KFG120" s="30"/>
      <c r="KFH120" s="30"/>
      <c r="KFI120" s="30"/>
      <c r="KFJ120" s="30"/>
      <c r="KFK120" s="30"/>
      <c r="KFL120" s="30"/>
      <c r="KFM120" s="30"/>
      <c r="KFN120" s="30"/>
      <c r="KFO120" s="30"/>
      <c r="KFP120" s="30"/>
      <c r="KFQ120" s="30"/>
      <c r="KFR120" s="30"/>
      <c r="KFS120" s="30"/>
      <c r="KFT120" s="30"/>
      <c r="KFU120" s="30"/>
      <c r="KFV120" s="30"/>
      <c r="KFW120" s="30"/>
      <c r="KFX120" s="30"/>
      <c r="KFY120" s="30"/>
      <c r="KFZ120" s="30"/>
      <c r="KGA120" s="30"/>
      <c r="KGB120" s="30"/>
      <c r="KGC120" s="30"/>
      <c r="KGD120" s="30"/>
      <c r="KGE120" s="30"/>
      <c r="KGF120" s="30"/>
      <c r="KGG120" s="30"/>
      <c r="KGH120" s="30"/>
      <c r="KGI120" s="30"/>
      <c r="KGJ120" s="30"/>
      <c r="KGK120" s="30"/>
      <c r="KGL120" s="30"/>
      <c r="KGM120" s="30"/>
      <c r="KGN120" s="30"/>
      <c r="KGO120" s="30"/>
      <c r="KGP120" s="30"/>
      <c r="KGQ120" s="30"/>
      <c r="KGR120" s="30"/>
      <c r="KGS120" s="30"/>
      <c r="KGT120" s="30"/>
      <c r="KGU120" s="30"/>
      <c r="KGV120" s="30"/>
      <c r="KGW120" s="30"/>
      <c r="KGX120" s="30"/>
      <c r="KGY120" s="30"/>
      <c r="KGZ120" s="30"/>
      <c r="KHA120" s="30"/>
      <c r="KHB120" s="30"/>
      <c r="KHC120" s="30"/>
      <c r="KHD120" s="30"/>
      <c r="KHE120" s="30"/>
      <c r="KHF120" s="30"/>
      <c r="KHG120" s="30"/>
      <c r="KHH120" s="30"/>
      <c r="KHI120" s="30"/>
      <c r="KHJ120" s="30"/>
      <c r="KHK120" s="30"/>
      <c r="KHL120" s="30"/>
      <c r="KHM120" s="30"/>
      <c r="KHN120" s="30"/>
      <c r="KHO120" s="30"/>
      <c r="KHP120" s="30"/>
      <c r="KHQ120" s="30"/>
      <c r="KHR120" s="30"/>
      <c r="KHS120" s="30"/>
      <c r="KHT120" s="30"/>
      <c r="KHU120" s="30"/>
      <c r="KHV120" s="30"/>
      <c r="KHW120" s="30"/>
      <c r="KHX120" s="30"/>
      <c r="KHY120" s="30"/>
      <c r="KHZ120" s="30"/>
      <c r="KIA120" s="30"/>
      <c r="KIB120" s="30"/>
      <c r="KIC120" s="30"/>
      <c r="KID120" s="30"/>
      <c r="KIE120" s="30"/>
      <c r="KIF120" s="30"/>
      <c r="KIG120" s="30"/>
      <c r="KIH120" s="30"/>
      <c r="KII120" s="30"/>
      <c r="KIJ120" s="30"/>
      <c r="KIK120" s="30"/>
      <c r="KIL120" s="30"/>
      <c r="KIM120" s="30"/>
      <c r="KIN120" s="30"/>
      <c r="KIO120" s="30"/>
      <c r="KIP120" s="30"/>
      <c r="KIQ120" s="30"/>
      <c r="KIR120" s="30"/>
      <c r="KIS120" s="30"/>
      <c r="KIT120" s="30"/>
      <c r="KIU120" s="30"/>
      <c r="KIV120" s="30"/>
      <c r="KIW120" s="30"/>
      <c r="KIX120" s="30"/>
      <c r="KIY120" s="30"/>
      <c r="KIZ120" s="30"/>
      <c r="KJA120" s="30"/>
      <c r="KJB120" s="30"/>
      <c r="KJC120" s="30"/>
      <c r="KJD120" s="30"/>
      <c r="KJE120" s="30"/>
      <c r="KJF120" s="30"/>
      <c r="KJG120" s="30"/>
      <c r="KJH120" s="30"/>
      <c r="KJI120" s="30"/>
      <c r="KJJ120" s="30"/>
      <c r="KJK120" s="30"/>
      <c r="KJL120" s="30"/>
      <c r="KJM120" s="30"/>
      <c r="KJN120" s="30"/>
      <c r="KJO120" s="30"/>
      <c r="KJP120" s="30"/>
      <c r="KJQ120" s="30"/>
      <c r="KJR120" s="30"/>
      <c r="KJS120" s="30"/>
      <c r="KJT120" s="30"/>
      <c r="KJU120" s="30"/>
      <c r="KJV120" s="30"/>
      <c r="KJW120" s="30"/>
      <c r="KJX120" s="30"/>
      <c r="KJY120" s="30"/>
      <c r="KJZ120" s="30"/>
      <c r="KKA120" s="30"/>
      <c r="KKB120" s="30"/>
      <c r="KKC120" s="30"/>
      <c r="KKD120" s="30"/>
      <c r="KKE120" s="30"/>
      <c r="KKF120" s="30"/>
      <c r="KKG120" s="30"/>
      <c r="KKH120" s="30"/>
      <c r="KKI120" s="30"/>
      <c r="KKJ120" s="30"/>
      <c r="KKK120" s="30"/>
      <c r="KKL120" s="30"/>
      <c r="KKM120" s="30"/>
      <c r="KKN120" s="30"/>
      <c r="KKO120" s="30"/>
      <c r="KKP120" s="30"/>
      <c r="KKQ120" s="30"/>
      <c r="KKR120" s="30"/>
      <c r="KKS120" s="30"/>
      <c r="KKT120" s="30"/>
      <c r="KKU120" s="30"/>
      <c r="KKV120" s="30"/>
      <c r="KKW120" s="30"/>
      <c r="KKX120" s="30"/>
      <c r="KKY120" s="30"/>
      <c r="KKZ120" s="30"/>
      <c r="KLA120" s="30"/>
      <c r="KLB120" s="30"/>
      <c r="KLC120" s="30"/>
      <c r="KLD120" s="30"/>
      <c r="KLE120" s="30"/>
      <c r="KLF120" s="30"/>
      <c r="KLG120" s="30"/>
      <c r="KLH120" s="30"/>
      <c r="KLI120" s="30"/>
      <c r="KLJ120" s="30"/>
      <c r="KLK120" s="30"/>
      <c r="KLL120" s="30"/>
      <c r="KLM120" s="30"/>
      <c r="KLN120" s="30"/>
      <c r="KLO120" s="30"/>
      <c r="KLP120" s="30"/>
      <c r="KLQ120" s="30"/>
      <c r="KLR120" s="30"/>
      <c r="KLS120" s="30"/>
      <c r="KLT120" s="30"/>
      <c r="KLU120" s="30"/>
      <c r="KLV120" s="30"/>
      <c r="KLW120" s="30"/>
      <c r="KLX120" s="30"/>
      <c r="KLY120" s="30"/>
      <c r="KLZ120" s="30"/>
      <c r="KMA120" s="30"/>
      <c r="KMB120" s="30"/>
      <c r="KMC120" s="30"/>
      <c r="KMD120" s="30"/>
      <c r="KME120" s="30"/>
      <c r="KMF120" s="30"/>
      <c r="KMG120" s="30"/>
      <c r="KMH120" s="30"/>
      <c r="KMI120" s="30"/>
      <c r="KMJ120" s="30"/>
      <c r="KMK120" s="30"/>
      <c r="KML120" s="30"/>
      <c r="KMM120" s="30"/>
      <c r="KMN120" s="30"/>
      <c r="KMO120" s="30"/>
      <c r="KMP120" s="30"/>
      <c r="KMQ120" s="30"/>
      <c r="KMR120" s="30"/>
      <c r="KMS120" s="30"/>
      <c r="KMT120" s="30"/>
      <c r="KMU120" s="30"/>
      <c r="KMV120" s="30"/>
      <c r="KMW120" s="30"/>
      <c r="KMX120" s="30"/>
      <c r="KMY120" s="30"/>
      <c r="KMZ120" s="30"/>
      <c r="KNA120" s="30"/>
      <c r="KNB120" s="30"/>
      <c r="KNC120" s="30"/>
      <c r="KND120" s="30"/>
      <c r="KNE120" s="30"/>
      <c r="KNF120" s="30"/>
      <c r="KNG120" s="30"/>
      <c r="KNH120" s="30"/>
      <c r="KNI120" s="30"/>
      <c r="KNJ120" s="30"/>
      <c r="KNK120" s="30"/>
      <c r="KNL120" s="30"/>
      <c r="KNM120" s="30"/>
      <c r="KNN120" s="30"/>
      <c r="KNO120" s="30"/>
      <c r="KNP120" s="30"/>
      <c r="KNQ120" s="30"/>
      <c r="KNR120" s="30"/>
      <c r="KNS120" s="30"/>
      <c r="KNT120" s="30"/>
      <c r="KNU120" s="30"/>
      <c r="KNV120" s="30"/>
      <c r="KNW120" s="30"/>
      <c r="KNX120" s="30"/>
      <c r="KNY120" s="30"/>
      <c r="KNZ120" s="30"/>
      <c r="KOA120" s="30"/>
      <c r="KOB120" s="30"/>
      <c r="KOC120" s="30"/>
      <c r="KOD120" s="30"/>
      <c r="KOE120" s="30"/>
      <c r="KOF120" s="30"/>
      <c r="KOG120" s="30"/>
      <c r="KOH120" s="30"/>
      <c r="KOI120" s="30"/>
      <c r="KOJ120" s="30"/>
      <c r="KOK120" s="30"/>
      <c r="KOL120" s="30"/>
      <c r="KOM120" s="30"/>
      <c r="KON120" s="30"/>
      <c r="KOO120" s="30"/>
      <c r="KOP120" s="30"/>
      <c r="KOQ120" s="30"/>
      <c r="KOR120" s="30"/>
      <c r="KOS120" s="30"/>
      <c r="KOT120" s="30"/>
      <c r="KOU120" s="30"/>
      <c r="KOV120" s="30"/>
      <c r="KOW120" s="30"/>
      <c r="KOX120" s="30"/>
      <c r="KOY120" s="30"/>
      <c r="KOZ120" s="30"/>
      <c r="KPA120" s="30"/>
      <c r="KPB120" s="30"/>
      <c r="KPC120" s="30"/>
      <c r="KPD120" s="30"/>
      <c r="KPE120" s="30"/>
      <c r="KPF120" s="30"/>
      <c r="KPG120" s="30"/>
      <c r="KPH120" s="30"/>
      <c r="KPI120" s="30"/>
      <c r="KPJ120" s="30"/>
      <c r="KPK120" s="30"/>
      <c r="KPL120" s="30"/>
      <c r="KPM120" s="30"/>
      <c r="KPN120" s="30"/>
      <c r="KPO120" s="30"/>
      <c r="KPP120" s="30"/>
      <c r="KPQ120" s="30"/>
      <c r="KPR120" s="30"/>
      <c r="KPS120" s="30"/>
      <c r="KPT120" s="30"/>
      <c r="KPU120" s="30"/>
      <c r="KPV120" s="30"/>
      <c r="KPW120" s="30"/>
      <c r="KPX120" s="30"/>
      <c r="KPY120" s="30"/>
      <c r="KPZ120" s="30"/>
      <c r="KQA120" s="30"/>
      <c r="KQB120" s="30"/>
      <c r="KQC120" s="30"/>
      <c r="KQD120" s="30"/>
      <c r="KQE120" s="30"/>
      <c r="KQF120" s="30"/>
      <c r="KQG120" s="30"/>
      <c r="KQH120" s="30"/>
      <c r="KQI120" s="30"/>
      <c r="KQJ120" s="30"/>
      <c r="KQK120" s="30"/>
      <c r="KQL120" s="30"/>
      <c r="KQM120" s="30"/>
      <c r="KQN120" s="30"/>
      <c r="KQO120" s="30"/>
      <c r="KQP120" s="30"/>
      <c r="KQQ120" s="30"/>
      <c r="KQR120" s="30"/>
      <c r="KQS120" s="30"/>
      <c r="KQT120" s="30"/>
      <c r="KQU120" s="30"/>
      <c r="KQV120" s="30"/>
      <c r="KQW120" s="30"/>
      <c r="KQX120" s="30"/>
      <c r="KQY120" s="30"/>
      <c r="KQZ120" s="30"/>
      <c r="KRA120" s="26"/>
      <c r="KRB120" s="26"/>
      <c r="KRC120" s="26"/>
      <c r="KRD120" s="26"/>
      <c r="KRE120" s="26"/>
      <c r="KRF120" s="26"/>
      <c r="KRG120" s="26"/>
      <c r="KRH120" s="26"/>
      <c r="KRI120" s="26"/>
      <c r="KRJ120" s="26"/>
      <c r="KRK120" s="26"/>
      <c r="KRL120" s="26"/>
      <c r="KRM120" s="26"/>
      <c r="KRN120" s="26"/>
      <c r="KRO120" s="26"/>
      <c r="KRP120" s="26"/>
      <c r="KRQ120" s="26"/>
      <c r="KRR120" s="26"/>
      <c r="KRS120" s="26"/>
      <c r="KRT120" s="26"/>
      <c r="KRU120" s="26"/>
      <c r="KRV120" s="26"/>
      <c r="KRW120" s="26"/>
      <c r="KRX120" s="26"/>
      <c r="KRY120" s="26"/>
      <c r="KRZ120" s="26"/>
      <c r="KSA120" s="26"/>
      <c r="KSB120" s="26"/>
      <c r="KSC120" s="26"/>
      <c r="KSD120" s="26"/>
      <c r="KSE120" s="26"/>
      <c r="KSF120" s="26"/>
      <c r="KSG120" s="26"/>
      <c r="KSH120" s="26"/>
      <c r="KSI120" s="26"/>
      <c r="KSJ120" s="26"/>
      <c r="KSK120" s="26"/>
      <c r="KSL120" s="26"/>
      <c r="KSM120" s="26"/>
      <c r="KSN120" s="26"/>
      <c r="KSO120" s="26"/>
      <c r="KSP120" s="26"/>
      <c r="KSQ120" s="26"/>
      <c r="KSR120" s="26"/>
      <c r="KSS120" s="26"/>
      <c r="KST120" s="26"/>
      <c r="KSU120" s="26"/>
      <c r="KSV120" s="26"/>
      <c r="KSW120" s="26"/>
      <c r="KSX120" s="26"/>
      <c r="KSY120" s="26"/>
      <c r="KSZ120" s="26"/>
      <c r="KTA120" s="26"/>
      <c r="KTB120" s="26"/>
      <c r="KTC120" s="26"/>
      <c r="KTD120" s="26"/>
      <c r="KTE120" s="26"/>
      <c r="KTF120" s="26"/>
      <c r="KTG120" s="26"/>
      <c r="KTH120" s="26"/>
      <c r="KTI120" s="26"/>
      <c r="KTJ120" s="26"/>
      <c r="KTK120" s="26"/>
      <c r="KTL120" s="26"/>
      <c r="KTM120" s="26"/>
      <c r="KTN120" s="26"/>
      <c r="KTO120" s="26"/>
      <c r="KTP120" s="26"/>
      <c r="KTQ120" s="26"/>
      <c r="KTR120" s="26"/>
      <c r="KTS120" s="26"/>
      <c r="KTT120" s="26"/>
      <c r="KTU120" s="26"/>
      <c r="KTV120" s="26"/>
      <c r="KTW120" s="26"/>
      <c r="KTX120" s="26"/>
      <c r="KTY120" s="26"/>
      <c r="KTZ120" s="26"/>
      <c r="KUA120" s="26"/>
      <c r="KUB120" s="26"/>
      <c r="KUC120" s="26"/>
      <c r="KUD120" s="26"/>
      <c r="KUE120" s="26"/>
      <c r="KUF120" s="26"/>
      <c r="KUG120" s="26"/>
      <c r="KUH120" s="26"/>
      <c r="KUI120" s="26"/>
      <c r="KUJ120" s="26"/>
      <c r="KUK120" s="26"/>
      <c r="KUL120" s="26"/>
      <c r="KUM120" s="26"/>
      <c r="KUN120" s="26"/>
      <c r="KUO120" s="26"/>
      <c r="KUP120" s="26"/>
      <c r="KUQ120" s="26"/>
      <c r="KUR120" s="26"/>
      <c r="KUS120" s="26"/>
      <c r="KUT120" s="26"/>
      <c r="KUU120" s="26"/>
      <c r="KUV120" s="26"/>
      <c r="KUW120" s="26"/>
      <c r="KUX120" s="26"/>
      <c r="KUY120" s="26"/>
      <c r="KUZ120" s="26"/>
      <c r="KVA120" s="26"/>
      <c r="KVB120" s="26"/>
      <c r="KVC120" s="26"/>
      <c r="KVD120" s="26"/>
      <c r="KVE120" s="26"/>
      <c r="KVF120" s="26"/>
      <c r="KVG120" s="26"/>
      <c r="KVH120" s="26"/>
      <c r="KVI120" s="26"/>
      <c r="KVJ120" s="26"/>
      <c r="KVK120" s="26"/>
      <c r="KVL120" s="26"/>
      <c r="KVM120" s="26"/>
      <c r="KVN120" s="26"/>
      <c r="KVO120" s="26"/>
      <c r="KVP120" s="26"/>
      <c r="KVQ120" s="26"/>
      <c r="KVR120" s="26"/>
      <c r="KVS120" s="26"/>
      <c r="KVT120" s="26"/>
      <c r="KVU120" s="26"/>
      <c r="KVV120" s="26"/>
      <c r="KVW120" s="26"/>
      <c r="KVX120" s="26"/>
      <c r="KVY120" s="26"/>
      <c r="KVZ120" s="26"/>
      <c r="KWA120" s="26"/>
      <c r="KWB120" s="26"/>
      <c r="KWC120" s="26"/>
      <c r="KWD120" s="26"/>
      <c r="KWE120" s="26"/>
      <c r="KWF120" s="26"/>
      <c r="KWG120" s="26"/>
      <c r="KWH120" s="26"/>
      <c r="KWI120" s="26"/>
      <c r="KWJ120" s="26"/>
      <c r="KWK120" s="26"/>
      <c r="KWL120" s="26"/>
      <c r="KWM120" s="26"/>
      <c r="KWN120" s="26"/>
      <c r="KWO120" s="26"/>
      <c r="KWP120" s="26"/>
      <c r="KWQ120" s="26"/>
      <c r="KWR120" s="26"/>
      <c r="KWS120" s="26"/>
      <c r="KWT120" s="26"/>
      <c r="KWU120" s="26"/>
      <c r="KWV120" s="26"/>
      <c r="KWW120" s="26"/>
      <c r="KWX120" s="26"/>
      <c r="KWY120" s="26"/>
      <c r="KWZ120" s="26"/>
      <c r="KXA120" s="26"/>
      <c r="KXB120" s="26"/>
      <c r="KXC120" s="26"/>
      <c r="KXD120" s="26"/>
      <c r="KXE120" s="26"/>
      <c r="KXF120" s="26"/>
      <c r="KXG120" s="26"/>
      <c r="KXH120" s="26"/>
      <c r="KXI120" s="26"/>
      <c r="KXJ120" s="26"/>
      <c r="KXK120" s="26"/>
      <c r="KXL120" s="26"/>
      <c r="KXM120" s="26"/>
      <c r="KXN120" s="26"/>
      <c r="KXO120" s="26"/>
      <c r="KXP120" s="26"/>
      <c r="KXQ120" s="26"/>
      <c r="KXR120" s="26"/>
      <c r="KXS120" s="26"/>
      <c r="KXT120" s="26"/>
      <c r="KXU120" s="26"/>
      <c r="KXV120" s="26"/>
      <c r="KXW120" s="26"/>
      <c r="KXX120" s="26"/>
      <c r="KXY120" s="26"/>
      <c r="KXZ120" s="26"/>
      <c r="KYA120" s="26"/>
      <c r="KYB120" s="26"/>
      <c r="KYC120" s="26"/>
      <c r="KYD120" s="26"/>
      <c r="KYE120" s="26"/>
      <c r="KYF120" s="26"/>
      <c r="KYG120" s="26"/>
      <c r="KYH120" s="26"/>
      <c r="KYI120" s="26"/>
      <c r="KYJ120" s="26"/>
      <c r="KYK120" s="26"/>
      <c r="KYL120" s="26"/>
      <c r="KYM120" s="26"/>
      <c r="KYN120" s="26"/>
      <c r="KYO120" s="26"/>
      <c r="KYP120" s="26"/>
      <c r="KYQ120" s="26"/>
      <c r="KYR120" s="26"/>
      <c r="KYS120" s="26"/>
      <c r="KYT120" s="26"/>
      <c r="KYU120" s="26"/>
      <c r="KYV120" s="26"/>
      <c r="KYW120" s="26"/>
      <c r="KYX120" s="26"/>
      <c r="KYY120" s="26"/>
      <c r="KYZ120" s="26"/>
      <c r="KZA120" s="26"/>
      <c r="KZB120" s="26"/>
      <c r="KZC120" s="26"/>
      <c r="KZD120" s="26"/>
      <c r="KZE120" s="26"/>
      <c r="KZF120" s="26"/>
      <c r="KZG120" s="26"/>
      <c r="KZH120" s="26"/>
      <c r="KZI120" s="26"/>
      <c r="KZJ120" s="26"/>
      <c r="KZK120" s="26"/>
      <c r="KZL120" s="26"/>
      <c r="KZM120" s="26"/>
      <c r="KZN120" s="26"/>
      <c r="KZO120" s="26"/>
      <c r="KZP120" s="26"/>
      <c r="KZQ120" s="26"/>
      <c r="KZR120" s="26"/>
      <c r="KZS120" s="26"/>
      <c r="KZT120" s="26"/>
      <c r="KZU120" s="26"/>
      <c r="KZV120" s="26"/>
      <c r="KZW120" s="26"/>
      <c r="KZX120" s="26"/>
      <c r="KZY120" s="26"/>
      <c r="KZZ120" s="26"/>
      <c r="LAA120" s="26"/>
      <c r="LAB120" s="26"/>
      <c r="LAC120" s="26"/>
      <c r="LAD120" s="26"/>
      <c r="LAE120" s="26"/>
      <c r="LAF120" s="26"/>
      <c r="LAG120" s="26"/>
      <c r="LAH120" s="26"/>
      <c r="LAI120" s="26"/>
      <c r="LAJ120" s="26"/>
      <c r="LAK120" s="26"/>
      <c r="LAL120" s="26"/>
      <c r="LAM120" s="26"/>
      <c r="LAN120" s="26"/>
      <c r="LAO120" s="26"/>
      <c r="LAP120" s="26"/>
      <c r="LAQ120" s="26"/>
      <c r="LAR120" s="26"/>
      <c r="LAS120" s="26"/>
      <c r="LAT120" s="26"/>
      <c r="LAU120" s="26"/>
      <c r="LAV120" s="26"/>
      <c r="LAW120" s="26"/>
      <c r="LAX120" s="26"/>
      <c r="LAY120" s="26"/>
      <c r="LAZ120" s="26"/>
      <c r="LBA120" s="26"/>
      <c r="LBB120" s="26"/>
      <c r="LBC120" s="26"/>
      <c r="LBD120" s="26"/>
      <c r="LBE120" s="26"/>
      <c r="LBF120" s="26"/>
      <c r="LBG120" s="26"/>
      <c r="LBH120" s="26"/>
      <c r="LBI120" s="26"/>
      <c r="LBJ120" s="26"/>
      <c r="LBK120" s="26"/>
      <c r="LBL120" s="26"/>
      <c r="LBM120" s="26"/>
      <c r="LBN120" s="26"/>
      <c r="LBO120" s="26"/>
      <c r="LBP120" s="26"/>
      <c r="LBQ120" s="26"/>
      <c r="LBR120" s="26"/>
      <c r="LBS120" s="26"/>
      <c r="LBT120" s="26"/>
      <c r="LBU120" s="26"/>
      <c r="LBV120" s="26"/>
      <c r="LBW120" s="26"/>
      <c r="LBX120" s="26"/>
      <c r="LBY120" s="26"/>
      <c r="LBZ120" s="26"/>
      <c r="LCA120" s="26"/>
      <c r="LCB120" s="26"/>
      <c r="LCC120" s="26"/>
      <c r="LCD120" s="26"/>
      <c r="LCE120" s="26"/>
      <c r="LCF120" s="26"/>
      <c r="LCG120" s="26"/>
      <c r="LCH120" s="26"/>
      <c r="LCI120" s="26"/>
      <c r="LCJ120" s="26"/>
      <c r="LCK120" s="26"/>
      <c r="LCL120" s="26"/>
      <c r="LCM120" s="26"/>
      <c r="LCN120" s="26"/>
      <c r="LCO120" s="26"/>
      <c r="LCP120" s="26"/>
      <c r="LCQ120" s="26"/>
      <c r="LCR120" s="26"/>
      <c r="LCS120" s="26"/>
      <c r="LCT120" s="26"/>
      <c r="LCU120" s="26"/>
      <c r="LCV120" s="26"/>
      <c r="LCW120" s="26"/>
      <c r="LCX120" s="26"/>
      <c r="LCY120" s="26"/>
      <c r="LCZ120" s="26"/>
      <c r="LDA120" s="26"/>
      <c r="LDB120" s="26"/>
      <c r="LDC120" s="26"/>
      <c r="LDD120" s="26"/>
      <c r="LDE120" s="26"/>
      <c r="LDF120" s="26"/>
      <c r="LDG120" s="26"/>
      <c r="LDH120" s="26"/>
      <c r="LDI120" s="26"/>
      <c r="LDJ120" s="26"/>
      <c r="LDK120" s="26"/>
      <c r="LDL120" s="26"/>
      <c r="LDM120" s="26"/>
      <c r="LDN120" s="26"/>
      <c r="LDO120" s="26"/>
      <c r="LDP120" s="26"/>
      <c r="LDQ120" s="26"/>
      <c r="LDR120" s="26"/>
    </row>
    <row r="121" spans="2:8234" x14ac:dyDescent="0.35">
      <c r="C121" s="27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71">
        <v>0</v>
      </c>
      <c r="O121" s="71">
        <v>0</v>
      </c>
      <c r="P121" s="114">
        <v>9.9999999999999995E-7</v>
      </c>
      <c r="Q121" s="114">
        <f ca="1">INDEX(Д_ордината_ствол_верх,1,MATCH(P121,абсцисса_ствол,1))</f>
        <v>74.28309225326278</v>
      </c>
      <c r="R121" s="114">
        <f ca="1">INDEX(Д_абсцисса_ствол,1,MATCH(MAX(Д_ордината_ствол_верх),Д_ордината_ствол_верх,0))</f>
        <v>274.88789999999995</v>
      </c>
      <c r="S121" s="114">
        <f ca="1">MAX(Д_ордината_ствол_верх)</f>
        <v>190.11306604592681</v>
      </c>
      <c r="T121" s="115">
        <f>длина_лекала_ствол/4</f>
        <v>137.44394999999997</v>
      </c>
      <c r="U121" s="115">
        <f ca="1">_xlfn.IFNA(INDEX(Д_ордината_ствол_верх,1,MATCH(T121,Д_абсцисса_ствол,1)),INDEX(Д_ордината_ствол_верх,1,MATCH(T121,Д_абсцисса_ствол,-1)))</f>
        <v>156.18725235759479</v>
      </c>
      <c r="V121" s="115">
        <f>длина_лекала_ствол/4</f>
        <v>137.44394999999997</v>
      </c>
      <c r="W121" s="115">
        <v>0</v>
      </c>
      <c r="X121" s="115">
        <f>длина_лекала_ствол/2</f>
        <v>274.88789999999995</v>
      </c>
      <c r="Y121" s="115">
        <f ca="1">_xlfn.IFNA(INDEX(Д_ордината_ствол_верх,1,MATCH(X121,Д_абсцисса_ствол,1)),INDEX(Д_ордината_ствол_верх,1,MATCH(X121,Д_абсцисса_ствол,-1)))</f>
        <v>190.11306604592681</v>
      </c>
      <c r="Z121" s="115">
        <f>длина_лекала_ствол/2</f>
        <v>274.88789999999995</v>
      </c>
      <c r="AA121" s="115">
        <v>0</v>
      </c>
      <c r="AB121" s="115">
        <f>длина_лекала_ствол/4*3</f>
        <v>412.33184999999992</v>
      </c>
      <c r="AC121" s="115">
        <f ca="1">_xlfn.IFNA(INDEX(Д_ордината_ствол_верх,1,MATCH(AB121,Д_абсцисса_ствол,1)),INDEX(Д_ордината_ствол_верх,1,MATCH(AB121,Д_абсцисса_ствол,-1)))</f>
        <v>156.18725235759479</v>
      </c>
      <c r="AD121" s="115">
        <f>длина_лекала_ствол/4*3</f>
        <v>412.33184999999992</v>
      </c>
      <c r="AE121" s="115">
        <v>0</v>
      </c>
      <c r="AF121" s="114">
        <f ca="1">INDEX(Д_абсцисса_ствол,1,MATCH(MIN(Д_ордината_ствол_низ),Д_ордината_ствол_низ,-1))</f>
        <v>274.88789999999995</v>
      </c>
      <c r="AG121" s="114">
        <v>0</v>
      </c>
      <c r="AH121" s="115">
        <f>длина_лекала_ствол</f>
        <v>549.77579999999989</v>
      </c>
      <c r="AI121" s="115">
        <v>0</v>
      </c>
      <c r="AJ121" s="115">
        <f ca="1">INDEX(Д_абсцисса_ствол,1,MATCH(0,Д_ордината_ствол_низ,-1))</f>
        <v>49.479821999999992</v>
      </c>
      <c r="AK121" s="115">
        <f ca="1">INDEX(Д_ордината_ствол_верх,1,MATCH(0,Д_ордината_ствол_низ,-1))</f>
        <v>106.59862517482259</v>
      </c>
      <c r="AL121" s="31"/>
      <c r="AM121" s="31"/>
      <c r="AN121" s="31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  <c r="QR121" s="30"/>
      <c r="QS121" s="30"/>
      <c r="QT121" s="30"/>
      <c r="QU121" s="30"/>
      <c r="QV121" s="30"/>
      <c r="QW121" s="30"/>
      <c r="QX121" s="30"/>
      <c r="QY121" s="30"/>
      <c r="QZ121" s="30"/>
      <c r="RA121" s="30"/>
      <c r="RB121" s="30"/>
      <c r="RC121" s="30"/>
      <c r="RD121" s="30"/>
      <c r="RE121" s="30"/>
      <c r="RF121" s="30"/>
      <c r="RG121" s="30"/>
      <c r="RH121" s="30"/>
      <c r="RI121" s="30"/>
      <c r="RJ121" s="30"/>
      <c r="RK121" s="30"/>
      <c r="RL121" s="30"/>
      <c r="RM121" s="30"/>
      <c r="RN121" s="30"/>
      <c r="RO121" s="30"/>
      <c r="RP121" s="30"/>
      <c r="RQ121" s="30"/>
      <c r="RR121" s="30"/>
      <c r="RS121" s="30"/>
      <c r="RT121" s="30"/>
      <c r="RU121" s="30"/>
      <c r="RV121" s="30"/>
      <c r="RW121" s="30"/>
      <c r="RX121" s="30"/>
      <c r="RY121" s="30"/>
      <c r="RZ121" s="30"/>
      <c r="SA121" s="30"/>
      <c r="SB121" s="30"/>
      <c r="SC121" s="30"/>
      <c r="SD121" s="30"/>
      <c r="SE121" s="30"/>
      <c r="SF121" s="30"/>
      <c r="SG121" s="30"/>
      <c r="SH121" s="30"/>
      <c r="SI121" s="30"/>
      <c r="SJ121" s="30"/>
      <c r="SK121" s="30"/>
      <c r="SL121" s="30"/>
      <c r="SM121" s="30"/>
      <c r="SN121" s="30"/>
      <c r="SO121" s="30"/>
      <c r="SP121" s="30"/>
      <c r="SQ121" s="30"/>
      <c r="SR121" s="30"/>
      <c r="SS121" s="30"/>
      <c r="ST121" s="30"/>
      <c r="SU121" s="30"/>
      <c r="SV121" s="30"/>
      <c r="SW121" s="30"/>
      <c r="SX121" s="30"/>
      <c r="SY121" s="30"/>
      <c r="SZ121" s="30"/>
      <c r="TA121" s="30"/>
      <c r="TB121" s="30"/>
      <c r="TC121" s="30"/>
      <c r="TD121" s="30"/>
      <c r="TE121" s="30"/>
      <c r="TF121" s="30"/>
      <c r="TG121" s="30"/>
      <c r="TH121" s="30"/>
      <c r="TI121" s="30"/>
      <c r="TJ121" s="30"/>
      <c r="TK121" s="30"/>
      <c r="TL121" s="30"/>
      <c r="TM121" s="30"/>
      <c r="TN121" s="30"/>
      <c r="TO121" s="30"/>
      <c r="TP121" s="30"/>
      <c r="TQ121" s="30"/>
      <c r="TR121" s="30"/>
      <c r="TS121" s="30"/>
      <c r="TT121" s="30"/>
      <c r="TU121" s="30"/>
      <c r="TV121" s="30"/>
      <c r="TW121" s="30"/>
      <c r="TX121" s="30"/>
      <c r="TY121" s="30"/>
      <c r="TZ121" s="30"/>
      <c r="UA121" s="30"/>
      <c r="UB121" s="30"/>
      <c r="UC121" s="30"/>
      <c r="UD121" s="30"/>
      <c r="UE121" s="30"/>
      <c r="UF121" s="30"/>
      <c r="UG121" s="30"/>
      <c r="UH121" s="30"/>
      <c r="UI121" s="30"/>
      <c r="UJ121" s="30"/>
      <c r="UK121" s="30"/>
      <c r="UL121" s="30"/>
      <c r="UM121" s="30"/>
      <c r="UN121" s="30"/>
      <c r="UO121" s="30"/>
      <c r="UP121" s="30"/>
      <c r="UQ121" s="30"/>
      <c r="UR121" s="30"/>
      <c r="US121" s="30"/>
      <c r="UT121" s="30"/>
      <c r="UU121" s="30"/>
      <c r="UV121" s="30"/>
      <c r="UW121" s="30"/>
      <c r="UX121" s="30"/>
      <c r="UY121" s="30"/>
      <c r="UZ121" s="30"/>
      <c r="VA121" s="30"/>
      <c r="VB121" s="30"/>
      <c r="VC121" s="30"/>
      <c r="VD121" s="30"/>
      <c r="VE121" s="30"/>
      <c r="VF121" s="30"/>
      <c r="VG121" s="30"/>
      <c r="VH121" s="30"/>
      <c r="VI121" s="30"/>
      <c r="VJ121" s="30"/>
      <c r="VK121" s="30"/>
      <c r="VL121" s="30"/>
      <c r="VM121" s="30"/>
      <c r="VN121" s="30"/>
      <c r="VO121" s="30"/>
      <c r="VP121" s="30"/>
      <c r="VQ121" s="30"/>
      <c r="VR121" s="30"/>
      <c r="VS121" s="30"/>
      <c r="VT121" s="30"/>
      <c r="VU121" s="30"/>
      <c r="VV121" s="30"/>
      <c r="VW121" s="30"/>
      <c r="VX121" s="30"/>
      <c r="VY121" s="30"/>
      <c r="VZ121" s="30"/>
      <c r="WA121" s="30"/>
      <c r="WB121" s="30"/>
      <c r="WC121" s="30"/>
      <c r="WD121" s="30"/>
      <c r="WE121" s="30"/>
      <c r="WF121" s="30"/>
      <c r="WG121" s="30"/>
      <c r="WH121" s="30"/>
      <c r="WI121" s="30"/>
      <c r="WJ121" s="30"/>
      <c r="WK121" s="30"/>
      <c r="WL121" s="30"/>
      <c r="WM121" s="30"/>
      <c r="WN121" s="30"/>
      <c r="WO121" s="30"/>
      <c r="WP121" s="30"/>
      <c r="WQ121" s="30"/>
      <c r="WR121" s="30"/>
      <c r="WS121" s="30"/>
      <c r="WT121" s="30"/>
      <c r="WU121" s="30"/>
      <c r="WV121" s="30"/>
      <c r="WW121" s="30"/>
      <c r="WX121" s="30"/>
      <c r="WY121" s="30"/>
      <c r="WZ121" s="30"/>
      <c r="XA121" s="30"/>
      <c r="XB121" s="30"/>
      <c r="XC121" s="30"/>
      <c r="XD121" s="30"/>
      <c r="XE121" s="30"/>
      <c r="XF121" s="30"/>
      <c r="XG121" s="30"/>
      <c r="XH121" s="30"/>
      <c r="XI121" s="30"/>
      <c r="XJ121" s="30"/>
      <c r="XK121" s="30"/>
      <c r="XL121" s="30"/>
      <c r="XM121" s="30"/>
      <c r="XN121" s="30"/>
      <c r="XO121" s="30"/>
      <c r="XP121" s="30"/>
      <c r="XQ121" s="30"/>
      <c r="XR121" s="30"/>
      <c r="XS121" s="30"/>
      <c r="XT121" s="30"/>
      <c r="XU121" s="30"/>
      <c r="XV121" s="30"/>
      <c r="XW121" s="30"/>
      <c r="XX121" s="30"/>
      <c r="XY121" s="30"/>
      <c r="XZ121" s="30"/>
      <c r="YA121" s="30"/>
      <c r="YB121" s="30"/>
      <c r="YC121" s="30"/>
      <c r="YD121" s="30"/>
      <c r="YE121" s="30"/>
      <c r="YF121" s="30"/>
      <c r="YG121" s="30"/>
      <c r="YH121" s="30"/>
      <c r="YI121" s="30"/>
      <c r="YJ121" s="30"/>
      <c r="YK121" s="30"/>
      <c r="YL121" s="30"/>
      <c r="YM121" s="30"/>
      <c r="YN121" s="30"/>
      <c r="YO121" s="30"/>
      <c r="YP121" s="30"/>
      <c r="YQ121" s="30"/>
      <c r="YR121" s="30"/>
      <c r="YS121" s="30"/>
      <c r="YT121" s="30"/>
      <c r="YU121" s="30"/>
      <c r="YV121" s="30"/>
      <c r="YW121" s="30"/>
      <c r="YX121" s="30"/>
      <c r="YY121" s="30"/>
      <c r="YZ121" s="30"/>
      <c r="ZA121" s="30"/>
      <c r="ZB121" s="30"/>
      <c r="ZC121" s="30"/>
      <c r="ZD121" s="30"/>
      <c r="ZE121" s="30"/>
      <c r="ZF121" s="30"/>
      <c r="ZG121" s="30"/>
      <c r="ZH121" s="30"/>
      <c r="ZI121" s="30"/>
      <c r="ZJ121" s="30"/>
      <c r="ZK121" s="30"/>
      <c r="ZL121" s="30"/>
      <c r="ZM121" s="30"/>
      <c r="ZN121" s="30"/>
      <c r="ZO121" s="30"/>
      <c r="ZP121" s="30"/>
      <c r="ZQ121" s="30"/>
      <c r="ZR121" s="30"/>
      <c r="ZS121" s="30"/>
      <c r="ZT121" s="30"/>
      <c r="ZU121" s="30"/>
      <c r="ZV121" s="30"/>
      <c r="ZW121" s="30"/>
      <c r="ZX121" s="30"/>
      <c r="ZY121" s="30"/>
      <c r="ZZ121" s="30"/>
      <c r="AAA121" s="30"/>
      <c r="AAB121" s="30"/>
      <c r="AAC121" s="30"/>
      <c r="AAD121" s="30"/>
      <c r="AAE121" s="30"/>
      <c r="AAF121" s="30"/>
      <c r="AAG121" s="30"/>
      <c r="AAH121" s="30"/>
      <c r="AAI121" s="30"/>
      <c r="AAJ121" s="30"/>
      <c r="AAK121" s="30"/>
      <c r="AAL121" s="30"/>
      <c r="AAM121" s="30"/>
      <c r="AAN121" s="30"/>
      <c r="AAO121" s="30"/>
      <c r="AAP121" s="30"/>
      <c r="AAQ121" s="30"/>
      <c r="AAR121" s="30"/>
      <c r="AAS121" s="30"/>
      <c r="AAT121" s="30"/>
      <c r="AAU121" s="30"/>
      <c r="AAV121" s="30"/>
      <c r="AAW121" s="30"/>
      <c r="AAX121" s="30"/>
      <c r="AAY121" s="30"/>
      <c r="AAZ121" s="30"/>
      <c r="ABA121" s="30"/>
      <c r="ABB121" s="30"/>
      <c r="ABC121" s="30"/>
      <c r="ABD121" s="30"/>
      <c r="ABE121" s="30"/>
      <c r="ABF121" s="30"/>
      <c r="ABG121" s="30"/>
      <c r="ABH121" s="30"/>
      <c r="ABI121" s="30"/>
      <c r="ABJ121" s="30"/>
      <c r="ABK121" s="30"/>
      <c r="ABL121" s="30"/>
      <c r="ABM121" s="30"/>
      <c r="ABN121" s="30"/>
      <c r="ABO121" s="30"/>
      <c r="ABP121" s="30"/>
      <c r="ABQ121" s="30"/>
      <c r="ABR121" s="30"/>
      <c r="ABS121" s="30"/>
      <c r="ABT121" s="30"/>
      <c r="ABU121" s="30"/>
      <c r="ABV121" s="30"/>
      <c r="ABW121" s="30"/>
      <c r="ABX121" s="30"/>
      <c r="ABY121" s="30"/>
      <c r="ABZ121" s="30"/>
      <c r="ACA121" s="30"/>
      <c r="ACB121" s="30"/>
      <c r="ACC121" s="30"/>
      <c r="ACD121" s="30"/>
      <c r="ACE121" s="30"/>
      <c r="ACF121" s="30"/>
      <c r="ACG121" s="30"/>
      <c r="ACH121" s="30"/>
      <c r="ACI121" s="30"/>
      <c r="ACJ121" s="30"/>
      <c r="ACK121" s="30"/>
      <c r="ACL121" s="30"/>
      <c r="ACM121" s="30"/>
      <c r="ACN121" s="30"/>
      <c r="ACO121" s="30"/>
      <c r="ACP121" s="30"/>
      <c r="ACQ121" s="30"/>
      <c r="ACR121" s="30"/>
      <c r="ACS121" s="30"/>
      <c r="ACT121" s="30"/>
      <c r="ACU121" s="30"/>
      <c r="ACV121" s="30"/>
      <c r="ACW121" s="30"/>
      <c r="ACX121" s="30"/>
      <c r="ACY121" s="30"/>
      <c r="ACZ121" s="30"/>
      <c r="ADA121" s="30"/>
      <c r="ADB121" s="30"/>
      <c r="ADC121" s="30"/>
      <c r="ADD121" s="30"/>
      <c r="ADE121" s="30"/>
      <c r="ADF121" s="30"/>
      <c r="ADG121" s="30"/>
      <c r="ADH121" s="30"/>
      <c r="ADI121" s="30"/>
      <c r="ADJ121" s="30"/>
      <c r="ADK121" s="30"/>
      <c r="ADL121" s="30"/>
      <c r="ADM121" s="30"/>
      <c r="ADN121" s="30"/>
      <c r="ADO121" s="30"/>
      <c r="ADP121" s="30"/>
      <c r="ADQ121" s="30"/>
      <c r="ADR121" s="30"/>
      <c r="ADS121" s="30"/>
      <c r="ADT121" s="30"/>
      <c r="ADU121" s="30"/>
      <c r="ADV121" s="30"/>
      <c r="ADW121" s="30"/>
      <c r="ADX121" s="30"/>
      <c r="ADY121" s="30"/>
      <c r="ADZ121" s="30"/>
      <c r="AEA121" s="30"/>
      <c r="AEB121" s="30"/>
      <c r="AEC121" s="30"/>
      <c r="AED121" s="30"/>
      <c r="AEE121" s="30"/>
      <c r="AEF121" s="30"/>
      <c r="AEG121" s="30"/>
      <c r="AEH121" s="30"/>
      <c r="AEI121" s="30"/>
      <c r="AEJ121" s="30"/>
      <c r="AEK121" s="30"/>
      <c r="AEL121" s="30"/>
      <c r="AEM121" s="30"/>
      <c r="AEN121" s="30"/>
      <c r="AEO121" s="30"/>
      <c r="AEP121" s="30"/>
      <c r="AEQ121" s="30"/>
      <c r="AER121" s="30"/>
      <c r="AES121" s="30"/>
      <c r="AET121" s="30"/>
      <c r="AEU121" s="30"/>
      <c r="AEV121" s="30"/>
      <c r="AEW121" s="30"/>
      <c r="AEX121" s="30"/>
      <c r="AEY121" s="30"/>
      <c r="AEZ121" s="30"/>
      <c r="AFA121" s="30"/>
      <c r="AFB121" s="30"/>
      <c r="AFC121" s="30"/>
      <c r="AFD121" s="30"/>
      <c r="AFE121" s="30"/>
      <c r="AFF121" s="30"/>
      <c r="AFG121" s="30"/>
      <c r="AFH121" s="30"/>
      <c r="AFI121" s="30"/>
      <c r="AFJ121" s="30"/>
      <c r="AFK121" s="30"/>
      <c r="AFL121" s="30"/>
      <c r="AFM121" s="30"/>
      <c r="AFN121" s="30"/>
      <c r="AFO121" s="30"/>
      <c r="AFP121" s="30"/>
      <c r="AFQ121" s="30"/>
      <c r="AFR121" s="30"/>
      <c r="AFS121" s="30"/>
      <c r="AFT121" s="30"/>
      <c r="AFU121" s="30"/>
      <c r="AFV121" s="30"/>
      <c r="AFW121" s="30"/>
      <c r="AFX121" s="30"/>
      <c r="AFY121" s="30"/>
      <c r="AFZ121" s="30"/>
      <c r="AGA121" s="30"/>
      <c r="AGB121" s="30"/>
      <c r="AGC121" s="30"/>
      <c r="AGD121" s="30"/>
      <c r="AGE121" s="30"/>
      <c r="AGF121" s="30"/>
      <c r="AGG121" s="30"/>
      <c r="AGH121" s="30"/>
      <c r="AGI121" s="30"/>
      <c r="AGJ121" s="30"/>
      <c r="AGK121" s="30"/>
      <c r="AGL121" s="30"/>
      <c r="AGM121" s="30"/>
      <c r="AGN121" s="30"/>
      <c r="AGO121" s="30"/>
      <c r="AGP121" s="30"/>
      <c r="AGQ121" s="30"/>
      <c r="AGR121" s="30"/>
      <c r="AGS121" s="30"/>
      <c r="AGT121" s="30"/>
      <c r="AGU121" s="30"/>
      <c r="AGV121" s="30"/>
      <c r="AGW121" s="30"/>
      <c r="AGX121" s="30"/>
      <c r="AGY121" s="30"/>
      <c r="AGZ121" s="30"/>
      <c r="AHA121" s="30"/>
      <c r="AHB121" s="30"/>
      <c r="AHC121" s="30"/>
      <c r="AHD121" s="30"/>
      <c r="AHE121" s="30"/>
      <c r="AHF121" s="30"/>
      <c r="AHG121" s="30"/>
      <c r="AHH121" s="30"/>
      <c r="AHI121" s="30"/>
      <c r="AHJ121" s="30"/>
      <c r="AHK121" s="30"/>
      <c r="AHL121" s="30"/>
      <c r="AHM121" s="30"/>
      <c r="AHN121" s="30"/>
      <c r="AHO121" s="30"/>
      <c r="AHP121" s="30"/>
      <c r="AHQ121" s="30"/>
      <c r="AHR121" s="30"/>
      <c r="AHS121" s="30"/>
      <c r="AHT121" s="30"/>
      <c r="AHU121" s="30"/>
      <c r="AHV121" s="30"/>
      <c r="AHW121" s="30"/>
      <c r="AHX121" s="30"/>
      <c r="AHY121" s="30"/>
      <c r="AHZ121" s="30"/>
      <c r="AIA121" s="30"/>
      <c r="AIB121" s="30"/>
      <c r="AIC121" s="30"/>
      <c r="AID121" s="30"/>
      <c r="AIE121" s="30"/>
      <c r="AIF121" s="30"/>
      <c r="AIG121" s="30"/>
      <c r="AIH121" s="30"/>
      <c r="AII121" s="30"/>
      <c r="AIJ121" s="30"/>
      <c r="AIK121" s="30"/>
      <c r="AIL121" s="30"/>
      <c r="AIM121" s="30"/>
      <c r="AIN121" s="30"/>
      <c r="AIO121" s="30"/>
      <c r="AIP121" s="30"/>
      <c r="AIQ121" s="30"/>
      <c r="AIR121" s="30"/>
      <c r="AIS121" s="30"/>
      <c r="AIT121" s="30"/>
      <c r="AIU121" s="30"/>
      <c r="AIV121" s="30"/>
      <c r="AIW121" s="30"/>
      <c r="AIX121" s="30"/>
      <c r="AIY121" s="30"/>
      <c r="AIZ121" s="30"/>
      <c r="AJA121" s="30"/>
      <c r="AJB121" s="30"/>
      <c r="AJC121" s="30"/>
      <c r="AJD121" s="30"/>
      <c r="AJE121" s="30"/>
      <c r="AJF121" s="30"/>
      <c r="AJG121" s="30"/>
      <c r="AJH121" s="30"/>
      <c r="AJI121" s="30"/>
      <c r="AJJ121" s="30"/>
      <c r="AJK121" s="30"/>
      <c r="AJL121" s="30"/>
      <c r="AJM121" s="30"/>
      <c r="AJN121" s="30"/>
      <c r="AJO121" s="30"/>
      <c r="AJP121" s="30"/>
      <c r="AJQ121" s="30"/>
      <c r="AJR121" s="30"/>
      <c r="AJS121" s="30"/>
      <c r="AJT121" s="30"/>
      <c r="AJU121" s="30"/>
      <c r="AJV121" s="30"/>
      <c r="AJW121" s="30"/>
      <c r="AJX121" s="30"/>
      <c r="AJY121" s="30"/>
      <c r="AJZ121" s="30"/>
      <c r="AKA121" s="30"/>
      <c r="AKB121" s="30"/>
      <c r="AKC121" s="30"/>
      <c r="AKD121" s="30"/>
      <c r="AKE121" s="30"/>
      <c r="AKF121" s="30"/>
      <c r="AKG121" s="30"/>
      <c r="AKH121" s="30"/>
      <c r="AKI121" s="30"/>
      <c r="AKJ121" s="30"/>
      <c r="AKK121" s="30"/>
      <c r="AKL121" s="30"/>
      <c r="AKM121" s="30"/>
      <c r="AKN121" s="30"/>
      <c r="AKO121" s="30"/>
      <c r="AKP121" s="30"/>
      <c r="AKQ121" s="30"/>
      <c r="AKR121" s="30"/>
      <c r="AKS121" s="30"/>
      <c r="AKT121" s="30"/>
      <c r="AKU121" s="30"/>
      <c r="AKV121" s="30"/>
      <c r="AKW121" s="30"/>
      <c r="AKX121" s="30"/>
      <c r="AKY121" s="30"/>
      <c r="AKZ121" s="30"/>
      <c r="ALA121" s="30"/>
      <c r="ALB121" s="30"/>
      <c r="ALC121" s="30"/>
      <c r="ALD121" s="30"/>
      <c r="ALE121" s="30"/>
      <c r="ALF121" s="30"/>
      <c r="ALG121" s="30"/>
      <c r="ALH121" s="30"/>
      <c r="ALI121" s="30"/>
      <c r="ALJ121" s="30"/>
      <c r="ALK121" s="30"/>
      <c r="ALL121" s="30"/>
      <c r="ALM121" s="30"/>
      <c r="ALN121" s="30"/>
      <c r="ALO121" s="30"/>
      <c r="ALP121" s="30"/>
      <c r="ALQ121" s="30"/>
      <c r="ALR121" s="30"/>
      <c r="ALS121" s="30"/>
      <c r="ALT121" s="30"/>
      <c r="ALU121" s="30"/>
      <c r="ALV121" s="30"/>
      <c r="ALW121" s="30"/>
      <c r="ALX121" s="30"/>
      <c r="ALY121" s="30"/>
      <c r="ALZ121" s="30"/>
      <c r="AMA121" s="30"/>
      <c r="AMB121" s="30"/>
      <c r="AMC121" s="30"/>
      <c r="AMD121" s="30"/>
      <c r="AME121" s="30"/>
      <c r="AMF121" s="30"/>
      <c r="AMG121" s="30"/>
      <c r="AMH121" s="30"/>
      <c r="AMI121" s="30"/>
      <c r="AMJ121" s="30"/>
      <c r="AMK121" s="30"/>
      <c r="AML121" s="30"/>
      <c r="AMM121" s="30"/>
      <c r="AMN121" s="30"/>
      <c r="AMO121" s="30"/>
      <c r="AMP121" s="30"/>
      <c r="AMQ121" s="30"/>
      <c r="AMR121" s="30"/>
      <c r="AMS121" s="30"/>
      <c r="AMT121" s="30"/>
      <c r="AMU121" s="30"/>
      <c r="AMV121" s="30"/>
      <c r="AMW121" s="30"/>
      <c r="AMX121" s="30"/>
      <c r="AMY121" s="30"/>
      <c r="AMZ121" s="30"/>
      <c r="ANA121" s="30"/>
      <c r="ANB121" s="30"/>
      <c r="ANC121" s="30"/>
      <c r="AND121" s="30"/>
      <c r="ANE121" s="30"/>
      <c r="ANF121" s="30"/>
      <c r="ANG121" s="30"/>
      <c r="ANH121" s="30"/>
      <c r="ANI121" s="30"/>
      <c r="ANJ121" s="30"/>
      <c r="ANK121" s="30"/>
      <c r="ANL121" s="30"/>
      <c r="ANM121" s="30"/>
      <c r="ANN121" s="30"/>
      <c r="ANO121" s="30"/>
      <c r="ANP121" s="30"/>
      <c r="ANQ121" s="30"/>
      <c r="ANR121" s="30"/>
      <c r="ANS121" s="30"/>
      <c r="ANT121" s="30"/>
      <c r="ANU121" s="30"/>
      <c r="ANV121" s="30"/>
      <c r="ANW121" s="30"/>
      <c r="ANX121" s="30"/>
      <c r="ANY121" s="30"/>
      <c r="ANZ121" s="30"/>
      <c r="AOA121" s="30"/>
      <c r="AOB121" s="30"/>
      <c r="AOC121" s="30"/>
      <c r="AOD121" s="30"/>
      <c r="AOE121" s="30"/>
      <c r="AOF121" s="30"/>
      <c r="AOG121" s="30"/>
      <c r="AOH121" s="30"/>
      <c r="AOI121" s="30"/>
      <c r="AOJ121" s="30"/>
      <c r="AOK121" s="30"/>
      <c r="AOL121" s="30"/>
      <c r="AOM121" s="30"/>
      <c r="AON121" s="30"/>
      <c r="AOO121" s="30"/>
      <c r="AOP121" s="30"/>
      <c r="AOQ121" s="30"/>
      <c r="AOR121" s="30"/>
      <c r="AOS121" s="30"/>
      <c r="AOT121" s="30"/>
      <c r="AOU121" s="30"/>
      <c r="AOV121" s="30"/>
      <c r="AOW121" s="30"/>
      <c r="AOX121" s="30"/>
      <c r="AOY121" s="30"/>
      <c r="AOZ121" s="30"/>
      <c r="APA121" s="30"/>
      <c r="APB121" s="30"/>
      <c r="APC121" s="30"/>
      <c r="APD121" s="30"/>
      <c r="APE121" s="30"/>
      <c r="APF121" s="30"/>
      <c r="APG121" s="30"/>
      <c r="APH121" s="30"/>
      <c r="API121" s="30"/>
      <c r="APJ121" s="30"/>
      <c r="APK121" s="30"/>
      <c r="APL121" s="30"/>
      <c r="APM121" s="30"/>
      <c r="APN121" s="30"/>
      <c r="APO121" s="30"/>
      <c r="APP121" s="30"/>
      <c r="APQ121" s="30"/>
      <c r="APR121" s="30"/>
      <c r="APS121" s="30"/>
      <c r="APT121" s="30"/>
      <c r="APU121" s="30"/>
      <c r="APV121" s="30"/>
      <c r="APW121" s="30"/>
      <c r="APX121" s="30"/>
      <c r="APY121" s="30"/>
      <c r="APZ121" s="30"/>
      <c r="AQA121" s="30"/>
      <c r="AQB121" s="30"/>
      <c r="AQC121" s="30"/>
      <c r="AQD121" s="30"/>
      <c r="AQE121" s="30"/>
      <c r="AQF121" s="30"/>
      <c r="AQG121" s="30"/>
      <c r="AQH121" s="30"/>
      <c r="AQI121" s="30"/>
      <c r="AQJ121" s="30"/>
      <c r="AQK121" s="30"/>
      <c r="AQL121" s="30"/>
      <c r="AQM121" s="30"/>
      <c r="AQN121" s="30"/>
      <c r="AQO121" s="30"/>
      <c r="AQP121" s="30"/>
      <c r="AQQ121" s="30"/>
      <c r="AQR121" s="30"/>
      <c r="AQS121" s="30"/>
      <c r="AQT121" s="30"/>
      <c r="AQU121" s="30"/>
      <c r="AQV121" s="30"/>
      <c r="AQW121" s="30"/>
      <c r="AQX121" s="30"/>
      <c r="AQY121" s="30"/>
      <c r="AQZ121" s="30"/>
      <c r="ARA121" s="30"/>
      <c r="ARB121" s="30"/>
      <c r="ARC121" s="30"/>
      <c r="ARD121" s="30"/>
      <c r="ARE121" s="30"/>
      <c r="ARF121" s="30"/>
      <c r="ARG121" s="30"/>
      <c r="ARH121" s="30"/>
      <c r="ARI121" s="30"/>
      <c r="ARJ121" s="30"/>
      <c r="ARK121" s="30"/>
      <c r="ARL121" s="30"/>
      <c r="ARM121" s="30"/>
      <c r="ARN121" s="30"/>
      <c r="ARO121" s="30"/>
      <c r="ARP121" s="30"/>
      <c r="ARQ121" s="30"/>
      <c r="ARR121" s="30"/>
      <c r="ARS121" s="30"/>
      <c r="ART121" s="30"/>
      <c r="ARU121" s="30"/>
      <c r="ARV121" s="30"/>
      <c r="ARW121" s="30"/>
      <c r="ARX121" s="30"/>
      <c r="ARY121" s="30"/>
      <c r="ARZ121" s="30"/>
      <c r="ASA121" s="30"/>
      <c r="ASB121" s="30"/>
      <c r="ASC121" s="30"/>
      <c r="ASD121" s="30"/>
      <c r="ASE121" s="30"/>
      <c r="ASF121" s="30"/>
      <c r="ASG121" s="30"/>
      <c r="ASH121" s="30"/>
      <c r="ASI121" s="30"/>
      <c r="ASJ121" s="30"/>
      <c r="ASK121" s="30"/>
      <c r="ASL121" s="30"/>
      <c r="ASM121" s="30"/>
      <c r="ASN121" s="30"/>
      <c r="ASO121" s="30"/>
      <c r="ASP121" s="30"/>
      <c r="ASQ121" s="30"/>
      <c r="ASR121" s="30"/>
      <c r="ASS121" s="30"/>
      <c r="AST121" s="30"/>
      <c r="ASU121" s="30"/>
      <c r="ASV121" s="30"/>
      <c r="ASW121" s="30"/>
      <c r="ASX121" s="30"/>
      <c r="ASY121" s="30"/>
      <c r="ASZ121" s="30"/>
      <c r="ATA121" s="30"/>
      <c r="ATB121" s="30"/>
      <c r="ATC121" s="30"/>
      <c r="ATD121" s="30"/>
      <c r="ATE121" s="30"/>
      <c r="ATF121" s="30"/>
      <c r="ATG121" s="30"/>
      <c r="ATH121" s="30"/>
      <c r="ATI121" s="30"/>
      <c r="ATJ121" s="30"/>
      <c r="ATK121" s="30"/>
      <c r="ATL121" s="30"/>
      <c r="ATM121" s="30"/>
      <c r="ATN121" s="30"/>
      <c r="ATO121" s="30"/>
      <c r="ATP121" s="30"/>
      <c r="ATQ121" s="30"/>
      <c r="ATR121" s="30"/>
      <c r="ATS121" s="30"/>
      <c r="ATT121" s="30"/>
      <c r="ATU121" s="30"/>
      <c r="ATV121" s="30"/>
      <c r="ATW121" s="30"/>
      <c r="ATX121" s="30"/>
      <c r="ATY121" s="30"/>
      <c r="ATZ121" s="30"/>
      <c r="AUA121" s="30"/>
      <c r="AUB121" s="30"/>
      <c r="AUC121" s="30"/>
      <c r="AUD121" s="30"/>
      <c r="AUE121" s="30"/>
      <c r="AUF121" s="30"/>
      <c r="AUG121" s="30"/>
      <c r="AUH121" s="30"/>
      <c r="AUI121" s="30"/>
      <c r="AUJ121" s="30"/>
      <c r="AUK121" s="30"/>
      <c r="AUL121" s="30"/>
      <c r="AUM121" s="30"/>
      <c r="AUN121" s="30"/>
      <c r="AUO121" s="30"/>
      <c r="AUP121" s="30"/>
      <c r="AUQ121" s="30"/>
      <c r="AUR121" s="30"/>
      <c r="AUS121" s="30"/>
      <c r="AUT121" s="30"/>
      <c r="AUU121" s="30"/>
      <c r="AUV121" s="30"/>
      <c r="AUW121" s="30"/>
      <c r="AUX121" s="30"/>
      <c r="AUY121" s="30"/>
      <c r="AUZ121" s="30"/>
      <c r="AVA121" s="30"/>
      <c r="AVB121" s="30"/>
      <c r="AVC121" s="30"/>
      <c r="AVD121" s="30"/>
      <c r="AVE121" s="30"/>
      <c r="AVF121" s="30"/>
      <c r="AVG121" s="30"/>
      <c r="AVH121" s="30"/>
      <c r="AVI121" s="30"/>
      <c r="AVJ121" s="30"/>
      <c r="AVK121" s="30"/>
      <c r="AVL121" s="30"/>
      <c r="AVM121" s="30"/>
      <c r="AVN121" s="30"/>
      <c r="AVO121" s="30"/>
      <c r="AVP121" s="30"/>
      <c r="AVQ121" s="30"/>
      <c r="AVR121" s="30"/>
      <c r="AVS121" s="30"/>
      <c r="AVT121" s="30"/>
      <c r="AVU121" s="30"/>
      <c r="AVV121" s="30"/>
      <c r="AVW121" s="30"/>
      <c r="AVX121" s="30"/>
      <c r="AVY121" s="30"/>
      <c r="AVZ121" s="30"/>
      <c r="AWA121" s="30"/>
      <c r="AWB121" s="30"/>
      <c r="AWC121" s="30"/>
      <c r="AWD121" s="30"/>
      <c r="AWE121" s="30"/>
      <c r="AWF121" s="30"/>
      <c r="AWG121" s="30"/>
      <c r="AWH121" s="30"/>
      <c r="AWI121" s="30"/>
      <c r="AWJ121" s="30"/>
      <c r="AWK121" s="30"/>
      <c r="AWL121" s="30"/>
      <c r="AWM121" s="30"/>
      <c r="AWN121" s="30"/>
      <c r="AWO121" s="30"/>
      <c r="AWP121" s="30"/>
      <c r="AWQ121" s="30"/>
      <c r="AWR121" s="30"/>
      <c r="AWS121" s="30"/>
      <c r="AWT121" s="30"/>
      <c r="AWU121" s="30"/>
      <c r="AWV121" s="30"/>
      <c r="AWW121" s="30"/>
      <c r="AWX121" s="30"/>
      <c r="AWY121" s="30"/>
      <c r="AWZ121" s="30"/>
      <c r="AXA121" s="30"/>
      <c r="AXB121" s="30"/>
      <c r="AXC121" s="30"/>
      <c r="AXD121" s="30"/>
      <c r="AXE121" s="30"/>
      <c r="AXF121" s="30"/>
      <c r="AXG121" s="30"/>
      <c r="AXH121" s="30"/>
      <c r="AXI121" s="30"/>
      <c r="AXJ121" s="30"/>
      <c r="AXK121" s="30"/>
      <c r="AXL121" s="30"/>
      <c r="AXM121" s="30"/>
      <c r="AXN121" s="30"/>
      <c r="AXO121" s="30"/>
      <c r="AXP121" s="30"/>
      <c r="AXQ121" s="30"/>
      <c r="AXR121" s="30"/>
      <c r="AXS121" s="30"/>
      <c r="AXT121" s="30"/>
      <c r="AXU121" s="30"/>
      <c r="AXV121" s="30"/>
      <c r="AXW121" s="30"/>
      <c r="AXX121" s="30"/>
      <c r="AXY121" s="30"/>
      <c r="AXZ121" s="30"/>
      <c r="AYA121" s="30"/>
      <c r="AYB121" s="30"/>
      <c r="AYC121" s="30"/>
      <c r="AYD121" s="30"/>
      <c r="AYE121" s="30"/>
      <c r="AYF121" s="30"/>
      <c r="AYG121" s="30"/>
      <c r="AYH121" s="30"/>
      <c r="AYI121" s="30"/>
      <c r="AYJ121" s="30"/>
      <c r="AYK121" s="30"/>
      <c r="AYL121" s="30"/>
      <c r="AYM121" s="30"/>
      <c r="AYN121" s="30"/>
      <c r="AYO121" s="30"/>
      <c r="AYP121" s="30"/>
      <c r="AYQ121" s="30"/>
      <c r="AYR121" s="30"/>
      <c r="AYS121" s="30"/>
      <c r="AYT121" s="30"/>
      <c r="AYU121" s="30"/>
      <c r="AYV121" s="30"/>
      <c r="AYW121" s="30"/>
      <c r="AYX121" s="30"/>
      <c r="AYY121" s="30"/>
      <c r="AYZ121" s="30"/>
      <c r="AZA121" s="30"/>
      <c r="AZB121" s="30"/>
      <c r="AZC121" s="30"/>
      <c r="AZD121" s="30"/>
      <c r="AZE121" s="30"/>
      <c r="AZF121" s="30"/>
      <c r="AZG121" s="30"/>
      <c r="AZH121" s="30"/>
      <c r="AZI121" s="30"/>
      <c r="AZJ121" s="30"/>
      <c r="AZK121" s="30"/>
      <c r="AZL121" s="30"/>
      <c r="AZM121" s="30"/>
      <c r="AZN121" s="30"/>
      <c r="AZO121" s="30"/>
      <c r="AZP121" s="30"/>
      <c r="AZQ121" s="30"/>
      <c r="AZR121" s="30"/>
      <c r="AZS121" s="30"/>
      <c r="AZT121" s="30"/>
      <c r="AZU121" s="30"/>
      <c r="AZV121" s="30"/>
      <c r="AZW121" s="30"/>
      <c r="AZX121" s="30"/>
      <c r="AZY121" s="30"/>
      <c r="AZZ121" s="30"/>
      <c r="BAA121" s="30"/>
      <c r="BAB121" s="30"/>
      <c r="BAC121" s="30"/>
      <c r="BAD121" s="30"/>
      <c r="BAE121" s="30"/>
      <c r="BAF121" s="30"/>
      <c r="BAG121" s="30"/>
      <c r="BAH121" s="30"/>
      <c r="BAI121" s="30"/>
      <c r="BAJ121" s="30"/>
      <c r="BAK121" s="30"/>
      <c r="BAL121" s="30"/>
      <c r="BAM121" s="30"/>
      <c r="BAN121" s="30"/>
      <c r="BAO121" s="30"/>
      <c r="BAP121" s="30"/>
      <c r="BAQ121" s="30"/>
      <c r="BAR121" s="30"/>
      <c r="BAS121" s="30"/>
      <c r="BAT121" s="30"/>
      <c r="BAU121" s="30"/>
      <c r="BAV121" s="30"/>
      <c r="BAW121" s="30"/>
      <c r="BAX121" s="30"/>
      <c r="BAY121" s="30"/>
      <c r="BAZ121" s="30"/>
      <c r="BBA121" s="30"/>
      <c r="BBB121" s="30"/>
      <c r="BBC121" s="30"/>
      <c r="BBD121" s="30"/>
      <c r="BBE121" s="30"/>
      <c r="BBF121" s="30"/>
      <c r="BBG121" s="30"/>
      <c r="BBH121" s="30"/>
      <c r="BBI121" s="30"/>
      <c r="BBJ121" s="30"/>
      <c r="BBK121" s="30"/>
      <c r="BBL121" s="30"/>
      <c r="BBM121" s="30"/>
      <c r="BBN121" s="30"/>
      <c r="BBO121" s="30"/>
      <c r="BBP121" s="30"/>
      <c r="BBQ121" s="30"/>
      <c r="BBR121" s="30"/>
      <c r="BBS121" s="30"/>
      <c r="BBT121" s="30"/>
      <c r="BBU121" s="30"/>
      <c r="BBV121" s="30"/>
      <c r="BBW121" s="30"/>
      <c r="BBX121" s="30"/>
      <c r="BBY121" s="30"/>
      <c r="BBZ121" s="30"/>
      <c r="BCA121" s="30"/>
      <c r="BCB121" s="30"/>
      <c r="BCC121" s="30"/>
      <c r="BCD121" s="30"/>
      <c r="BCE121" s="30"/>
      <c r="BCF121" s="30"/>
      <c r="BCG121" s="30"/>
      <c r="BCH121" s="30"/>
      <c r="BCI121" s="30"/>
      <c r="BCJ121" s="30"/>
      <c r="BCK121" s="30"/>
      <c r="BCL121" s="30"/>
      <c r="BCM121" s="30"/>
      <c r="BCN121" s="30"/>
      <c r="BCO121" s="30"/>
      <c r="BCP121" s="30"/>
      <c r="BCQ121" s="30"/>
      <c r="BCR121" s="30"/>
      <c r="BCS121" s="30"/>
      <c r="BCT121" s="30"/>
      <c r="BCU121" s="30"/>
      <c r="BCV121" s="30"/>
      <c r="BCW121" s="30"/>
      <c r="BCX121" s="30"/>
      <c r="BCY121" s="30"/>
      <c r="BCZ121" s="30"/>
      <c r="BDA121" s="30"/>
      <c r="BDB121" s="30"/>
      <c r="BDC121" s="30"/>
      <c r="BDD121" s="30"/>
      <c r="BDE121" s="30"/>
      <c r="BDF121" s="30"/>
      <c r="BDG121" s="30"/>
      <c r="BDH121" s="30"/>
      <c r="BDI121" s="30"/>
      <c r="BDJ121" s="30"/>
      <c r="BDK121" s="30"/>
      <c r="BDL121" s="30"/>
      <c r="BDM121" s="30"/>
      <c r="BDN121" s="30"/>
      <c r="BDO121" s="30"/>
      <c r="BDP121" s="30"/>
      <c r="BDQ121" s="30"/>
      <c r="BDR121" s="30"/>
      <c r="BDS121" s="30"/>
      <c r="BDT121" s="30"/>
      <c r="BDU121" s="30"/>
      <c r="BDV121" s="30"/>
      <c r="BDW121" s="30"/>
      <c r="BDX121" s="30"/>
      <c r="BDY121" s="30"/>
      <c r="BDZ121" s="30"/>
      <c r="BEA121" s="30"/>
      <c r="BEB121" s="30"/>
      <c r="BEC121" s="30"/>
      <c r="BED121" s="30"/>
      <c r="BEE121" s="30"/>
      <c r="BEF121" s="30"/>
      <c r="BEG121" s="30"/>
      <c r="BEH121" s="30"/>
      <c r="BEI121" s="30"/>
      <c r="BEJ121" s="30"/>
      <c r="BEK121" s="30"/>
      <c r="BEL121" s="30"/>
      <c r="BEM121" s="30"/>
      <c r="BEN121" s="30"/>
      <c r="BEO121" s="30"/>
      <c r="BEP121" s="30"/>
      <c r="BEQ121" s="30"/>
      <c r="BER121" s="30"/>
      <c r="BES121" s="30"/>
      <c r="BET121" s="30"/>
      <c r="BEU121" s="30"/>
      <c r="BEV121" s="30"/>
      <c r="BEW121" s="30"/>
      <c r="BEX121" s="30"/>
      <c r="BEY121" s="30"/>
      <c r="BEZ121" s="30"/>
      <c r="BFA121" s="30"/>
      <c r="BFB121" s="30"/>
      <c r="BFC121" s="30"/>
      <c r="BFD121" s="30"/>
      <c r="BFE121" s="30"/>
      <c r="BFF121" s="30"/>
      <c r="BFG121" s="30"/>
      <c r="BFH121" s="30"/>
      <c r="BFI121" s="30"/>
      <c r="BFJ121" s="30"/>
      <c r="BFK121" s="30"/>
      <c r="BFL121" s="30"/>
      <c r="BFM121" s="30"/>
      <c r="BFN121" s="30"/>
      <c r="BFO121" s="30"/>
      <c r="BFP121" s="30"/>
      <c r="BFQ121" s="30"/>
      <c r="BFR121" s="30"/>
      <c r="BFS121" s="30"/>
      <c r="BFT121" s="30"/>
      <c r="BFU121" s="30"/>
      <c r="BFV121" s="30"/>
      <c r="BFW121" s="30"/>
      <c r="BFX121" s="30"/>
      <c r="BFY121" s="30"/>
      <c r="BFZ121" s="30"/>
      <c r="BGA121" s="30"/>
      <c r="BGB121" s="30"/>
      <c r="BGC121" s="30"/>
      <c r="BGD121" s="30"/>
      <c r="BGE121" s="30"/>
      <c r="BGF121" s="30"/>
      <c r="BGG121" s="30"/>
      <c r="BGH121" s="30"/>
      <c r="BGI121" s="30"/>
      <c r="BGJ121" s="30"/>
      <c r="BGK121" s="30"/>
      <c r="BGL121" s="30"/>
      <c r="BGM121" s="30"/>
      <c r="BGN121" s="30"/>
      <c r="BGO121" s="30"/>
      <c r="BGP121" s="30"/>
      <c r="BGQ121" s="30"/>
      <c r="BGR121" s="30"/>
      <c r="BGS121" s="30"/>
      <c r="BGT121" s="30"/>
      <c r="BGU121" s="30"/>
      <c r="BGV121" s="30"/>
      <c r="BGW121" s="30"/>
      <c r="BGX121" s="30"/>
      <c r="BGY121" s="30"/>
      <c r="BGZ121" s="30"/>
      <c r="BHA121" s="30"/>
      <c r="BHB121" s="30"/>
      <c r="BHC121" s="30"/>
      <c r="BHD121" s="30"/>
      <c r="BHE121" s="30"/>
      <c r="BHF121" s="30"/>
      <c r="BHG121" s="30"/>
      <c r="BHH121" s="30"/>
      <c r="BHI121" s="30"/>
      <c r="BHJ121" s="30"/>
      <c r="BHK121" s="30"/>
      <c r="BHL121" s="30"/>
      <c r="BHM121" s="30"/>
      <c r="BHN121" s="30"/>
      <c r="BHO121" s="30"/>
      <c r="BHP121" s="30"/>
      <c r="BHQ121" s="30"/>
      <c r="BHR121" s="30"/>
      <c r="BHS121" s="30"/>
      <c r="BHT121" s="30"/>
      <c r="BHU121" s="30"/>
      <c r="BHV121" s="30"/>
      <c r="BHW121" s="30"/>
      <c r="BHX121" s="30"/>
      <c r="BHY121" s="30"/>
      <c r="BHZ121" s="30"/>
      <c r="BIA121" s="30"/>
      <c r="BIB121" s="30"/>
      <c r="BIC121" s="30"/>
      <c r="BID121" s="30"/>
      <c r="BIE121" s="30"/>
      <c r="BIF121" s="30"/>
      <c r="BIG121" s="30"/>
      <c r="BIH121" s="30"/>
      <c r="BII121" s="30"/>
      <c r="BIJ121" s="30"/>
      <c r="BIK121" s="30"/>
      <c r="BIL121" s="30"/>
      <c r="BIM121" s="30"/>
      <c r="BIN121" s="30"/>
      <c r="BIO121" s="30"/>
      <c r="BIP121" s="30"/>
      <c r="BIQ121" s="30"/>
      <c r="BIR121" s="30"/>
      <c r="BIS121" s="30"/>
      <c r="BIT121" s="30"/>
      <c r="BIU121" s="30"/>
      <c r="BIV121" s="30"/>
      <c r="BIW121" s="30"/>
      <c r="BIX121" s="30"/>
      <c r="BIY121" s="30"/>
      <c r="BIZ121" s="30"/>
      <c r="BJA121" s="30"/>
      <c r="BJB121" s="30"/>
      <c r="BJC121" s="30"/>
      <c r="BJD121" s="30"/>
      <c r="BJE121" s="30"/>
      <c r="BJF121" s="30"/>
      <c r="BJG121" s="30"/>
      <c r="BJH121" s="30"/>
      <c r="BJI121" s="30"/>
      <c r="BJJ121" s="30"/>
      <c r="BJK121" s="30"/>
      <c r="BJL121" s="30"/>
      <c r="BJM121" s="30"/>
      <c r="BJN121" s="30"/>
      <c r="BJO121" s="30"/>
      <c r="BJP121" s="30"/>
      <c r="BJQ121" s="30"/>
      <c r="BJR121" s="30"/>
      <c r="BJS121" s="30"/>
      <c r="BJT121" s="30"/>
      <c r="BJU121" s="30"/>
      <c r="BJV121" s="30"/>
      <c r="BJW121" s="30"/>
      <c r="BJX121" s="30"/>
      <c r="BJY121" s="30"/>
      <c r="BJZ121" s="30"/>
      <c r="BKA121" s="30"/>
      <c r="BKB121" s="30"/>
      <c r="BKC121" s="30"/>
      <c r="BKD121" s="30"/>
      <c r="BKE121" s="30"/>
      <c r="BKF121" s="30"/>
      <c r="BKG121" s="30"/>
      <c r="BKH121" s="30"/>
      <c r="BKI121" s="30"/>
      <c r="BKJ121" s="30"/>
      <c r="BKK121" s="30"/>
      <c r="BKL121" s="30"/>
      <c r="BKM121" s="30"/>
      <c r="BKN121" s="30"/>
      <c r="BKO121" s="30"/>
      <c r="BKP121" s="30"/>
      <c r="BKQ121" s="30"/>
      <c r="BKR121" s="30"/>
      <c r="BKS121" s="30"/>
      <c r="BKT121" s="30"/>
      <c r="BKU121" s="30"/>
      <c r="BKV121" s="30"/>
      <c r="BKW121" s="30"/>
      <c r="BKX121" s="30"/>
      <c r="BKY121" s="30"/>
      <c r="BKZ121" s="30"/>
      <c r="BLA121" s="30"/>
      <c r="BLB121" s="30"/>
      <c r="BLC121" s="30"/>
      <c r="BLD121" s="30"/>
      <c r="BLE121" s="30"/>
      <c r="BLF121" s="30"/>
      <c r="BLG121" s="30"/>
      <c r="BLH121" s="30"/>
      <c r="BLI121" s="30"/>
      <c r="BLJ121" s="30"/>
      <c r="BLK121" s="30"/>
      <c r="BLL121" s="30"/>
      <c r="BLM121" s="30"/>
      <c r="BLN121" s="30"/>
      <c r="BLO121" s="30"/>
      <c r="BLP121" s="30"/>
      <c r="BLQ121" s="30"/>
      <c r="BLR121" s="30"/>
      <c r="BLS121" s="30"/>
      <c r="BLT121" s="30"/>
      <c r="BLU121" s="30"/>
      <c r="BLV121" s="30"/>
      <c r="BLW121" s="30"/>
      <c r="BLX121" s="30"/>
      <c r="BLY121" s="30"/>
      <c r="BLZ121" s="30"/>
      <c r="BMA121" s="30"/>
      <c r="BMB121" s="30"/>
      <c r="BMC121" s="30"/>
      <c r="BMD121" s="30"/>
      <c r="BME121" s="30"/>
      <c r="BMF121" s="30"/>
      <c r="BMG121" s="30"/>
      <c r="BMH121" s="30"/>
      <c r="BMI121" s="30"/>
      <c r="BMJ121" s="30"/>
      <c r="BMK121" s="30"/>
      <c r="BML121" s="30"/>
      <c r="BMM121" s="30"/>
      <c r="BMN121" s="30"/>
      <c r="BMO121" s="30"/>
      <c r="BMP121" s="30"/>
      <c r="BMQ121" s="30"/>
      <c r="BMR121" s="30"/>
      <c r="BMS121" s="30"/>
      <c r="BMT121" s="30"/>
      <c r="BMU121" s="30"/>
      <c r="BMV121" s="30"/>
      <c r="BMW121" s="30"/>
      <c r="BMX121" s="30"/>
      <c r="BMY121" s="30"/>
      <c r="BMZ121" s="30"/>
      <c r="BNA121" s="30"/>
      <c r="BNB121" s="30"/>
      <c r="BNC121" s="30"/>
      <c r="BND121" s="30"/>
      <c r="BNE121" s="30"/>
      <c r="BNF121" s="30"/>
      <c r="BNG121" s="30"/>
      <c r="BNH121" s="30"/>
      <c r="BNI121" s="30"/>
      <c r="BNJ121" s="30"/>
      <c r="BNK121" s="30"/>
      <c r="BNL121" s="30"/>
      <c r="BNM121" s="30"/>
      <c r="BNN121" s="30"/>
      <c r="BNO121" s="30"/>
      <c r="BNP121" s="30"/>
      <c r="BNQ121" s="30"/>
      <c r="BNR121" s="30"/>
      <c r="BNS121" s="30"/>
      <c r="BNT121" s="30"/>
      <c r="BNU121" s="30"/>
      <c r="BNV121" s="30"/>
      <c r="BNW121" s="30"/>
      <c r="BNX121" s="30"/>
      <c r="BNY121" s="30"/>
      <c r="BNZ121" s="30"/>
      <c r="BOA121" s="30"/>
      <c r="BOB121" s="30"/>
      <c r="BOC121" s="30"/>
      <c r="BOD121" s="30"/>
      <c r="BOE121" s="30"/>
      <c r="BOF121" s="30"/>
      <c r="BOG121" s="30"/>
      <c r="BOH121" s="30"/>
      <c r="BOI121" s="30"/>
      <c r="BOJ121" s="30"/>
      <c r="BOK121" s="30"/>
      <c r="BOL121" s="30"/>
      <c r="BOM121" s="30"/>
      <c r="BON121" s="30"/>
      <c r="BOO121" s="30"/>
      <c r="BOP121" s="30"/>
      <c r="BOQ121" s="30"/>
      <c r="BOR121" s="30"/>
      <c r="BOS121" s="30"/>
      <c r="BOT121" s="30"/>
      <c r="BOU121" s="30"/>
      <c r="BOV121" s="30"/>
      <c r="BOW121" s="30"/>
      <c r="BOX121" s="30"/>
      <c r="BOY121" s="30"/>
      <c r="BOZ121" s="30"/>
      <c r="BPA121" s="30"/>
      <c r="BPB121" s="30"/>
      <c r="BPC121" s="30"/>
      <c r="BPD121" s="30"/>
      <c r="BPE121" s="30"/>
      <c r="BPF121" s="30"/>
      <c r="BPG121" s="30"/>
      <c r="BPH121" s="30"/>
      <c r="BPI121" s="30"/>
      <c r="BPJ121" s="30"/>
      <c r="BPK121" s="30"/>
      <c r="BPL121" s="30"/>
      <c r="BPM121" s="30"/>
      <c r="BPN121" s="30"/>
      <c r="BPO121" s="30"/>
      <c r="BPP121" s="30"/>
      <c r="BPQ121" s="30"/>
      <c r="BPR121" s="30"/>
      <c r="BPS121" s="30"/>
      <c r="BPT121" s="30"/>
      <c r="BPU121" s="30"/>
      <c r="BPV121" s="30"/>
      <c r="BPW121" s="30"/>
      <c r="BPX121" s="30"/>
      <c r="BPY121" s="30"/>
      <c r="BPZ121" s="30"/>
      <c r="BQA121" s="30"/>
      <c r="BQB121" s="30"/>
      <c r="BQC121" s="30"/>
      <c r="BQD121" s="30"/>
      <c r="BQE121" s="30"/>
      <c r="BQF121" s="30"/>
      <c r="BQG121" s="30"/>
      <c r="BQH121" s="30"/>
      <c r="BQI121" s="30"/>
      <c r="BQJ121" s="30"/>
      <c r="BQK121" s="30"/>
      <c r="BQL121" s="30"/>
      <c r="BQM121" s="30"/>
      <c r="BQN121" s="30"/>
      <c r="BQO121" s="30"/>
      <c r="BQP121" s="30"/>
      <c r="BQQ121" s="30"/>
      <c r="BQR121" s="30"/>
      <c r="BQS121" s="30"/>
      <c r="BQT121" s="30"/>
      <c r="BQU121" s="30"/>
      <c r="BQV121" s="30"/>
      <c r="BQW121" s="30"/>
      <c r="BQX121" s="30"/>
      <c r="BQY121" s="30"/>
      <c r="BQZ121" s="30"/>
      <c r="BRA121" s="30"/>
      <c r="BRB121" s="30"/>
      <c r="BRC121" s="30"/>
      <c r="BRD121" s="30"/>
      <c r="BRE121" s="30"/>
      <c r="BRF121" s="30"/>
      <c r="BRG121" s="30"/>
      <c r="BRH121" s="30"/>
      <c r="BRI121" s="30"/>
      <c r="BRJ121" s="30"/>
      <c r="BRK121" s="30"/>
      <c r="BRL121" s="30"/>
      <c r="BRM121" s="30"/>
      <c r="BRN121" s="30"/>
      <c r="BRO121" s="30"/>
      <c r="BRP121" s="30"/>
      <c r="BRQ121" s="30"/>
      <c r="BRR121" s="30"/>
      <c r="BRS121" s="30"/>
      <c r="BRT121" s="30"/>
      <c r="BRU121" s="30"/>
      <c r="BRV121" s="30"/>
      <c r="BRW121" s="30"/>
      <c r="BRX121" s="30"/>
      <c r="BRY121" s="30"/>
      <c r="BRZ121" s="30"/>
      <c r="BSA121" s="30"/>
      <c r="BSB121" s="30"/>
      <c r="BSC121" s="30"/>
      <c r="BSD121" s="30"/>
      <c r="BSE121" s="30"/>
      <c r="BSF121" s="30"/>
      <c r="BSG121" s="30"/>
      <c r="BSH121" s="30"/>
      <c r="BSI121" s="30"/>
      <c r="BSJ121" s="30"/>
      <c r="BSK121" s="30"/>
      <c r="BSL121" s="30"/>
      <c r="BSM121" s="30"/>
      <c r="BSN121" s="30"/>
      <c r="BSO121" s="30"/>
      <c r="BSP121" s="30"/>
      <c r="BSQ121" s="30"/>
      <c r="BSR121" s="30"/>
      <c r="BSS121" s="30"/>
      <c r="BST121" s="30"/>
      <c r="BSU121" s="30"/>
      <c r="BSV121" s="30"/>
      <c r="BSW121" s="30"/>
      <c r="BSX121" s="30"/>
      <c r="BSY121" s="30"/>
      <c r="BSZ121" s="30"/>
      <c r="BTA121" s="30"/>
      <c r="BTB121" s="30"/>
      <c r="BTC121" s="30"/>
      <c r="BTD121" s="30"/>
      <c r="BTE121" s="30"/>
      <c r="BTF121" s="30"/>
      <c r="BTG121" s="30"/>
      <c r="BTH121" s="30"/>
      <c r="BTI121" s="30"/>
      <c r="BTJ121" s="30"/>
      <c r="BTK121" s="30"/>
      <c r="BTL121" s="30"/>
      <c r="BTM121" s="30"/>
      <c r="BTN121" s="30"/>
      <c r="BTO121" s="30"/>
      <c r="BTP121" s="30"/>
      <c r="BTQ121" s="30"/>
      <c r="BTR121" s="30"/>
      <c r="BTS121" s="30"/>
      <c r="BTT121" s="30"/>
      <c r="BTU121" s="30"/>
      <c r="BTV121" s="30"/>
      <c r="BTW121" s="30"/>
      <c r="BTX121" s="30"/>
      <c r="BTY121" s="30"/>
      <c r="BTZ121" s="30"/>
      <c r="BUA121" s="30"/>
      <c r="BUB121" s="30"/>
      <c r="BUC121" s="30"/>
      <c r="BUD121" s="30"/>
      <c r="BUE121" s="30"/>
      <c r="BUF121" s="30"/>
      <c r="BUG121" s="30"/>
      <c r="BUH121" s="30"/>
      <c r="BUI121" s="30"/>
      <c r="BUJ121" s="30"/>
      <c r="BUK121" s="30"/>
      <c r="BUL121" s="30"/>
      <c r="BUM121" s="30"/>
      <c r="BUN121" s="30"/>
      <c r="BUO121" s="30"/>
      <c r="BUP121" s="30"/>
      <c r="BUQ121" s="30"/>
      <c r="BUR121" s="30"/>
      <c r="BUS121" s="30"/>
      <c r="BUT121" s="30"/>
      <c r="BUU121" s="30"/>
      <c r="BUV121" s="30"/>
      <c r="BUW121" s="30"/>
      <c r="BUX121" s="30"/>
      <c r="BUY121" s="30"/>
      <c r="BUZ121" s="30"/>
      <c r="BVA121" s="30"/>
      <c r="BVB121" s="30"/>
      <c r="BVC121" s="30"/>
      <c r="BVD121" s="30"/>
      <c r="BVE121" s="30"/>
      <c r="BVF121" s="30"/>
      <c r="BVG121" s="30"/>
      <c r="BVH121" s="30"/>
      <c r="BVI121" s="30"/>
      <c r="BVJ121" s="30"/>
      <c r="BVK121" s="30"/>
      <c r="BVL121" s="30"/>
      <c r="BVM121" s="30"/>
      <c r="BVN121" s="30"/>
      <c r="BVO121" s="30"/>
      <c r="BVP121" s="30"/>
      <c r="BVQ121" s="30"/>
      <c r="BVR121" s="30"/>
      <c r="BVS121" s="30"/>
      <c r="BVT121" s="30"/>
      <c r="BVU121" s="30"/>
      <c r="BVV121" s="30"/>
      <c r="BVW121" s="30"/>
      <c r="BVX121" s="30"/>
      <c r="BVY121" s="30"/>
      <c r="BVZ121" s="30"/>
      <c r="BWA121" s="30"/>
      <c r="BWB121" s="30"/>
      <c r="BWC121" s="30"/>
      <c r="BWD121" s="30"/>
      <c r="BWE121" s="30"/>
      <c r="BWF121" s="30"/>
      <c r="BWG121" s="30"/>
      <c r="BWH121" s="30"/>
      <c r="BWI121" s="30"/>
      <c r="BWJ121" s="30"/>
      <c r="BWK121" s="30"/>
      <c r="BWL121" s="30"/>
      <c r="BWM121" s="30"/>
      <c r="BWN121" s="30"/>
      <c r="BWO121" s="30"/>
      <c r="BWP121" s="30"/>
      <c r="BWQ121" s="30"/>
      <c r="BWR121" s="30"/>
      <c r="BWS121" s="30"/>
      <c r="BWT121" s="30"/>
      <c r="BWU121" s="30"/>
      <c r="BWV121" s="30"/>
      <c r="BWW121" s="30"/>
      <c r="BWX121" s="30"/>
      <c r="BWY121" s="30"/>
      <c r="BWZ121" s="30"/>
      <c r="BXA121" s="30"/>
      <c r="BXB121" s="30"/>
      <c r="BXC121" s="30"/>
      <c r="BXD121" s="30"/>
      <c r="BXE121" s="30"/>
      <c r="BXF121" s="30"/>
      <c r="BXG121" s="30"/>
      <c r="BXH121" s="30"/>
      <c r="BXI121" s="30"/>
      <c r="BXJ121" s="30"/>
      <c r="BXK121" s="30"/>
      <c r="BXL121" s="30"/>
      <c r="BXM121" s="30"/>
      <c r="BXN121" s="30"/>
      <c r="BXO121" s="30"/>
      <c r="BXP121" s="30"/>
      <c r="BXQ121" s="30"/>
      <c r="BXR121" s="30"/>
      <c r="BXS121" s="30"/>
      <c r="BXT121" s="30"/>
      <c r="BXU121" s="30"/>
      <c r="BXV121" s="30"/>
      <c r="BXW121" s="30"/>
      <c r="BXX121" s="30"/>
      <c r="BXY121" s="30"/>
      <c r="BXZ121" s="30"/>
      <c r="BYA121" s="30"/>
      <c r="BYB121" s="30"/>
      <c r="BYC121" s="30"/>
      <c r="BYD121" s="30"/>
      <c r="BYE121" s="30"/>
      <c r="BYF121" s="30"/>
      <c r="BYG121" s="30"/>
      <c r="BYH121" s="30"/>
      <c r="BYI121" s="30"/>
      <c r="BYJ121" s="30"/>
      <c r="BYK121" s="30"/>
      <c r="BYL121" s="30"/>
      <c r="BYM121" s="30"/>
      <c r="BYN121" s="30"/>
      <c r="BYO121" s="30"/>
      <c r="BYP121" s="30"/>
      <c r="BYQ121" s="30"/>
      <c r="BYR121" s="30"/>
      <c r="BYS121" s="30"/>
      <c r="BYT121" s="30"/>
      <c r="BYU121" s="30"/>
      <c r="BYV121" s="30"/>
      <c r="BYW121" s="30"/>
      <c r="BYX121" s="30"/>
      <c r="BYY121" s="30"/>
      <c r="BYZ121" s="30"/>
      <c r="BZA121" s="30"/>
      <c r="BZB121" s="30"/>
      <c r="BZC121" s="30"/>
      <c r="BZD121" s="30"/>
      <c r="BZE121" s="30"/>
      <c r="BZF121" s="30"/>
      <c r="BZG121" s="30"/>
      <c r="BZH121" s="30"/>
      <c r="BZI121" s="30"/>
      <c r="BZJ121" s="30"/>
      <c r="BZK121" s="30"/>
      <c r="BZL121" s="30"/>
      <c r="BZM121" s="30"/>
      <c r="BZN121" s="30"/>
      <c r="BZO121" s="30"/>
      <c r="BZP121" s="30"/>
      <c r="BZQ121" s="30"/>
      <c r="BZR121" s="30"/>
      <c r="BZS121" s="30"/>
      <c r="BZT121" s="30"/>
      <c r="BZU121" s="30"/>
      <c r="BZV121" s="30"/>
      <c r="BZW121" s="30"/>
      <c r="BZX121" s="30"/>
      <c r="BZY121" s="30"/>
      <c r="BZZ121" s="30"/>
      <c r="CAA121" s="30"/>
      <c r="CAB121" s="30"/>
      <c r="CAC121" s="30"/>
      <c r="CAD121" s="30"/>
      <c r="CAE121" s="30"/>
      <c r="CAF121" s="30"/>
      <c r="CAG121" s="30"/>
      <c r="CAH121" s="30"/>
      <c r="CAI121" s="30"/>
      <c r="CAJ121" s="30"/>
      <c r="CAK121" s="30"/>
      <c r="CAL121" s="30"/>
      <c r="CAM121" s="30"/>
      <c r="CAN121" s="30"/>
      <c r="CAO121" s="30"/>
      <c r="CAP121" s="30"/>
      <c r="CAQ121" s="30"/>
      <c r="CAR121" s="30"/>
      <c r="CAS121" s="30"/>
      <c r="CAT121" s="30"/>
      <c r="CAU121" s="30"/>
      <c r="CAV121" s="30"/>
      <c r="CAW121" s="30"/>
      <c r="CAX121" s="30"/>
      <c r="CAY121" s="30"/>
      <c r="CAZ121" s="30"/>
      <c r="CBA121" s="30"/>
      <c r="CBB121" s="30"/>
      <c r="CBC121" s="30"/>
      <c r="CBD121" s="30"/>
      <c r="CBE121" s="30"/>
      <c r="CBF121" s="30"/>
      <c r="CBG121" s="30"/>
      <c r="CBH121" s="30"/>
      <c r="CBI121" s="30"/>
      <c r="CBJ121" s="30"/>
      <c r="CBK121" s="30"/>
      <c r="CBL121" s="30"/>
      <c r="CBM121" s="30"/>
      <c r="CBN121" s="30"/>
      <c r="CBO121" s="30"/>
      <c r="CBP121" s="30"/>
      <c r="CBQ121" s="30"/>
      <c r="CBR121" s="30"/>
      <c r="CBS121" s="30"/>
      <c r="CBT121" s="30"/>
      <c r="CBU121" s="30"/>
      <c r="CBV121" s="30"/>
      <c r="CBW121" s="30"/>
      <c r="CBX121" s="30"/>
      <c r="CBY121" s="30"/>
      <c r="CBZ121" s="30"/>
      <c r="CCA121" s="30"/>
      <c r="CCB121" s="30"/>
      <c r="CCC121" s="30"/>
      <c r="CCD121" s="30"/>
      <c r="CCE121" s="30"/>
      <c r="CCF121" s="30"/>
      <c r="CCG121" s="30"/>
      <c r="CCH121" s="30"/>
      <c r="CCI121" s="30"/>
      <c r="CCJ121" s="30"/>
      <c r="CCK121" s="30"/>
      <c r="CCL121" s="30"/>
      <c r="CCM121" s="30"/>
      <c r="CCN121" s="30"/>
      <c r="CCO121" s="30"/>
      <c r="CCP121" s="30"/>
      <c r="CCQ121" s="30"/>
      <c r="CCR121" s="30"/>
      <c r="CCS121" s="30"/>
      <c r="CCT121" s="30"/>
      <c r="CCU121" s="30"/>
      <c r="CCV121" s="30"/>
      <c r="CCW121" s="30"/>
      <c r="CCX121" s="30"/>
      <c r="CCY121" s="30"/>
      <c r="CCZ121" s="30"/>
      <c r="CDA121" s="30"/>
      <c r="CDB121" s="30"/>
      <c r="CDC121" s="30"/>
      <c r="CDD121" s="30"/>
      <c r="CDE121" s="30"/>
      <c r="CDF121" s="30"/>
      <c r="CDG121" s="30"/>
      <c r="CDH121" s="30"/>
      <c r="CDI121" s="30"/>
      <c r="CDJ121" s="30"/>
      <c r="CDK121" s="30"/>
      <c r="CDL121" s="30"/>
      <c r="CDM121" s="30"/>
      <c r="CDN121" s="30"/>
      <c r="CDO121" s="30"/>
      <c r="CDP121" s="30"/>
      <c r="CDQ121" s="30"/>
      <c r="CDR121" s="30"/>
      <c r="CDS121" s="30"/>
      <c r="CDT121" s="30"/>
      <c r="CDU121" s="30"/>
      <c r="CDV121" s="30"/>
      <c r="CDW121" s="30"/>
      <c r="CDX121" s="30"/>
      <c r="CDY121" s="30"/>
      <c r="CDZ121" s="30"/>
      <c r="CEA121" s="30"/>
      <c r="CEB121" s="30"/>
      <c r="CEC121" s="30"/>
      <c r="CED121" s="30"/>
      <c r="CEE121" s="30"/>
      <c r="CEF121" s="30"/>
      <c r="CEG121" s="30"/>
      <c r="CEH121" s="30"/>
      <c r="CEI121" s="30"/>
      <c r="CEJ121" s="30"/>
      <c r="CEK121" s="30"/>
      <c r="CEL121" s="30"/>
      <c r="CEM121" s="30"/>
      <c r="CEN121" s="30"/>
      <c r="CEO121" s="30"/>
      <c r="CEP121" s="30"/>
      <c r="CEQ121" s="30"/>
      <c r="CER121" s="30"/>
      <c r="CES121" s="30"/>
      <c r="CET121" s="30"/>
      <c r="CEU121" s="30"/>
      <c r="CEV121" s="30"/>
      <c r="CEW121" s="30"/>
      <c r="CEX121" s="30"/>
      <c r="CEY121" s="30"/>
      <c r="CEZ121" s="30"/>
      <c r="CFA121" s="30"/>
      <c r="CFB121" s="30"/>
      <c r="CFC121" s="30"/>
      <c r="CFD121" s="30"/>
      <c r="CFE121" s="30"/>
      <c r="CFF121" s="30"/>
      <c r="CFG121" s="30"/>
      <c r="CFH121" s="30"/>
      <c r="CFI121" s="30"/>
      <c r="CFJ121" s="30"/>
      <c r="CFK121" s="30"/>
      <c r="CFL121" s="30"/>
      <c r="CFM121" s="30"/>
      <c r="CFN121" s="30"/>
      <c r="CFO121" s="30"/>
      <c r="CFP121" s="30"/>
      <c r="CFQ121" s="30"/>
      <c r="CFR121" s="30"/>
      <c r="CFS121" s="30"/>
      <c r="CFT121" s="30"/>
      <c r="CFU121" s="30"/>
      <c r="CFV121" s="30"/>
      <c r="CFW121" s="30"/>
      <c r="CFX121" s="30"/>
      <c r="CFY121" s="30"/>
      <c r="CFZ121" s="30"/>
      <c r="CGA121" s="30"/>
      <c r="CGB121" s="30"/>
      <c r="CGC121" s="30"/>
      <c r="CGD121" s="30"/>
      <c r="CGE121" s="30"/>
      <c r="CGF121" s="30"/>
      <c r="CGG121" s="30"/>
      <c r="CGH121" s="30"/>
      <c r="CGI121" s="30"/>
      <c r="CGJ121" s="30"/>
      <c r="CGK121" s="30"/>
      <c r="CGL121" s="30"/>
      <c r="CGM121" s="30"/>
      <c r="CGN121" s="30"/>
      <c r="CGO121" s="30"/>
      <c r="CGP121" s="30"/>
      <c r="CGQ121" s="30"/>
      <c r="CGR121" s="30"/>
      <c r="CGS121" s="30"/>
      <c r="CGT121" s="30"/>
      <c r="CGU121" s="30"/>
      <c r="CGV121" s="30"/>
      <c r="CGW121" s="30"/>
      <c r="CGX121" s="30"/>
      <c r="CGY121" s="30"/>
      <c r="CGZ121" s="30"/>
      <c r="CHA121" s="30"/>
      <c r="CHB121" s="30"/>
      <c r="CHC121" s="30"/>
      <c r="CHD121" s="30"/>
      <c r="CHE121" s="30"/>
      <c r="CHF121" s="30"/>
      <c r="CHG121" s="30"/>
      <c r="CHH121" s="30"/>
      <c r="CHI121" s="30"/>
      <c r="CHJ121" s="30"/>
      <c r="CHK121" s="30"/>
      <c r="CHL121" s="30"/>
      <c r="CHM121" s="30"/>
      <c r="CHN121" s="30"/>
      <c r="CHO121" s="30"/>
      <c r="CHP121" s="30"/>
      <c r="CHQ121" s="30"/>
      <c r="CHR121" s="30"/>
      <c r="CHS121" s="30"/>
      <c r="CHT121" s="30"/>
      <c r="CHU121" s="30"/>
      <c r="CHV121" s="30"/>
      <c r="CHW121" s="30"/>
      <c r="CHX121" s="30"/>
      <c r="CHY121" s="30"/>
      <c r="CHZ121" s="30"/>
      <c r="CIA121" s="30"/>
      <c r="CIB121" s="30"/>
      <c r="CIC121" s="30"/>
      <c r="CID121" s="30"/>
      <c r="CIE121" s="30"/>
      <c r="CIF121" s="30"/>
      <c r="CIG121" s="30"/>
      <c r="CIH121" s="30"/>
      <c r="CII121" s="30"/>
      <c r="CIJ121" s="30"/>
      <c r="CIK121" s="30"/>
      <c r="CIL121" s="30"/>
      <c r="CIM121" s="30"/>
      <c r="CIN121" s="30"/>
      <c r="CIO121" s="30"/>
      <c r="CIP121" s="30"/>
      <c r="CIQ121" s="30"/>
      <c r="CIR121" s="30"/>
      <c r="CIS121" s="30"/>
      <c r="CIT121" s="30"/>
      <c r="CIU121" s="30"/>
      <c r="CIV121" s="30"/>
      <c r="CIW121" s="30"/>
      <c r="CIX121" s="30"/>
      <c r="CIY121" s="30"/>
      <c r="CIZ121" s="30"/>
      <c r="CJA121" s="30"/>
      <c r="CJB121" s="30"/>
      <c r="CJC121" s="30"/>
      <c r="CJD121" s="30"/>
      <c r="CJE121" s="30"/>
      <c r="CJF121" s="30"/>
      <c r="CJG121" s="30"/>
      <c r="CJH121" s="30"/>
      <c r="CJI121" s="30"/>
      <c r="CJJ121" s="30"/>
      <c r="CJK121" s="30"/>
      <c r="CJL121" s="30"/>
      <c r="CJM121" s="30"/>
      <c r="CJN121" s="30"/>
      <c r="CJO121" s="30"/>
      <c r="CJP121" s="30"/>
      <c r="CJQ121" s="30"/>
      <c r="CJR121" s="30"/>
      <c r="CJS121" s="30"/>
      <c r="CJT121" s="30"/>
      <c r="CJU121" s="30"/>
      <c r="CJV121" s="30"/>
      <c r="CJW121" s="30"/>
      <c r="CJX121" s="30"/>
      <c r="CJY121" s="30"/>
      <c r="CJZ121" s="30"/>
      <c r="CKA121" s="30"/>
      <c r="CKB121" s="30"/>
      <c r="CKC121" s="30"/>
      <c r="CKD121" s="30"/>
      <c r="CKE121" s="30"/>
      <c r="CKF121" s="30"/>
      <c r="CKG121" s="30"/>
      <c r="CKH121" s="30"/>
      <c r="CKI121" s="30"/>
      <c r="CKJ121" s="30"/>
      <c r="CKK121" s="30"/>
      <c r="CKL121" s="30"/>
      <c r="CKM121" s="30"/>
      <c r="CKN121" s="30"/>
      <c r="CKO121" s="30"/>
      <c r="CKP121" s="30"/>
      <c r="CKQ121" s="30"/>
      <c r="CKR121" s="30"/>
      <c r="CKS121" s="30"/>
      <c r="CKT121" s="30"/>
      <c r="CKU121" s="30"/>
      <c r="CKV121" s="30"/>
      <c r="CKW121" s="30"/>
      <c r="CKX121" s="30"/>
      <c r="CKY121" s="30"/>
      <c r="CKZ121" s="30"/>
      <c r="CLA121" s="30"/>
      <c r="CLB121" s="30"/>
      <c r="CLC121" s="30"/>
      <c r="CLD121" s="30"/>
      <c r="CLE121" s="30"/>
      <c r="CLF121" s="30"/>
      <c r="CLG121" s="30"/>
      <c r="CLH121" s="30"/>
      <c r="CLI121" s="30"/>
      <c r="CLJ121" s="30"/>
      <c r="CLK121" s="30"/>
      <c r="CLL121" s="30"/>
      <c r="CLM121" s="30"/>
      <c r="CLN121" s="30"/>
      <c r="CLO121" s="30"/>
      <c r="CLP121" s="30"/>
      <c r="CLQ121" s="30"/>
      <c r="CLR121" s="30"/>
      <c r="CLS121" s="30"/>
      <c r="CLT121" s="30"/>
      <c r="CLU121" s="30"/>
      <c r="CLV121" s="30"/>
      <c r="CLW121" s="30"/>
      <c r="CLX121" s="30"/>
      <c r="CLY121" s="30"/>
      <c r="CLZ121" s="30"/>
      <c r="CMA121" s="30"/>
      <c r="CMB121" s="30"/>
      <c r="CMC121" s="30"/>
      <c r="CMD121" s="30"/>
      <c r="CME121" s="30"/>
      <c r="CMF121" s="30"/>
      <c r="CMG121" s="30"/>
      <c r="CMH121" s="30"/>
      <c r="CMI121" s="30"/>
      <c r="CMJ121" s="30"/>
      <c r="CMK121" s="30"/>
      <c r="CML121" s="30"/>
      <c r="CMM121" s="30"/>
      <c r="CMN121" s="30"/>
      <c r="CMO121" s="30"/>
      <c r="CMP121" s="30"/>
      <c r="CMQ121" s="30"/>
      <c r="CMR121" s="30"/>
      <c r="CMS121" s="30"/>
      <c r="CMT121" s="30"/>
      <c r="CMU121" s="30"/>
      <c r="CMV121" s="30"/>
      <c r="CMW121" s="30"/>
      <c r="CMX121" s="30"/>
      <c r="CMY121" s="30"/>
      <c r="CMZ121" s="30"/>
      <c r="CNA121" s="30"/>
      <c r="CNB121" s="30"/>
      <c r="CNC121" s="30"/>
      <c r="CND121" s="30"/>
      <c r="CNE121" s="30"/>
      <c r="CNF121" s="30"/>
      <c r="CNG121" s="30"/>
      <c r="CNH121" s="30"/>
      <c r="CNI121" s="30"/>
      <c r="CNJ121" s="30"/>
      <c r="CNK121" s="30"/>
      <c r="CNL121" s="30"/>
      <c r="CNM121" s="30"/>
      <c r="CNN121" s="30"/>
      <c r="CNO121" s="30"/>
      <c r="CNP121" s="30"/>
      <c r="CNQ121" s="30"/>
      <c r="CNR121" s="30"/>
      <c r="CNS121" s="30"/>
      <c r="CNT121" s="30"/>
      <c r="CNU121" s="30"/>
      <c r="CNV121" s="30"/>
      <c r="CNW121" s="30"/>
      <c r="CNX121" s="30"/>
      <c r="CNY121" s="30"/>
      <c r="CNZ121" s="30"/>
      <c r="COA121" s="30"/>
      <c r="COB121" s="30"/>
      <c r="COC121" s="30"/>
      <c r="COD121" s="30"/>
      <c r="COE121" s="30"/>
      <c r="COF121" s="30"/>
      <c r="COG121" s="30"/>
      <c r="COH121" s="30"/>
      <c r="COI121" s="30"/>
      <c r="COJ121" s="30"/>
      <c r="COK121" s="30"/>
      <c r="COL121" s="30"/>
      <c r="COM121" s="30"/>
      <c r="CON121" s="30"/>
      <c r="COO121" s="30"/>
      <c r="COP121" s="30"/>
      <c r="COQ121" s="30"/>
      <c r="COR121" s="30"/>
      <c r="COS121" s="30"/>
      <c r="COT121" s="30"/>
      <c r="COU121" s="30"/>
      <c r="COV121" s="30"/>
      <c r="COW121" s="30"/>
      <c r="COX121" s="30"/>
      <c r="COY121" s="30"/>
      <c r="COZ121" s="30"/>
      <c r="CPA121" s="30"/>
      <c r="CPB121" s="30"/>
      <c r="CPC121" s="30"/>
      <c r="CPD121" s="30"/>
      <c r="CPE121" s="30"/>
      <c r="CPF121" s="30"/>
      <c r="CPG121" s="30"/>
      <c r="CPH121" s="30"/>
      <c r="CPI121" s="30"/>
      <c r="CPJ121" s="30"/>
      <c r="CPK121" s="30"/>
      <c r="CPL121" s="30"/>
      <c r="CPM121" s="30"/>
      <c r="CPN121" s="30"/>
      <c r="CPO121" s="30"/>
      <c r="CPP121" s="30"/>
      <c r="CPQ121" s="30"/>
      <c r="CPR121" s="30"/>
      <c r="CPS121" s="30"/>
      <c r="CPT121" s="30"/>
      <c r="CPU121" s="30"/>
      <c r="CPV121" s="30"/>
      <c r="CPW121" s="30"/>
      <c r="CPX121" s="30"/>
      <c r="CPY121" s="30"/>
      <c r="CPZ121" s="30"/>
      <c r="CQA121" s="30"/>
      <c r="CQB121" s="30"/>
      <c r="CQC121" s="30"/>
      <c r="CQD121" s="30"/>
      <c r="CQE121" s="30"/>
      <c r="CQF121" s="30"/>
      <c r="CQG121" s="30"/>
      <c r="CQH121" s="30"/>
      <c r="CQI121" s="30"/>
      <c r="CQJ121" s="30"/>
      <c r="CQK121" s="30"/>
      <c r="CQL121" s="30"/>
      <c r="CQM121" s="30"/>
      <c r="CQN121" s="30"/>
      <c r="CQO121" s="30"/>
      <c r="CQP121" s="30"/>
      <c r="CQQ121" s="30"/>
      <c r="CQR121" s="30"/>
      <c r="CQS121" s="30"/>
      <c r="CQT121" s="30"/>
      <c r="CQU121" s="30"/>
      <c r="CQV121" s="30"/>
      <c r="CQW121" s="30"/>
      <c r="CQX121" s="30"/>
      <c r="CQY121" s="30"/>
      <c r="CQZ121" s="30"/>
      <c r="CRA121" s="30"/>
      <c r="CRB121" s="30"/>
      <c r="CRC121" s="30"/>
      <c r="CRD121" s="30"/>
      <c r="CRE121" s="30"/>
      <c r="CRF121" s="30"/>
      <c r="CRG121" s="30"/>
      <c r="CRH121" s="30"/>
      <c r="CRI121" s="30"/>
      <c r="CRJ121" s="30"/>
      <c r="CRK121" s="30"/>
      <c r="CRL121" s="30"/>
      <c r="CRM121" s="30"/>
      <c r="CRN121" s="30"/>
      <c r="CRO121" s="30"/>
      <c r="CRP121" s="30"/>
      <c r="CRQ121" s="30"/>
      <c r="CRR121" s="30"/>
      <c r="CRS121" s="30"/>
      <c r="CRT121" s="30"/>
      <c r="CRU121" s="30"/>
      <c r="CRV121" s="30"/>
      <c r="CRW121" s="30"/>
      <c r="CRX121" s="30"/>
      <c r="CRY121" s="30"/>
      <c r="CRZ121" s="30"/>
      <c r="CSA121" s="30"/>
      <c r="CSB121" s="30"/>
      <c r="CSC121" s="30"/>
      <c r="CSD121" s="30"/>
      <c r="CSE121" s="30"/>
      <c r="CSF121" s="30"/>
      <c r="CSG121" s="30"/>
      <c r="CSH121" s="30"/>
      <c r="CSI121" s="30"/>
      <c r="CSJ121" s="30"/>
      <c r="CSK121" s="30"/>
      <c r="CSL121" s="30"/>
      <c r="CSM121" s="30"/>
      <c r="CSN121" s="30"/>
      <c r="CSO121" s="30"/>
      <c r="CSP121" s="30"/>
      <c r="CSQ121" s="30"/>
      <c r="CSR121" s="30"/>
      <c r="CSS121" s="30"/>
      <c r="CST121" s="30"/>
      <c r="CSU121" s="30"/>
      <c r="CSV121" s="30"/>
      <c r="CSW121" s="30"/>
      <c r="CSX121" s="30"/>
      <c r="CSY121" s="30"/>
      <c r="CSZ121" s="30"/>
      <c r="CTA121" s="30"/>
      <c r="CTB121" s="30"/>
      <c r="CTC121" s="30"/>
      <c r="CTD121" s="30"/>
      <c r="CTE121" s="30"/>
      <c r="CTF121" s="30"/>
      <c r="CTG121" s="30"/>
      <c r="CTH121" s="30"/>
      <c r="CTI121" s="30"/>
      <c r="CTJ121" s="30"/>
      <c r="CTK121" s="30"/>
      <c r="CTL121" s="30"/>
      <c r="CTM121" s="30"/>
      <c r="CTN121" s="30"/>
      <c r="CTO121" s="30"/>
      <c r="CTP121" s="30"/>
      <c r="CTQ121" s="30"/>
      <c r="CTR121" s="30"/>
      <c r="CTS121" s="30"/>
      <c r="CTT121" s="30"/>
      <c r="CTU121" s="30"/>
      <c r="CTV121" s="30"/>
      <c r="CTW121" s="30"/>
      <c r="CTX121" s="30"/>
      <c r="CTY121" s="30"/>
      <c r="CTZ121" s="30"/>
      <c r="CUA121" s="30"/>
      <c r="CUB121" s="30"/>
      <c r="CUC121" s="30"/>
      <c r="CUD121" s="30"/>
      <c r="CUE121" s="30"/>
      <c r="CUF121" s="30"/>
      <c r="CUG121" s="30"/>
      <c r="CUH121" s="30"/>
      <c r="CUI121" s="30"/>
      <c r="CUJ121" s="30"/>
      <c r="CUK121" s="30"/>
      <c r="CUL121" s="30"/>
      <c r="CUM121" s="30"/>
      <c r="CUN121" s="30"/>
      <c r="CUO121" s="30"/>
      <c r="CUP121" s="30"/>
      <c r="CUQ121" s="30"/>
      <c r="CUR121" s="30"/>
      <c r="CUS121" s="30"/>
      <c r="CUT121" s="30"/>
      <c r="CUU121" s="30"/>
      <c r="CUV121" s="30"/>
      <c r="CUW121" s="30"/>
      <c r="CUX121" s="30"/>
      <c r="CUY121" s="30"/>
      <c r="CUZ121" s="30"/>
      <c r="CVA121" s="30"/>
      <c r="CVB121" s="30"/>
      <c r="CVC121" s="30"/>
      <c r="CVD121" s="30"/>
      <c r="CVE121" s="30"/>
      <c r="CVF121" s="30"/>
      <c r="CVG121" s="30"/>
      <c r="CVH121" s="30"/>
      <c r="CVI121" s="30"/>
      <c r="CVJ121" s="30"/>
      <c r="CVK121" s="30"/>
      <c r="CVL121" s="30"/>
      <c r="CVM121" s="30"/>
      <c r="CVN121" s="30"/>
      <c r="CVO121" s="30"/>
      <c r="CVP121" s="30"/>
      <c r="CVQ121" s="30"/>
      <c r="CVR121" s="30"/>
      <c r="CVS121" s="30"/>
      <c r="CVT121" s="30"/>
      <c r="CVU121" s="30"/>
      <c r="CVV121" s="30"/>
      <c r="CVW121" s="30"/>
      <c r="CVX121" s="30"/>
      <c r="CVY121" s="30"/>
      <c r="CVZ121" s="30"/>
      <c r="CWA121" s="30"/>
      <c r="CWB121" s="30"/>
      <c r="CWC121" s="30"/>
      <c r="CWD121" s="30"/>
      <c r="CWE121" s="30"/>
      <c r="CWF121" s="30"/>
      <c r="CWG121" s="30"/>
      <c r="CWH121" s="30"/>
      <c r="CWI121" s="30"/>
      <c r="CWJ121" s="30"/>
      <c r="CWK121" s="30"/>
      <c r="CWL121" s="30"/>
      <c r="CWM121" s="30"/>
      <c r="CWN121" s="30"/>
      <c r="CWO121" s="30"/>
      <c r="CWP121" s="30"/>
      <c r="CWQ121" s="30"/>
      <c r="CWR121" s="30"/>
      <c r="CWS121" s="30"/>
      <c r="CWT121" s="30"/>
      <c r="CWU121" s="30"/>
      <c r="CWV121" s="30"/>
      <c r="CWW121" s="30"/>
      <c r="CWX121" s="30"/>
      <c r="CWY121" s="30"/>
      <c r="CWZ121" s="30"/>
      <c r="CXA121" s="30"/>
      <c r="CXB121" s="30"/>
      <c r="CXC121" s="30"/>
      <c r="CXD121" s="30"/>
      <c r="CXE121" s="30"/>
      <c r="CXF121" s="30"/>
      <c r="CXG121" s="30"/>
      <c r="CXH121" s="30"/>
      <c r="CXI121" s="30"/>
      <c r="CXJ121" s="30"/>
      <c r="CXK121" s="30"/>
      <c r="CXL121" s="30"/>
      <c r="CXM121" s="30"/>
      <c r="CXN121" s="30"/>
      <c r="CXO121" s="30"/>
      <c r="CXP121" s="30"/>
      <c r="CXQ121" s="30"/>
      <c r="CXR121" s="30"/>
      <c r="CXS121" s="30"/>
      <c r="CXT121" s="30"/>
      <c r="CXU121" s="30"/>
      <c r="CXV121" s="30"/>
      <c r="CXW121" s="30"/>
      <c r="CXX121" s="30"/>
      <c r="CXY121" s="30"/>
      <c r="CXZ121" s="30"/>
      <c r="CYA121" s="30"/>
      <c r="CYB121" s="30"/>
      <c r="CYC121" s="30"/>
      <c r="CYD121" s="30"/>
      <c r="CYE121" s="30"/>
      <c r="CYF121" s="30"/>
      <c r="CYG121" s="30"/>
      <c r="CYH121" s="30"/>
      <c r="CYI121" s="30"/>
      <c r="CYJ121" s="30"/>
      <c r="CYK121" s="30"/>
      <c r="CYL121" s="30"/>
      <c r="CYM121" s="30"/>
      <c r="CYN121" s="30"/>
      <c r="CYO121" s="30"/>
      <c r="CYP121" s="30"/>
      <c r="CYQ121" s="30"/>
      <c r="CYR121" s="30"/>
      <c r="CYS121" s="30"/>
      <c r="CYT121" s="30"/>
      <c r="CYU121" s="30"/>
      <c r="CYV121" s="30"/>
      <c r="CYW121" s="30"/>
      <c r="CYX121" s="30"/>
      <c r="CYY121" s="30"/>
      <c r="CYZ121" s="30"/>
      <c r="CZA121" s="30"/>
      <c r="CZB121" s="30"/>
      <c r="CZC121" s="30"/>
      <c r="CZD121" s="30"/>
      <c r="CZE121" s="30"/>
      <c r="CZF121" s="30"/>
      <c r="CZG121" s="30"/>
      <c r="CZH121" s="30"/>
      <c r="CZI121" s="30"/>
      <c r="CZJ121" s="30"/>
      <c r="CZK121" s="30"/>
      <c r="CZL121" s="30"/>
      <c r="CZM121" s="30"/>
      <c r="CZN121" s="30"/>
      <c r="CZO121" s="30"/>
      <c r="CZP121" s="30"/>
      <c r="CZQ121" s="30"/>
      <c r="CZR121" s="30"/>
      <c r="CZS121" s="30"/>
      <c r="CZT121" s="30"/>
      <c r="CZU121" s="30"/>
      <c r="CZV121" s="30"/>
      <c r="CZW121" s="30"/>
      <c r="CZX121" s="30"/>
      <c r="CZY121" s="30"/>
      <c r="CZZ121" s="30"/>
      <c r="DAA121" s="30"/>
      <c r="DAB121" s="30"/>
      <c r="DAC121" s="30"/>
      <c r="DAD121" s="30"/>
      <c r="DAE121" s="30"/>
      <c r="DAF121" s="30"/>
      <c r="DAG121" s="30"/>
      <c r="DAH121" s="30"/>
      <c r="DAI121" s="30"/>
      <c r="DAJ121" s="30"/>
      <c r="DAK121" s="30"/>
      <c r="DAL121" s="30"/>
      <c r="DAM121" s="30"/>
      <c r="DAN121" s="30"/>
      <c r="DAO121" s="30"/>
      <c r="DAP121" s="30"/>
      <c r="DAQ121" s="30"/>
      <c r="DAR121" s="30"/>
      <c r="DAS121" s="30"/>
      <c r="DAT121" s="30"/>
      <c r="DAU121" s="30"/>
      <c r="DAV121" s="30"/>
      <c r="DAW121" s="30"/>
      <c r="DAX121" s="30"/>
      <c r="DAY121" s="30"/>
      <c r="DAZ121" s="30"/>
      <c r="DBA121" s="30"/>
      <c r="DBB121" s="30"/>
      <c r="DBC121" s="30"/>
      <c r="DBD121" s="30"/>
      <c r="DBE121" s="30"/>
      <c r="DBF121" s="30"/>
      <c r="DBG121" s="30"/>
      <c r="DBH121" s="30"/>
      <c r="DBI121" s="30"/>
      <c r="DBJ121" s="30"/>
      <c r="DBK121" s="30"/>
      <c r="DBL121" s="30"/>
      <c r="DBM121" s="30"/>
      <c r="DBN121" s="30"/>
      <c r="DBO121" s="30"/>
      <c r="DBP121" s="30"/>
      <c r="DBQ121" s="30"/>
      <c r="DBR121" s="30"/>
      <c r="DBS121" s="30"/>
      <c r="DBT121" s="30"/>
      <c r="DBU121" s="30"/>
      <c r="DBV121" s="30"/>
      <c r="DBW121" s="30"/>
      <c r="DBX121" s="30"/>
      <c r="DBY121" s="30"/>
      <c r="DBZ121" s="30"/>
      <c r="DCA121" s="30"/>
      <c r="DCB121" s="30"/>
      <c r="DCC121" s="30"/>
      <c r="DCD121" s="30"/>
      <c r="DCE121" s="30"/>
      <c r="DCF121" s="30"/>
      <c r="DCG121" s="30"/>
      <c r="DCH121" s="30"/>
      <c r="DCI121" s="30"/>
      <c r="DCJ121" s="30"/>
      <c r="DCK121" s="30"/>
      <c r="DCL121" s="30"/>
      <c r="DCM121" s="30"/>
      <c r="DCN121" s="30"/>
      <c r="DCO121" s="30"/>
      <c r="DCP121" s="30"/>
      <c r="DCQ121" s="30"/>
      <c r="DCR121" s="30"/>
      <c r="DCS121" s="30"/>
      <c r="DCT121" s="30"/>
      <c r="DCU121" s="30"/>
      <c r="DCV121" s="30"/>
      <c r="DCW121" s="30"/>
      <c r="DCX121" s="30"/>
      <c r="DCY121" s="30"/>
      <c r="DCZ121" s="30"/>
      <c r="DDA121" s="30"/>
      <c r="DDB121" s="30"/>
      <c r="DDC121" s="30"/>
      <c r="DDD121" s="30"/>
      <c r="DDE121" s="30"/>
      <c r="DDF121" s="30"/>
      <c r="DDG121" s="30"/>
      <c r="DDH121" s="30"/>
      <c r="DDI121" s="30"/>
      <c r="DDJ121" s="30"/>
      <c r="DDK121" s="30"/>
      <c r="DDL121" s="30"/>
      <c r="DDM121" s="30"/>
      <c r="DDN121" s="30"/>
      <c r="DDO121" s="30"/>
      <c r="DDP121" s="30"/>
      <c r="DDQ121" s="30"/>
      <c r="DDR121" s="30"/>
      <c r="DDS121" s="30"/>
      <c r="DDT121" s="30"/>
      <c r="DDU121" s="30"/>
      <c r="DDV121" s="30"/>
      <c r="DDW121" s="30"/>
      <c r="DDX121" s="30"/>
      <c r="DDY121" s="30"/>
      <c r="DDZ121" s="30"/>
      <c r="DEA121" s="30"/>
      <c r="DEB121" s="30"/>
      <c r="DEC121" s="30"/>
      <c r="DED121" s="30"/>
      <c r="DEE121" s="30"/>
      <c r="DEF121" s="30"/>
      <c r="DEG121" s="30"/>
      <c r="DEH121" s="30"/>
      <c r="DEI121" s="30"/>
      <c r="DEJ121" s="30"/>
      <c r="DEK121" s="30"/>
      <c r="DEL121" s="30"/>
      <c r="DEM121" s="30"/>
      <c r="DEN121" s="30"/>
      <c r="DEO121" s="30"/>
      <c r="DEP121" s="30"/>
      <c r="DEQ121" s="30"/>
      <c r="DER121" s="30"/>
      <c r="DES121" s="30"/>
      <c r="DET121" s="30"/>
      <c r="DEU121" s="30"/>
      <c r="DEV121" s="30"/>
      <c r="DEW121" s="30"/>
      <c r="DEX121" s="30"/>
      <c r="DEY121" s="30"/>
      <c r="DEZ121" s="30"/>
      <c r="DFA121" s="30"/>
      <c r="DFB121" s="30"/>
      <c r="DFC121" s="30"/>
      <c r="DFD121" s="30"/>
      <c r="DFE121" s="30"/>
      <c r="DFF121" s="30"/>
      <c r="DFG121" s="30"/>
      <c r="DFH121" s="30"/>
      <c r="DFI121" s="30"/>
      <c r="DFJ121" s="30"/>
      <c r="DFK121" s="30"/>
      <c r="DFL121" s="30"/>
      <c r="DFM121" s="30"/>
      <c r="DFN121" s="30"/>
      <c r="DFO121" s="30"/>
      <c r="DFP121" s="30"/>
      <c r="DFQ121" s="30"/>
      <c r="DFR121" s="30"/>
      <c r="DFS121" s="30"/>
      <c r="DFT121" s="30"/>
      <c r="DFU121" s="30"/>
      <c r="DFV121" s="30"/>
      <c r="DFW121" s="30"/>
      <c r="DFX121" s="30"/>
      <c r="DFY121" s="30"/>
      <c r="DFZ121" s="30"/>
      <c r="DGA121" s="30"/>
      <c r="DGB121" s="30"/>
      <c r="DGC121" s="30"/>
      <c r="DGD121" s="30"/>
      <c r="DGE121" s="30"/>
      <c r="DGF121" s="30"/>
      <c r="DGG121" s="30"/>
      <c r="DGH121" s="30"/>
      <c r="DGI121" s="30"/>
      <c r="DGJ121" s="30"/>
      <c r="DGK121" s="30"/>
      <c r="DGL121" s="30"/>
      <c r="DGM121" s="30"/>
      <c r="DGN121" s="30"/>
      <c r="DGO121" s="30"/>
      <c r="DGP121" s="30"/>
      <c r="DGQ121" s="30"/>
      <c r="DGR121" s="30"/>
      <c r="DGS121" s="30"/>
      <c r="DGT121" s="30"/>
      <c r="DGU121" s="30"/>
      <c r="DGV121" s="30"/>
      <c r="DGW121" s="30"/>
      <c r="DGX121" s="30"/>
      <c r="DGY121" s="30"/>
      <c r="DGZ121" s="30"/>
      <c r="DHA121" s="30"/>
      <c r="DHB121" s="30"/>
      <c r="DHC121" s="30"/>
      <c r="DHD121" s="30"/>
      <c r="DHE121" s="30"/>
      <c r="DHF121" s="30"/>
      <c r="DHG121" s="30"/>
      <c r="DHH121" s="30"/>
      <c r="DHI121" s="30"/>
      <c r="DHJ121" s="30"/>
      <c r="DHK121" s="30"/>
      <c r="DHL121" s="30"/>
      <c r="DHM121" s="30"/>
      <c r="DHN121" s="30"/>
      <c r="DHO121" s="30"/>
      <c r="DHP121" s="30"/>
      <c r="DHQ121" s="30"/>
      <c r="DHR121" s="30"/>
      <c r="DHS121" s="30"/>
      <c r="DHT121" s="30"/>
      <c r="DHU121" s="30"/>
      <c r="DHV121" s="30"/>
      <c r="DHW121" s="30"/>
      <c r="DHX121" s="30"/>
      <c r="DHY121" s="30"/>
      <c r="DHZ121" s="30"/>
      <c r="DIA121" s="30"/>
      <c r="DIB121" s="30"/>
      <c r="DIC121" s="30"/>
      <c r="DID121" s="30"/>
      <c r="DIE121" s="30"/>
      <c r="DIF121" s="30"/>
      <c r="DIG121" s="30"/>
      <c r="DIH121" s="30"/>
      <c r="DII121" s="30"/>
      <c r="DIJ121" s="30"/>
      <c r="DIK121" s="30"/>
      <c r="DIL121" s="30"/>
      <c r="DIM121" s="30"/>
      <c r="DIN121" s="30"/>
      <c r="DIO121" s="30"/>
      <c r="DIP121" s="30"/>
      <c r="DIQ121" s="30"/>
      <c r="DIR121" s="30"/>
      <c r="DIS121" s="30"/>
      <c r="DIT121" s="30"/>
      <c r="DIU121" s="30"/>
      <c r="DIV121" s="30"/>
      <c r="DIW121" s="30"/>
      <c r="DIX121" s="30"/>
      <c r="DIY121" s="30"/>
      <c r="DIZ121" s="30"/>
      <c r="DJA121" s="30"/>
      <c r="DJB121" s="30"/>
      <c r="DJC121" s="30"/>
      <c r="DJD121" s="30"/>
      <c r="DJE121" s="30"/>
      <c r="DJF121" s="30"/>
      <c r="DJG121" s="30"/>
      <c r="DJH121" s="30"/>
      <c r="DJI121" s="30"/>
      <c r="DJJ121" s="30"/>
      <c r="DJK121" s="30"/>
      <c r="DJL121" s="30"/>
      <c r="DJM121" s="30"/>
      <c r="DJN121" s="30"/>
      <c r="DJO121" s="30"/>
      <c r="DJP121" s="30"/>
      <c r="DJQ121" s="30"/>
      <c r="DJR121" s="30"/>
      <c r="DJS121" s="30"/>
      <c r="DJT121" s="30"/>
      <c r="DJU121" s="30"/>
      <c r="DJV121" s="30"/>
      <c r="DJW121" s="30"/>
      <c r="DJX121" s="30"/>
      <c r="DJY121" s="30"/>
      <c r="DJZ121" s="30"/>
      <c r="DKA121" s="30"/>
      <c r="DKB121" s="30"/>
      <c r="DKC121" s="30"/>
      <c r="DKD121" s="30"/>
      <c r="DKE121" s="30"/>
      <c r="DKF121" s="30"/>
      <c r="DKG121" s="30"/>
      <c r="DKH121" s="30"/>
      <c r="DKI121" s="30"/>
      <c r="DKJ121" s="30"/>
      <c r="DKK121" s="30"/>
      <c r="DKL121" s="30"/>
      <c r="DKM121" s="30"/>
      <c r="DKN121" s="30"/>
      <c r="DKO121" s="30"/>
      <c r="DKP121" s="30"/>
      <c r="DKQ121" s="30"/>
      <c r="DKR121" s="30"/>
      <c r="DKS121" s="30"/>
      <c r="DKT121" s="30"/>
      <c r="DKU121" s="30"/>
      <c r="DKV121" s="30"/>
      <c r="DKW121" s="30"/>
      <c r="DKX121" s="30"/>
      <c r="DKY121" s="30"/>
      <c r="DKZ121" s="30"/>
      <c r="DLA121" s="30"/>
      <c r="DLB121" s="30"/>
      <c r="DLC121" s="30"/>
      <c r="DLD121" s="30"/>
      <c r="DLE121" s="30"/>
      <c r="DLF121" s="30"/>
      <c r="DLG121" s="30"/>
      <c r="DLH121" s="30"/>
      <c r="DLI121" s="30"/>
      <c r="DLJ121" s="30"/>
      <c r="DLK121" s="30"/>
      <c r="DLL121" s="30"/>
      <c r="DLM121" s="30"/>
      <c r="DLN121" s="30"/>
      <c r="DLO121" s="30"/>
      <c r="DLP121" s="30"/>
      <c r="DLQ121" s="30"/>
      <c r="DLR121" s="30"/>
      <c r="DLS121" s="30"/>
      <c r="DLT121" s="30"/>
      <c r="DLU121" s="30"/>
      <c r="DLV121" s="30"/>
      <c r="DLW121" s="30"/>
      <c r="DLX121" s="30"/>
      <c r="DLY121" s="30"/>
      <c r="DLZ121" s="30"/>
      <c r="DMA121" s="30"/>
      <c r="DMB121" s="30"/>
      <c r="DMC121" s="30"/>
      <c r="DMD121" s="30"/>
      <c r="DME121" s="30"/>
      <c r="DMF121" s="30"/>
      <c r="DMG121" s="30"/>
      <c r="DMH121" s="30"/>
      <c r="DMI121" s="30"/>
      <c r="DMJ121" s="30"/>
      <c r="DMK121" s="30"/>
      <c r="DML121" s="30"/>
      <c r="DMM121" s="30"/>
      <c r="DMN121" s="30"/>
      <c r="DMO121" s="30"/>
      <c r="DMP121" s="30"/>
      <c r="DMQ121" s="30"/>
      <c r="DMR121" s="30"/>
      <c r="DMS121" s="30"/>
      <c r="DMT121" s="30"/>
      <c r="DMU121" s="30"/>
      <c r="DMV121" s="30"/>
      <c r="DMW121" s="30"/>
      <c r="DMX121" s="30"/>
      <c r="DMY121" s="30"/>
      <c r="DMZ121" s="30"/>
      <c r="DNA121" s="30"/>
      <c r="DNB121" s="30"/>
      <c r="DNC121" s="30"/>
      <c r="DND121" s="30"/>
      <c r="DNE121" s="30"/>
      <c r="DNF121" s="30"/>
      <c r="DNG121" s="30"/>
      <c r="DNH121" s="30"/>
      <c r="DNI121" s="30"/>
      <c r="DNJ121" s="30"/>
      <c r="DNK121" s="30"/>
      <c r="DNL121" s="30"/>
      <c r="DNM121" s="30"/>
      <c r="DNN121" s="30"/>
      <c r="DNO121" s="30"/>
      <c r="DNP121" s="30"/>
      <c r="DNQ121" s="30"/>
      <c r="DNR121" s="30"/>
      <c r="DNS121" s="30"/>
      <c r="DNT121" s="30"/>
      <c r="DNU121" s="30"/>
      <c r="DNV121" s="30"/>
      <c r="DNW121" s="30"/>
      <c r="DNX121" s="30"/>
      <c r="DNY121" s="30"/>
      <c r="DNZ121" s="30"/>
      <c r="DOA121" s="30"/>
      <c r="DOB121" s="30"/>
      <c r="DOC121" s="30"/>
      <c r="DOD121" s="30"/>
      <c r="DOE121" s="30"/>
      <c r="DOF121" s="30"/>
      <c r="DOG121" s="30"/>
      <c r="DOH121" s="30"/>
      <c r="DOI121" s="30"/>
      <c r="DOJ121" s="30"/>
      <c r="DOK121" s="30"/>
      <c r="DOL121" s="30"/>
      <c r="DOM121" s="30"/>
      <c r="DON121" s="30"/>
      <c r="DOO121" s="30"/>
      <c r="DOP121" s="30"/>
      <c r="DOQ121" s="30"/>
      <c r="DOR121" s="30"/>
      <c r="DOS121" s="30"/>
      <c r="DOT121" s="30"/>
      <c r="DOU121" s="30"/>
      <c r="DOV121" s="30"/>
      <c r="DOW121" s="30"/>
      <c r="DOX121" s="30"/>
      <c r="DOY121" s="30"/>
      <c r="DOZ121" s="30"/>
      <c r="DPA121" s="30"/>
      <c r="DPB121" s="30"/>
      <c r="DPC121" s="30"/>
      <c r="DPD121" s="30"/>
      <c r="DPE121" s="30"/>
      <c r="DPF121" s="30"/>
      <c r="DPG121" s="30"/>
      <c r="DPH121" s="30"/>
      <c r="DPI121" s="30"/>
      <c r="DPJ121" s="30"/>
      <c r="DPK121" s="30"/>
      <c r="DPL121" s="30"/>
      <c r="DPM121" s="30"/>
      <c r="DPN121" s="30"/>
      <c r="DPO121" s="30"/>
      <c r="DPP121" s="30"/>
      <c r="DPQ121" s="30"/>
      <c r="DPR121" s="30"/>
      <c r="DPS121" s="30"/>
      <c r="DPT121" s="30"/>
      <c r="DPU121" s="30"/>
      <c r="DPV121" s="30"/>
      <c r="DPW121" s="30"/>
      <c r="DPX121" s="30"/>
      <c r="DPY121" s="30"/>
      <c r="DPZ121" s="30"/>
      <c r="DQA121" s="30"/>
      <c r="DQB121" s="30"/>
      <c r="DQC121" s="30"/>
      <c r="DQD121" s="30"/>
      <c r="DQE121" s="30"/>
      <c r="DQF121" s="30"/>
      <c r="DQG121" s="30"/>
      <c r="DQH121" s="30"/>
      <c r="DQI121" s="30"/>
      <c r="DQJ121" s="30"/>
      <c r="DQK121" s="30"/>
      <c r="DQL121" s="30"/>
      <c r="DQM121" s="30"/>
      <c r="DQN121" s="30"/>
      <c r="DQO121" s="30"/>
      <c r="DQP121" s="30"/>
      <c r="DQQ121" s="30"/>
      <c r="DQR121" s="30"/>
      <c r="DQS121" s="30"/>
      <c r="DQT121" s="30"/>
      <c r="DQU121" s="30"/>
      <c r="DQV121" s="30"/>
      <c r="DQW121" s="30"/>
      <c r="DQX121" s="30"/>
      <c r="DQY121" s="30"/>
      <c r="DQZ121" s="30"/>
      <c r="DRA121" s="30"/>
      <c r="DRB121" s="30"/>
      <c r="DRC121" s="30"/>
      <c r="DRD121" s="30"/>
      <c r="DRE121" s="30"/>
      <c r="DRF121" s="30"/>
      <c r="DRG121" s="30"/>
      <c r="DRH121" s="30"/>
      <c r="DRI121" s="30"/>
      <c r="DRJ121" s="30"/>
      <c r="DRK121" s="30"/>
      <c r="DRL121" s="30"/>
      <c r="DRM121" s="30"/>
      <c r="DRN121" s="30"/>
      <c r="DRO121" s="30"/>
      <c r="DRP121" s="30"/>
      <c r="DRQ121" s="30"/>
      <c r="DRR121" s="30"/>
      <c r="DRS121" s="30"/>
      <c r="DRT121" s="30"/>
      <c r="DRU121" s="30"/>
      <c r="DRV121" s="30"/>
      <c r="DRW121" s="30"/>
      <c r="DRX121" s="30"/>
      <c r="DRY121" s="30"/>
      <c r="DRZ121" s="30"/>
      <c r="DSA121" s="30"/>
      <c r="DSB121" s="30"/>
      <c r="DSC121" s="30"/>
      <c r="DSD121" s="30"/>
      <c r="DSE121" s="30"/>
      <c r="DSF121" s="30"/>
      <c r="DSG121" s="30"/>
      <c r="DSH121" s="30"/>
      <c r="DSI121" s="30"/>
      <c r="DSJ121" s="30"/>
      <c r="DSK121" s="30"/>
      <c r="DSL121" s="30"/>
      <c r="DSM121" s="30"/>
      <c r="DSN121" s="30"/>
      <c r="DSO121" s="30"/>
      <c r="DSP121" s="30"/>
      <c r="DSQ121" s="30"/>
      <c r="DSR121" s="30"/>
      <c r="DSS121" s="30"/>
      <c r="DST121" s="30"/>
      <c r="DSU121" s="30"/>
      <c r="DSV121" s="30"/>
      <c r="DSW121" s="30"/>
      <c r="DSX121" s="30"/>
      <c r="DSY121" s="30"/>
      <c r="DSZ121" s="30"/>
      <c r="DTA121" s="30"/>
      <c r="DTB121" s="30"/>
      <c r="DTC121" s="30"/>
      <c r="DTD121" s="30"/>
      <c r="DTE121" s="30"/>
      <c r="DTF121" s="30"/>
      <c r="DTG121" s="30"/>
      <c r="DTH121" s="30"/>
      <c r="DTI121" s="30"/>
      <c r="DTJ121" s="30"/>
      <c r="DTK121" s="30"/>
      <c r="DTL121" s="30"/>
      <c r="DTM121" s="30"/>
      <c r="DTN121" s="30"/>
      <c r="DTO121" s="30"/>
      <c r="DTP121" s="30"/>
      <c r="DTQ121" s="30"/>
      <c r="DTR121" s="30"/>
      <c r="DTS121" s="30"/>
      <c r="DTT121" s="30"/>
      <c r="DTU121" s="30"/>
      <c r="DTV121" s="30"/>
      <c r="DTW121" s="30"/>
      <c r="DTX121" s="30"/>
      <c r="DTY121" s="30"/>
      <c r="DTZ121" s="30"/>
      <c r="DUA121" s="30"/>
      <c r="DUB121" s="30"/>
      <c r="DUC121" s="30"/>
      <c r="DUD121" s="30"/>
      <c r="DUE121" s="30"/>
      <c r="DUF121" s="30"/>
      <c r="DUG121" s="30"/>
      <c r="DUH121" s="30"/>
      <c r="DUI121" s="30"/>
      <c r="DUJ121" s="30"/>
      <c r="DUK121" s="30"/>
      <c r="DUL121" s="30"/>
      <c r="DUM121" s="30"/>
      <c r="DUN121" s="30"/>
      <c r="DUO121" s="30"/>
      <c r="DUP121" s="30"/>
      <c r="DUQ121" s="30"/>
      <c r="DUR121" s="30"/>
      <c r="DUS121" s="30"/>
      <c r="DUT121" s="30"/>
      <c r="DUU121" s="30"/>
      <c r="DUV121" s="30"/>
      <c r="DUW121" s="30"/>
      <c r="DUX121" s="30"/>
      <c r="DUY121" s="30"/>
      <c r="DUZ121" s="30"/>
      <c r="DVA121" s="30"/>
      <c r="DVB121" s="30"/>
      <c r="DVC121" s="30"/>
      <c r="DVD121" s="30"/>
      <c r="DVE121" s="30"/>
      <c r="DVF121" s="30"/>
      <c r="DVG121" s="30"/>
      <c r="DVH121" s="30"/>
      <c r="DVI121" s="30"/>
      <c r="DVJ121" s="30"/>
      <c r="DVK121" s="30"/>
      <c r="DVL121" s="30"/>
      <c r="DVM121" s="30"/>
      <c r="DVN121" s="30"/>
      <c r="DVO121" s="30"/>
      <c r="DVP121" s="30"/>
      <c r="DVQ121" s="30"/>
      <c r="DVR121" s="30"/>
      <c r="DVS121" s="30"/>
      <c r="DVT121" s="30"/>
      <c r="DVU121" s="30"/>
      <c r="DVV121" s="30"/>
      <c r="DVW121" s="30"/>
      <c r="DVX121" s="30"/>
      <c r="DVY121" s="30"/>
      <c r="DVZ121" s="30"/>
      <c r="DWA121" s="30"/>
      <c r="DWB121" s="30"/>
      <c r="DWC121" s="30"/>
      <c r="DWD121" s="30"/>
      <c r="DWE121" s="30"/>
      <c r="DWF121" s="30"/>
      <c r="DWG121" s="30"/>
      <c r="DWH121" s="30"/>
      <c r="DWI121" s="30"/>
      <c r="DWJ121" s="30"/>
      <c r="DWK121" s="30"/>
      <c r="DWL121" s="30"/>
      <c r="DWM121" s="30"/>
      <c r="DWN121" s="30"/>
      <c r="DWO121" s="30"/>
      <c r="DWP121" s="30"/>
      <c r="DWQ121" s="30"/>
      <c r="DWR121" s="30"/>
      <c r="DWS121" s="30"/>
      <c r="DWT121" s="30"/>
      <c r="DWU121" s="30"/>
      <c r="DWV121" s="30"/>
      <c r="DWW121" s="30"/>
      <c r="DWX121" s="30"/>
      <c r="DWY121" s="30"/>
      <c r="DWZ121" s="30"/>
      <c r="DXA121" s="30"/>
      <c r="DXB121" s="30"/>
      <c r="DXC121" s="30"/>
      <c r="DXD121" s="30"/>
      <c r="DXE121" s="30"/>
      <c r="DXF121" s="30"/>
      <c r="DXG121" s="30"/>
      <c r="DXH121" s="30"/>
      <c r="DXI121" s="30"/>
      <c r="DXJ121" s="30"/>
      <c r="DXK121" s="30"/>
      <c r="DXL121" s="30"/>
      <c r="DXM121" s="30"/>
      <c r="DXN121" s="30"/>
      <c r="DXO121" s="30"/>
      <c r="DXP121" s="30"/>
      <c r="DXQ121" s="30"/>
      <c r="DXR121" s="30"/>
      <c r="DXS121" s="30"/>
      <c r="DXT121" s="30"/>
      <c r="DXU121" s="30"/>
      <c r="DXV121" s="30"/>
      <c r="DXW121" s="30"/>
      <c r="DXX121" s="30"/>
      <c r="DXY121" s="30"/>
      <c r="DXZ121" s="30"/>
      <c r="DYA121" s="30"/>
      <c r="DYB121" s="30"/>
      <c r="DYC121" s="30"/>
      <c r="DYD121" s="30"/>
      <c r="DYE121" s="30"/>
      <c r="DYF121" s="30"/>
      <c r="DYG121" s="30"/>
      <c r="DYH121" s="30"/>
      <c r="DYI121" s="30"/>
      <c r="DYJ121" s="30"/>
      <c r="DYK121" s="30"/>
      <c r="DYL121" s="30"/>
      <c r="DYM121" s="30"/>
      <c r="DYN121" s="30"/>
      <c r="DYO121" s="30"/>
      <c r="DYP121" s="30"/>
      <c r="DYQ121" s="30"/>
      <c r="DYR121" s="30"/>
      <c r="DYS121" s="30"/>
      <c r="DYT121" s="30"/>
      <c r="DYU121" s="30"/>
      <c r="DYV121" s="30"/>
      <c r="DYW121" s="30"/>
      <c r="DYX121" s="30"/>
      <c r="DYY121" s="30"/>
      <c r="DYZ121" s="30"/>
      <c r="DZA121" s="30"/>
      <c r="DZB121" s="30"/>
      <c r="DZC121" s="30"/>
      <c r="DZD121" s="30"/>
      <c r="DZE121" s="30"/>
      <c r="DZF121" s="30"/>
      <c r="DZG121" s="30"/>
      <c r="DZH121" s="30"/>
      <c r="DZI121" s="30"/>
      <c r="DZJ121" s="30"/>
      <c r="DZK121" s="30"/>
      <c r="DZL121" s="30"/>
      <c r="DZM121" s="30"/>
      <c r="DZN121" s="30"/>
      <c r="DZO121" s="30"/>
      <c r="DZP121" s="30"/>
      <c r="DZQ121" s="30"/>
      <c r="DZR121" s="30"/>
      <c r="DZS121" s="30"/>
      <c r="DZT121" s="30"/>
      <c r="DZU121" s="30"/>
      <c r="DZV121" s="30"/>
      <c r="DZW121" s="30"/>
      <c r="DZX121" s="30"/>
      <c r="DZY121" s="30"/>
      <c r="DZZ121" s="30"/>
      <c r="EAA121" s="30"/>
      <c r="EAB121" s="30"/>
      <c r="EAC121" s="30"/>
      <c r="EAD121" s="30"/>
      <c r="EAE121" s="30"/>
      <c r="EAF121" s="30"/>
      <c r="EAG121" s="30"/>
      <c r="EAH121" s="30"/>
      <c r="EAI121" s="30"/>
      <c r="EAJ121" s="30"/>
      <c r="EAK121" s="30"/>
      <c r="EAL121" s="30"/>
      <c r="EAM121" s="30"/>
      <c r="EAN121" s="30"/>
      <c r="EAO121" s="30"/>
      <c r="EAP121" s="30"/>
      <c r="EAQ121" s="30"/>
      <c r="EAR121" s="30"/>
      <c r="EAS121" s="30"/>
      <c r="EAT121" s="30"/>
      <c r="EAU121" s="30"/>
      <c r="EAV121" s="30"/>
      <c r="EAW121" s="30"/>
      <c r="EAX121" s="30"/>
      <c r="EAY121" s="30"/>
      <c r="EAZ121" s="30"/>
      <c r="EBA121" s="30"/>
      <c r="EBB121" s="30"/>
      <c r="EBC121" s="30"/>
      <c r="EBD121" s="30"/>
      <c r="EBE121" s="30"/>
      <c r="EBF121" s="30"/>
      <c r="EBG121" s="30"/>
      <c r="EBH121" s="30"/>
      <c r="EBI121" s="30"/>
      <c r="EBJ121" s="30"/>
      <c r="EBK121" s="30"/>
      <c r="EBL121" s="30"/>
      <c r="EBM121" s="30"/>
      <c r="EBN121" s="30"/>
      <c r="EBO121" s="30"/>
      <c r="EBP121" s="30"/>
      <c r="EBQ121" s="30"/>
      <c r="EBR121" s="30"/>
      <c r="EBS121" s="30"/>
      <c r="EBT121" s="30"/>
      <c r="EBU121" s="30"/>
      <c r="EBV121" s="30"/>
      <c r="EBW121" s="30"/>
      <c r="EBX121" s="30"/>
      <c r="EBY121" s="30"/>
      <c r="EBZ121" s="30"/>
      <c r="ECA121" s="30"/>
      <c r="ECB121" s="30"/>
      <c r="ECC121" s="30"/>
      <c r="ECD121" s="30"/>
      <c r="ECE121" s="30"/>
      <c r="ECF121" s="30"/>
      <c r="ECG121" s="30"/>
      <c r="ECH121" s="30"/>
      <c r="ECI121" s="30"/>
      <c r="ECJ121" s="30"/>
      <c r="ECK121" s="30"/>
      <c r="ECL121" s="30"/>
      <c r="ECM121" s="30"/>
      <c r="ECN121" s="30"/>
      <c r="ECO121" s="30"/>
      <c r="ECP121" s="30"/>
      <c r="ECQ121" s="30"/>
      <c r="ECR121" s="30"/>
      <c r="ECS121" s="30"/>
      <c r="ECT121" s="30"/>
      <c r="ECU121" s="30"/>
      <c r="ECV121" s="30"/>
      <c r="ECW121" s="30"/>
      <c r="ECX121" s="30"/>
      <c r="ECY121" s="30"/>
      <c r="ECZ121" s="30"/>
      <c r="EDA121" s="30"/>
      <c r="EDB121" s="30"/>
      <c r="EDC121" s="30"/>
      <c r="EDD121" s="30"/>
      <c r="EDE121" s="30"/>
      <c r="EDF121" s="30"/>
      <c r="EDG121" s="30"/>
      <c r="EDH121" s="30"/>
      <c r="EDI121" s="30"/>
      <c r="EDJ121" s="30"/>
      <c r="EDK121" s="30"/>
      <c r="EDL121" s="30"/>
      <c r="EDM121" s="30"/>
      <c r="EDN121" s="30"/>
      <c r="EDO121" s="30"/>
      <c r="EDP121" s="30"/>
      <c r="EDQ121" s="30"/>
      <c r="EDR121" s="30"/>
      <c r="EDS121" s="30"/>
      <c r="EDT121" s="30"/>
      <c r="EDU121" s="30"/>
      <c r="EDV121" s="30"/>
      <c r="EDW121" s="30"/>
      <c r="EDX121" s="30"/>
      <c r="EDY121" s="30"/>
      <c r="EDZ121" s="30"/>
      <c r="EEA121" s="30"/>
      <c r="EEB121" s="30"/>
      <c r="EEC121" s="30"/>
      <c r="EED121" s="30"/>
      <c r="EEE121" s="30"/>
      <c r="EEF121" s="30"/>
      <c r="EEG121" s="30"/>
      <c r="EEH121" s="30"/>
      <c r="EEI121" s="30"/>
      <c r="EEJ121" s="30"/>
      <c r="EEK121" s="30"/>
      <c r="EEL121" s="30"/>
      <c r="EEM121" s="30"/>
      <c r="EEN121" s="30"/>
      <c r="EEO121" s="30"/>
      <c r="EEP121" s="30"/>
      <c r="EEQ121" s="30"/>
      <c r="EER121" s="30"/>
      <c r="EES121" s="30"/>
      <c r="EET121" s="30"/>
      <c r="EEU121" s="30"/>
      <c r="EEV121" s="30"/>
      <c r="EEW121" s="30"/>
      <c r="EEX121" s="30"/>
      <c r="EEY121" s="30"/>
      <c r="EEZ121" s="30"/>
      <c r="EFA121" s="30"/>
      <c r="EFB121" s="30"/>
      <c r="EFC121" s="30"/>
      <c r="EFD121" s="30"/>
      <c r="EFE121" s="30"/>
      <c r="EFF121" s="30"/>
      <c r="EFG121" s="30"/>
      <c r="EFH121" s="30"/>
      <c r="EFI121" s="30"/>
      <c r="EFJ121" s="30"/>
      <c r="EFK121" s="30"/>
      <c r="EFL121" s="30"/>
      <c r="EFM121" s="30"/>
      <c r="EFN121" s="30"/>
      <c r="EFO121" s="30"/>
      <c r="EFP121" s="30"/>
      <c r="EFQ121" s="30"/>
      <c r="EFR121" s="30"/>
      <c r="EFS121" s="30"/>
      <c r="EFT121" s="30"/>
      <c r="EFU121" s="30"/>
      <c r="EFV121" s="30"/>
      <c r="EFW121" s="30"/>
      <c r="EFX121" s="30"/>
      <c r="EFY121" s="30"/>
      <c r="EFZ121" s="30"/>
      <c r="EGA121" s="30"/>
      <c r="EGB121" s="30"/>
      <c r="EGC121" s="30"/>
      <c r="EGD121" s="30"/>
      <c r="EGE121" s="30"/>
      <c r="EGF121" s="30"/>
      <c r="EGG121" s="30"/>
      <c r="EGH121" s="30"/>
      <c r="EGI121" s="30"/>
      <c r="EGJ121" s="30"/>
      <c r="EGK121" s="30"/>
      <c r="EGL121" s="30"/>
      <c r="EGM121" s="30"/>
      <c r="EGN121" s="30"/>
      <c r="EGO121" s="30"/>
      <c r="EGP121" s="30"/>
      <c r="EGQ121" s="30"/>
      <c r="EGR121" s="30"/>
      <c r="EGS121" s="30"/>
      <c r="EGT121" s="30"/>
      <c r="EGU121" s="30"/>
      <c r="EGV121" s="30"/>
      <c r="EGW121" s="30"/>
      <c r="EGX121" s="30"/>
      <c r="EGY121" s="30"/>
      <c r="EGZ121" s="30"/>
      <c r="EHA121" s="30"/>
      <c r="EHB121" s="30"/>
      <c r="EHC121" s="30"/>
      <c r="EHD121" s="30"/>
      <c r="EHE121" s="30"/>
      <c r="EHF121" s="30"/>
      <c r="EHG121" s="30"/>
      <c r="EHH121" s="30"/>
      <c r="EHI121" s="30"/>
      <c r="EHJ121" s="30"/>
      <c r="EHK121" s="30"/>
      <c r="EHL121" s="30"/>
      <c r="EHM121" s="30"/>
      <c r="EHN121" s="30"/>
      <c r="EHO121" s="30"/>
      <c r="EHP121" s="30"/>
      <c r="EHQ121" s="30"/>
      <c r="EHR121" s="30"/>
      <c r="EHS121" s="30"/>
      <c r="EHT121" s="30"/>
      <c r="EHU121" s="30"/>
      <c r="EHV121" s="30"/>
      <c r="EHW121" s="30"/>
      <c r="EHX121" s="30"/>
      <c r="EHY121" s="30"/>
      <c r="EHZ121" s="30"/>
      <c r="EIA121" s="30"/>
      <c r="EIB121" s="30"/>
      <c r="EIC121" s="30"/>
      <c r="EID121" s="30"/>
      <c r="EIE121" s="30"/>
      <c r="EIF121" s="30"/>
      <c r="EIG121" s="30"/>
      <c r="EIH121" s="30"/>
      <c r="EII121" s="30"/>
      <c r="EIJ121" s="30"/>
      <c r="EIK121" s="30"/>
      <c r="EIL121" s="30"/>
      <c r="EIM121" s="30"/>
      <c r="EIN121" s="30"/>
      <c r="EIO121" s="30"/>
      <c r="EIP121" s="30"/>
      <c r="EIQ121" s="30"/>
      <c r="EIR121" s="30"/>
      <c r="EIS121" s="30"/>
      <c r="EIT121" s="30"/>
      <c r="EIU121" s="30"/>
      <c r="EIV121" s="30"/>
      <c r="EIW121" s="30"/>
      <c r="EIX121" s="30"/>
      <c r="EIY121" s="30"/>
      <c r="EIZ121" s="30"/>
      <c r="EJA121" s="30"/>
      <c r="EJB121" s="30"/>
      <c r="EJC121" s="30"/>
      <c r="EJD121" s="30"/>
      <c r="EJE121" s="30"/>
      <c r="EJF121" s="30"/>
      <c r="EJG121" s="30"/>
      <c r="EJH121" s="30"/>
      <c r="EJI121" s="30"/>
      <c r="EJJ121" s="30"/>
      <c r="EJK121" s="30"/>
      <c r="EJL121" s="30"/>
      <c r="EJM121" s="30"/>
      <c r="EJN121" s="30"/>
      <c r="EJO121" s="30"/>
      <c r="EJP121" s="30"/>
      <c r="EJQ121" s="30"/>
      <c r="EJR121" s="30"/>
      <c r="EJS121" s="30"/>
      <c r="EJT121" s="30"/>
      <c r="EJU121" s="30"/>
      <c r="EJV121" s="30"/>
      <c r="EJW121" s="30"/>
      <c r="EJX121" s="30"/>
      <c r="EJY121" s="30"/>
      <c r="EJZ121" s="30"/>
      <c r="EKA121" s="30"/>
      <c r="EKB121" s="30"/>
      <c r="EKC121" s="30"/>
      <c r="EKD121" s="30"/>
      <c r="EKE121" s="30"/>
      <c r="EKF121" s="30"/>
      <c r="EKG121" s="30"/>
      <c r="EKH121" s="30"/>
      <c r="EKI121" s="30"/>
      <c r="EKJ121" s="30"/>
      <c r="EKK121" s="30"/>
      <c r="EKL121" s="30"/>
      <c r="EKM121" s="30"/>
      <c r="EKN121" s="30"/>
      <c r="EKO121" s="30"/>
      <c r="EKP121" s="30"/>
      <c r="EKQ121" s="30"/>
      <c r="EKR121" s="30"/>
      <c r="EKS121" s="30"/>
      <c r="EKT121" s="30"/>
      <c r="EKU121" s="30"/>
      <c r="EKV121" s="30"/>
      <c r="EKW121" s="30"/>
      <c r="EKX121" s="30"/>
      <c r="EKY121" s="30"/>
      <c r="EKZ121" s="30"/>
      <c r="ELA121" s="30"/>
      <c r="ELB121" s="30"/>
      <c r="ELC121" s="30"/>
      <c r="ELD121" s="30"/>
      <c r="ELE121" s="30"/>
      <c r="ELF121" s="30"/>
      <c r="ELG121" s="30"/>
      <c r="ELH121" s="30"/>
      <c r="ELI121" s="30"/>
      <c r="ELJ121" s="30"/>
      <c r="ELK121" s="30"/>
      <c r="ELL121" s="30"/>
      <c r="ELM121" s="30"/>
      <c r="ELN121" s="30"/>
      <c r="ELO121" s="30"/>
      <c r="ELP121" s="30"/>
      <c r="ELQ121" s="30"/>
      <c r="ELR121" s="30"/>
      <c r="ELS121" s="30"/>
      <c r="ELT121" s="30"/>
      <c r="ELU121" s="30"/>
      <c r="ELV121" s="30"/>
      <c r="ELW121" s="30"/>
      <c r="ELX121" s="30"/>
      <c r="ELY121" s="30"/>
      <c r="ELZ121" s="30"/>
      <c r="EMA121" s="30"/>
      <c r="EMB121" s="30"/>
      <c r="EMC121" s="30"/>
      <c r="EMD121" s="30"/>
      <c r="EME121" s="30"/>
      <c r="EMF121" s="30"/>
      <c r="EMG121" s="30"/>
      <c r="EMH121" s="30"/>
      <c r="EMI121" s="30"/>
      <c r="EMJ121" s="30"/>
      <c r="EMK121" s="30"/>
      <c r="EML121" s="30"/>
      <c r="EMM121" s="30"/>
      <c r="EMN121" s="30"/>
      <c r="EMO121" s="30"/>
      <c r="EMP121" s="30"/>
      <c r="EMQ121" s="30"/>
      <c r="EMR121" s="30"/>
      <c r="EMS121" s="30"/>
      <c r="EMT121" s="30"/>
      <c r="EMU121" s="30"/>
      <c r="EMV121" s="30"/>
      <c r="EMW121" s="30"/>
      <c r="EMX121" s="30"/>
      <c r="EMY121" s="30"/>
      <c r="EMZ121" s="30"/>
      <c r="ENA121" s="30"/>
      <c r="ENB121" s="30"/>
      <c r="ENC121" s="30"/>
      <c r="END121" s="30"/>
      <c r="ENE121" s="30"/>
      <c r="ENF121" s="30"/>
      <c r="ENG121" s="30"/>
      <c r="ENH121" s="30"/>
      <c r="ENI121" s="30"/>
      <c r="ENJ121" s="30"/>
      <c r="ENK121" s="30"/>
      <c r="ENL121" s="30"/>
      <c r="ENM121" s="30"/>
      <c r="ENN121" s="30"/>
      <c r="ENO121" s="30"/>
      <c r="ENP121" s="30"/>
      <c r="ENQ121" s="30"/>
      <c r="ENR121" s="30"/>
      <c r="ENS121" s="30"/>
      <c r="ENT121" s="30"/>
      <c r="ENU121" s="30"/>
      <c r="ENV121" s="30"/>
      <c r="ENW121" s="30"/>
      <c r="ENX121" s="30"/>
      <c r="ENY121" s="30"/>
      <c r="ENZ121" s="30"/>
      <c r="EOA121" s="30"/>
      <c r="EOB121" s="30"/>
      <c r="EOC121" s="30"/>
      <c r="EOD121" s="30"/>
      <c r="EOE121" s="30"/>
      <c r="EOF121" s="30"/>
      <c r="EOG121" s="30"/>
      <c r="EOH121" s="30"/>
      <c r="EOI121" s="30"/>
      <c r="EOJ121" s="30"/>
      <c r="EOK121" s="30"/>
      <c r="EOL121" s="30"/>
      <c r="EOM121" s="30"/>
      <c r="EON121" s="30"/>
      <c r="EOO121" s="30"/>
      <c r="EOP121" s="30"/>
      <c r="EOQ121" s="30"/>
      <c r="EOR121" s="30"/>
      <c r="EOS121" s="30"/>
      <c r="EOT121" s="30"/>
      <c r="EOU121" s="30"/>
      <c r="EOV121" s="30"/>
      <c r="EOW121" s="30"/>
      <c r="EOX121" s="30"/>
      <c r="EOY121" s="30"/>
      <c r="EOZ121" s="30"/>
      <c r="EPA121" s="30"/>
      <c r="EPB121" s="30"/>
      <c r="EPC121" s="30"/>
      <c r="EPD121" s="30"/>
      <c r="EPE121" s="30"/>
      <c r="EPF121" s="30"/>
      <c r="EPG121" s="30"/>
      <c r="EPH121" s="30"/>
      <c r="EPI121" s="30"/>
      <c r="EPJ121" s="30"/>
      <c r="EPK121" s="30"/>
      <c r="EPL121" s="30"/>
      <c r="EPM121" s="30"/>
      <c r="EPN121" s="30"/>
      <c r="EPO121" s="30"/>
      <c r="EPP121" s="30"/>
      <c r="EPQ121" s="30"/>
      <c r="EPR121" s="30"/>
      <c r="EPS121" s="30"/>
      <c r="EPT121" s="30"/>
      <c r="EPU121" s="30"/>
      <c r="EPV121" s="30"/>
      <c r="EPW121" s="30"/>
      <c r="EPX121" s="30"/>
      <c r="EPY121" s="30"/>
      <c r="EPZ121" s="30"/>
      <c r="EQA121" s="30"/>
      <c r="EQB121" s="30"/>
      <c r="EQC121" s="30"/>
      <c r="EQD121" s="30"/>
      <c r="EQE121" s="30"/>
      <c r="EQF121" s="30"/>
      <c r="EQG121" s="30"/>
      <c r="EQH121" s="30"/>
      <c r="EQI121" s="30"/>
      <c r="EQJ121" s="30"/>
      <c r="EQK121" s="30"/>
      <c r="EQL121" s="30"/>
      <c r="EQM121" s="30"/>
      <c r="EQN121" s="30"/>
      <c r="EQO121" s="30"/>
      <c r="EQP121" s="30"/>
      <c r="EQQ121" s="30"/>
      <c r="EQR121" s="30"/>
      <c r="EQS121" s="30"/>
      <c r="EQT121" s="30"/>
      <c r="EQU121" s="30"/>
      <c r="EQV121" s="30"/>
      <c r="EQW121" s="30"/>
      <c r="EQX121" s="30"/>
      <c r="EQY121" s="30"/>
      <c r="EQZ121" s="30"/>
      <c r="ERA121" s="30"/>
      <c r="ERB121" s="30"/>
      <c r="ERC121" s="30"/>
      <c r="ERD121" s="30"/>
      <c r="ERE121" s="30"/>
      <c r="ERF121" s="30"/>
      <c r="ERG121" s="30"/>
      <c r="ERH121" s="30"/>
      <c r="ERI121" s="30"/>
      <c r="ERJ121" s="30"/>
      <c r="ERK121" s="30"/>
      <c r="ERL121" s="30"/>
      <c r="ERM121" s="30"/>
      <c r="ERN121" s="30"/>
      <c r="ERO121" s="30"/>
      <c r="ERP121" s="30"/>
      <c r="ERQ121" s="30"/>
      <c r="ERR121" s="30"/>
      <c r="ERS121" s="30"/>
      <c r="ERT121" s="30"/>
      <c r="ERU121" s="30"/>
      <c r="ERV121" s="30"/>
      <c r="ERW121" s="30"/>
      <c r="ERX121" s="30"/>
      <c r="ERY121" s="30"/>
      <c r="ERZ121" s="30"/>
      <c r="ESA121" s="30"/>
      <c r="ESB121" s="30"/>
      <c r="ESC121" s="30"/>
      <c r="ESD121" s="30"/>
      <c r="ESE121" s="30"/>
      <c r="ESF121" s="30"/>
      <c r="ESG121" s="30"/>
      <c r="ESH121" s="30"/>
      <c r="ESI121" s="30"/>
      <c r="ESJ121" s="30"/>
      <c r="ESK121" s="30"/>
      <c r="ESL121" s="30"/>
      <c r="ESM121" s="30"/>
      <c r="ESN121" s="30"/>
      <c r="ESO121" s="30"/>
      <c r="ESP121" s="30"/>
      <c r="ESQ121" s="30"/>
      <c r="ESR121" s="30"/>
      <c r="ESS121" s="30"/>
      <c r="EST121" s="30"/>
      <c r="ESU121" s="30"/>
      <c r="ESV121" s="30"/>
      <c r="ESW121" s="30"/>
      <c r="ESX121" s="30"/>
      <c r="ESY121" s="30"/>
      <c r="ESZ121" s="30"/>
      <c r="ETA121" s="30"/>
      <c r="ETB121" s="30"/>
      <c r="ETC121" s="30"/>
      <c r="ETD121" s="30"/>
      <c r="ETE121" s="30"/>
      <c r="ETF121" s="30"/>
      <c r="ETG121" s="30"/>
      <c r="ETH121" s="30"/>
      <c r="ETI121" s="30"/>
      <c r="ETJ121" s="30"/>
      <c r="ETK121" s="30"/>
      <c r="ETL121" s="30"/>
      <c r="ETM121" s="30"/>
      <c r="ETN121" s="30"/>
      <c r="ETO121" s="30"/>
      <c r="ETP121" s="30"/>
      <c r="ETQ121" s="30"/>
      <c r="ETR121" s="30"/>
      <c r="ETS121" s="30"/>
      <c r="ETT121" s="30"/>
      <c r="ETU121" s="30"/>
      <c r="ETV121" s="30"/>
      <c r="ETW121" s="30"/>
      <c r="ETX121" s="30"/>
      <c r="ETY121" s="30"/>
      <c r="ETZ121" s="30"/>
      <c r="EUA121" s="30"/>
      <c r="EUB121" s="30"/>
      <c r="EUC121" s="30"/>
      <c r="EUD121" s="30"/>
      <c r="EUE121" s="30"/>
      <c r="EUF121" s="30"/>
      <c r="EUG121" s="30"/>
      <c r="EUH121" s="30"/>
      <c r="EUI121" s="30"/>
      <c r="EUJ121" s="30"/>
      <c r="EUK121" s="30"/>
      <c r="EUL121" s="30"/>
      <c r="EUM121" s="30"/>
      <c r="EUN121" s="30"/>
      <c r="EUO121" s="30"/>
      <c r="EUP121" s="30"/>
      <c r="EUQ121" s="30"/>
      <c r="EUR121" s="30"/>
      <c r="EUS121" s="30"/>
      <c r="EUT121" s="30"/>
      <c r="EUU121" s="30"/>
      <c r="EUV121" s="30"/>
      <c r="EUW121" s="30"/>
      <c r="EUX121" s="30"/>
      <c r="EUY121" s="30"/>
      <c r="EUZ121" s="30"/>
      <c r="EVA121" s="30"/>
      <c r="EVB121" s="30"/>
      <c r="EVC121" s="30"/>
      <c r="EVD121" s="30"/>
      <c r="EVE121" s="30"/>
      <c r="EVF121" s="30"/>
      <c r="EVG121" s="30"/>
      <c r="EVH121" s="30"/>
      <c r="EVI121" s="30"/>
      <c r="EVJ121" s="30"/>
      <c r="EVK121" s="30"/>
      <c r="EVL121" s="30"/>
      <c r="EVM121" s="30"/>
      <c r="EVN121" s="30"/>
      <c r="EVO121" s="30"/>
      <c r="EVP121" s="30"/>
      <c r="EVQ121" s="30"/>
      <c r="EVR121" s="30"/>
      <c r="EVS121" s="30"/>
      <c r="EVT121" s="30"/>
      <c r="EVU121" s="30"/>
      <c r="EVV121" s="30"/>
      <c r="EVW121" s="30"/>
      <c r="EVX121" s="30"/>
      <c r="EVY121" s="30"/>
      <c r="EVZ121" s="30"/>
      <c r="EWA121" s="30"/>
      <c r="EWB121" s="30"/>
      <c r="EWC121" s="30"/>
      <c r="EWD121" s="30"/>
      <c r="EWE121" s="30"/>
      <c r="EWF121" s="30"/>
      <c r="EWG121" s="30"/>
      <c r="EWH121" s="30"/>
      <c r="EWI121" s="30"/>
      <c r="EWJ121" s="30"/>
      <c r="EWK121" s="30"/>
      <c r="EWL121" s="30"/>
      <c r="EWM121" s="30"/>
      <c r="EWN121" s="30"/>
      <c r="EWO121" s="30"/>
      <c r="EWP121" s="30"/>
      <c r="EWQ121" s="30"/>
      <c r="EWR121" s="30"/>
      <c r="EWS121" s="30"/>
      <c r="EWT121" s="30"/>
      <c r="EWU121" s="30"/>
      <c r="EWV121" s="30"/>
      <c r="EWW121" s="30"/>
      <c r="EWX121" s="30"/>
      <c r="EWY121" s="30"/>
      <c r="EWZ121" s="30"/>
      <c r="EXA121" s="30"/>
      <c r="EXB121" s="30"/>
      <c r="EXC121" s="30"/>
      <c r="EXD121" s="30"/>
      <c r="EXE121" s="30"/>
      <c r="EXF121" s="30"/>
      <c r="EXG121" s="30"/>
      <c r="EXH121" s="30"/>
      <c r="EXI121" s="30"/>
      <c r="EXJ121" s="30"/>
      <c r="EXK121" s="30"/>
      <c r="EXL121" s="30"/>
      <c r="EXM121" s="30"/>
      <c r="EXN121" s="30"/>
      <c r="EXO121" s="30"/>
      <c r="EXP121" s="30"/>
      <c r="EXQ121" s="30"/>
      <c r="EXR121" s="30"/>
      <c r="EXS121" s="30"/>
      <c r="EXT121" s="30"/>
      <c r="EXU121" s="30"/>
      <c r="EXV121" s="30"/>
      <c r="EXW121" s="30"/>
      <c r="EXX121" s="30"/>
      <c r="EXY121" s="30"/>
      <c r="EXZ121" s="30"/>
      <c r="EYA121" s="30"/>
      <c r="EYB121" s="30"/>
      <c r="EYC121" s="30"/>
      <c r="EYD121" s="30"/>
      <c r="EYE121" s="30"/>
      <c r="EYF121" s="30"/>
      <c r="EYG121" s="30"/>
      <c r="EYH121" s="30"/>
      <c r="EYI121" s="30"/>
      <c r="EYJ121" s="30"/>
      <c r="EYK121" s="30"/>
      <c r="EYL121" s="30"/>
      <c r="EYM121" s="30"/>
      <c r="EYN121" s="30"/>
      <c r="EYO121" s="30"/>
      <c r="EYP121" s="30"/>
      <c r="EYQ121" s="30"/>
      <c r="EYR121" s="30"/>
      <c r="EYS121" s="30"/>
      <c r="EYT121" s="30"/>
      <c r="EYU121" s="30"/>
      <c r="EYV121" s="30"/>
      <c r="EYW121" s="30"/>
      <c r="EYX121" s="30"/>
      <c r="EYY121" s="30"/>
      <c r="EYZ121" s="30"/>
      <c r="EZA121" s="30"/>
      <c r="EZB121" s="30"/>
      <c r="EZC121" s="30"/>
      <c r="EZD121" s="30"/>
      <c r="EZE121" s="30"/>
      <c r="EZF121" s="30"/>
      <c r="EZG121" s="30"/>
      <c r="EZH121" s="30"/>
      <c r="EZI121" s="30"/>
      <c r="EZJ121" s="30"/>
      <c r="EZK121" s="30"/>
      <c r="EZL121" s="30"/>
      <c r="EZM121" s="30"/>
      <c r="EZN121" s="30"/>
      <c r="EZO121" s="30"/>
      <c r="EZP121" s="30"/>
      <c r="EZQ121" s="30"/>
      <c r="EZR121" s="30"/>
      <c r="EZS121" s="30"/>
      <c r="EZT121" s="30"/>
      <c r="EZU121" s="30"/>
      <c r="EZV121" s="30"/>
      <c r="EZW121" s="30"/>
      <c r="EZX121" s="30"/>
      <c r="EZY121" s="30"/>
      <c r="EZZ121" s="30"/>
      <c r="FAA121" s="30"/>
      <c r="FAB121" s="30"/>
      <c r="FAC121" s="30"/>
      <c r="FAD121" s="30"/>
      <c r="FAE121" s="30"/>
      <c r="FAF121" s="30"/>
      <c r="FAG121" s="30"/>
      <c r="FAH121" s="30"/>
      <c r="FAI121" s="30"/>
      <c r="FAJ121" s="30"/>
      <c r="FAK121" s="30"/>
      <c r="FAL121" s="30"/>
      <c r="FAM121" s="30"/>
      <c r="FAN121" s="30"/>
      <c r="FAO121" s="30"/>
      <c r="FAP121" s="30"/>
      <c r="FAQ121" s="30"/>
      <c r="FAR121" s="30"/>
      <c r="FAS121" s="30"/>
      <c r="FAT121" s="30"/>
      <c r="FAU121" s="30"/>
      <c r="FAV121" s="30"/>
      <c r="FAW121" s="30"/>
      <c r="FAX121" s="30"/>
      <c r="FAY121" s="30"/>
      <c r="FAZ121" s="30"/>
      <c r="FBA121" s="30"/>
      <c r="FBB121" s="30"/>
      <c r="FBC121" s="30"/>
      <c r="FBD121" s="30"/>
      <c r="FBE121" s="30"/>
      <c r="FBF121" s="30"/>
      <c r="FBG121" s="30"/>
      <c r="FBH121" s="30"/>
      <c r="FBI121" s="30"/>
      <c r="FBJ121" s="30"/>
      <c r="FBK121" s="30"/>
      <c r="FBL121" s="30"/>
      <c r="FBM121" s="30"/>
      <c r="FBN121" s="30"/>
      <c r="FBO121" s="30"/>
      <c r="FBP121" s="30"/>
      <c r="FBQ121" s="30"/>
      <c r="FBR121" s="30"/>
      <c r="FBS121" s="30"/>
      <c r="FBT121" s="30"/>
      <c r="FBU121" s="30"/>
      <c r="FBV121" s="30"/>
      <c r="FBW121" s="30"/>
      <c r="FBX121" s="30"/>
      <c r="FBY121" s="30"/>
      <c r="FBZ121" s="30"/>
      <c r="FCA121" s="30"/>
      <c r="FCB121" s="30"/>
      <c r="FCC121" s="30"/>
      <c r="FCD121" s="30"/>
      <c r="FCE121" s="30"/>
      <c r="FCF121" s="30"/>
      <c r="FCG121" s="30"/>
      <c r="FCH121" s="30"/>
      <c r="FCI121" s="30"/>
      <c r="FCJ121" s="30"/>
      <c r="FCK121" s="30"/>
      <c r="FCL121" s="30"/>
      <c r="FCM121" s="30"/>
      <c r="FCN121" s="30"/>
      <c r="FCO121" s="30"/>
      <c r="FCP121" s="30"/>
      <c r="FCQ121" s="30"/>
      <c r="FCR121" s="30"/>
      <c r="FCS121" s="30"/>
      <c r="FCT121" s="30"/>
      <c r="FCU121" s="30"/>
      <c r="FCV121" s="30"/>
      <c r="FCW121" s="30"/>
      <c r="FCX121" s="30"/>
      <c r="FCY121" s="30"/>
      <c r="FCZ121" s="30"/>
      <c r="FDA121" s="30"/>
      <c r="FDB121" s="30"/>
      <c r="FDC121" s="30"/>
      <c r="FDD121" s="30"/>
      <c r="FDE121" s="30"/>
      <c r="FDF121" s="30"/>
      <c r="FDG121" s="30"/>
      <c r="FDH121" s="30"/>
      <c r="FDI121" s="30"/>
      <c r="FDJ121" s="30"/>
      <c r="FDK121" s="30"/>
      <c r="FDL121" s="30"/>
      <c r="FDM121" s="30"/>
      <c r="FDN121" s="30"/>
      <c r="FDO121" s="30"/>
      <c r="FDP121" s="30"/>
      <c r="FDQ121" s="30"/>
      <c r="FDR121" s="30"/>
      <c r="FDS121" s="30"/>
      <c r="FDT121" s="30"/>
      <c r="FDU121" s="30"/>
      <c r="FDV121" s="30"/>
      <c r="FDW121" s="30"/>
      <c r="FDX121" s="30"/>
      <c r="FDY121" s="30"/>
      <c r="FDZ121" s="30"/>
      <c r="FEA121" s="30"/>
      <c r="FEB121" s="30"/>
      <c r="FEC121" s="30"/>
      <c r="FED121" s="30"/>
      <c r="FEE121" s="30"/>
      <c r="FEF121" s="30"/>
      <c r="FEG121" s="30"/>
      <c r="FEH121" s="30"/>
      <c r="FEI121" s="30"/>
      <c r="FEJ121" s="30"/>
      <c r="FEK121" s="30"/>
      <c r="FEL121" s="30"/>
      <c r="FEM121" s="30"/>
      <c r="FEN121" s="30"/>
      <c r="FEO121" s="30"/>
      <c r="FEP121" s="30"/>
      <c r="FEQ121" s="30"/>
      <c r="FER121" s="30"/>
      <c r="FES121" s="30"/>
      <c r="FET121" s="30"/>
      <c r="FEU121" s="30"/>
      <c r="FEV121" s="30"/>
      <c r="FEW121" s="30"/>
      <c r="FEX121" s="30"/>
      <c r="FEY121" s="30"/>
      <c r="FEZ121" s="30"/>
      <c r="FFA121" s="30"/>
      <c r="FFB121" s="30"/>
      <c r="FFC121" s="30"/>
      <c r="FFD121" s="30"/>
      <c r="FFE121" s="30"/>
      <c r="FFF121" s="30"/>
      <c r="FFG121" s="30"/>
      <c r="FFH121" s="30"/>
      <c r="FFI121" s="30"/>
      <c r="FFJ121" s="30"/>
      <c r="FFK121" s="30"/>
      <c r="FFL121" s="30"/>
      <c r="FFM121" s="30"/>
      <c r="FFN121" s="30"/>
      <c r="FFO121" s="30"/>
      <c r="FFP121" s="30"/>
      <c r="FFQ121" s="30"/>
      <c r="FFR121" s="30"/>
      <c r="FFS121" s="30"/>
      <c r="FFT121" s="30"/>
      <c r="FFU121" s="30"/>
      <c r="FFV121" s="30"/>
      <c r="FFW121" s="30"/>
      <c r="FFX121" s="30"/>
      <c r="FFY121" s="30"/>
      <c r="FFZ121" s="30"/>
      <c r="FGA121" s="30"/>
      <c r="FGB121" s="30"/>
      <c r="FGC121" s="30"/>
      <c r="FGD121" s="30"/>
      <c r="FGE121" s="30"/>
      <c r="FGF121" s="30"/>
      <c r="FGG121" s="30"/>
      <c r="FGH121" s="30"/>
      <c r="FGI121" s="30"/>
      <c r="FGJ121" s="30"/>
      <c r="FGK121" s="30"/>
      <c r="FGL121" s="30"/>
      <c r="FGM121" s="30"/>
      <c r="FGN121" s="30"/>
      <c r="FGO121" s="30"/>
      <c r="FGP121" s="30"/>
      <c r="FGQ121" s="30"/>
      <c r="FGR121" s="30"/>
      <c r="FGS121" s="30"/>
      <c r="FGT121" s="30"/>
      <c r="FGU121" s="30"/>
      <c r="FGV121" s="30"/>
      <c r="FGW121" s="30"/>
      <c r="FGX121" s="30"/>
      <c r="FGY121" s="30"/>
      <c r="FGZ121" s="30"/>
      <c r="FHA121" s="30"/>
      <c r="FHB121" s="30"/>
      <c r="FHC121" s="30"/>
      <c r="FHD121" s="30"/>
      <c r="FHE121" s="30"/>
      <c r="FHF121" s="30"/>
      <c r="FHG121" s="30"/>
      <c r="FHH121" s="30"/>
      <c r="FHI121" s="30"/>
      <c r="FHJ121" s="30"/>
      <c r="FHK121" s="30"/>
      <c r="FHL121" s="30"/>
      <c r="FHM121" s="30"/>
      <c r="FHN121" s="30"/>
      <c r="FHO121" s="30"/>
      <c r="FHP121" s="30"/>
      <c r="FHQ121" s="30"/>
      <c r="FHR121" s="30"/>
      <c r="FHS121" s="30"/>
      <c r="FHT121" s="30"/>
      <c r="FHU121" s="30"/>
      <c r="FHV121" s="30"/>
      <c r="FHW121" s="30"/>
      <c r="FHX121" s="30"/>
      <c r="FHY121" s="30"/>
      <c r="FHZ121" s="30"/>
      <c r="FIA121" s="30"/>
      <c r="FIB121" s="30"/>
      <c r="FIC121" s="30"/>
      <c r="FID121" s="30"/>
      <c r="FIE121" s="30"/>
      <c r="FIF121" s="30"/>
      <c r="FIG121" s="30"/>
      <c r="FIH121" s="30"/>
      <c r="FII121" s="30"/>
      <c r="FIJ121" s="30"/>
      <c r="FIK121" s="30"/>
      <c r="FIL121" s="30"/>
      <c r="FIM121" s="30"/>
      <c r="FIN121" s="30"/>
      <c r="FIO121" s="30"/>
      <c r="FIP121" s="30"/>
      <c r="FIQ121" s="30"/>
      <c r="FIR121" s="30"/>
      <c r="FIS121" s="30"/>
      <c r="FIT121" s="30"/>
      <c r="FIU121" s="30"/>
      <c r="FIV121" s="30"/>
      <c r="FIW121" s="30"/>
      <c r="FIX121" s="30"/>
      <c r="FIY121" s="30"/>
      <c r="FIZ121" s="30"/>
      <c r="FJA121" s="30"/>
      <c r="FJB121" s="30"/>
      <c r="FJC121" s="30"/>
      <c r="FJD121" s="30"/>
      <c r="FJE121" s="30"/>
      <c r="FJF121" s="30"/>
      <c r="FJG121" s="30"/>
      <c r="FJH121" s="30"/>
      <c r="FJI121" s="30"/>
      <c r="FJJ121" s="30"/>
      <c r="FJK121" s="30"/>
      <c r="FJL121" s="30"/>
      <c r="FJM121" s="30"/>
      <c r="FJN121" s="30"/>
      <c r="FJO121" s="30"/>
      <c r="FJP121" s="30"/>
      <c r="FJQ121" s="30"/>
      <c r="FJR121" s="30"/>
      <c r="FJS121" s="30"/>
      <c r="FJT121" s="30"/>
      <c r="FJU121" s="30"/>
      <c r="FJV121" s="30"/>
      <c r="FJW121" s="30"/>
      <c r="FJX121" s="30"/>
      <c r="FJY121" s="30"/>
      <c r="FJZ121" s="30"/>
      <c r="FKA121" s="30"/>
      <c r="FKB121" s="30"/>
      <c r="FKC121" s="30"/>
      <c r="FKD121" s="30"/>
      <c r="FKE121" s="30"/>
      <c r="FKF121" s="30"/>
      <c r="FKG121" s="30"/>
      <c r="FKH121" s="30"/>
      <c r="FKI121" s="30"/>
      <c r="FKJ121" s="30"/>
      <c r="FKK121" s="30"/>
      <c r="FKL121" s="30"/>
      <c r="FKM121" s="30"/>
      <c r="FKN121" s="30"/>
      <c r="FKO121" s="30"/>
      <c r="FKP121" s="30"/>
      <c r="FKQ121" s="30"/>
      <c r="FKR121" s="30"/>
      <c r="FKS121" s="30"/>
      <c r="FKT121" s="30"/>
      <c r="FKU121" s="30"/>
      <c r="FKV121" s="30"/>
      <c r="FKW121" s="30"/>
      <c r="FKX121" s="30"/>
      <c r="FKY121" s="30"/>
      <c r="FKZ121" s="30"/>
      <c r="FLA121" s="30"/>
      <c r="FLB121" s="30"/>
      <c r="FLC121" s="30"/>
      <c r="FLD121" s="30"/>
      <c r="FLE121" s="30"/>
      <c r="FLF121" s="30"/>
      <c r="FLG121" s="30"/>
      <c r="FLH121" s="30"/>
      <c r="FLI121" s="30"/>
      <c r="FLJ121" s="30"/>
      <c r="FLK121" s="30"/>
      <c r="FLL121" s="30"/>
      <c r="FLM121" s="30"/>
      <c r="FLN121" s="30"/>
      <c r="FLO121" s="30"/>
      <c r="FLP121" s="30"/>
      <c r="FLQ121" s="30"/>
      <c r="FLR121" s="30"/>
      <c r="FLS121" s="30"/>
      <c r="FLT121" s="30"/>
      <c r="FLU121" s="30"/>
      <c r="FLV121" s="30"/>
      <c r="FLW121" s="30"/>
      <c r="FLX121" s="30"/>
      <c r="FLY121" s="30"/>
      <c r="FLZ121" s="30"/>
      <c r="FMA121" s="30"/>
      <c r="FMB121" s="30"/>
      <c r="FMC121" s="30"/>
      <c r="FMD121" s="30"/>
      <c r="FME121" s="30"/>
      <c r="FMF121" s="30"/>
      <c r="FMG121" s="30"/>
      <c r="FMH121" s="30"/>
      <c r="FMI121" s="30"/>
      <c r="FMJ121" s="30"/>
      <c r="FMK121" s="30"/>
      <c r="FML121" s="30"/>
      <c r="FMM121" s="30"/>
      <c r="FMN121" s="30"/>
      <c r="FMO121" s="30"/>
      <c r="FMP121" s="30"/>
      <c r="FMQ121" s="30"/>
      <c r="FMR121" s="30"/>
      <c r="FMS121" s="30"/>
      <c r="FMT121" s="30"/>
      <c r="FMU121" s="30"/>
      <c r="FMV121" s="30"/>
      <c r="FMW121" s="30"/>
      <c r="FMX121" s="30"/>
      <c r="FMY121" s="30"/>
      <c r="FMZ121" s="30"/>
      <c r="FNA121" s="30"/>
      <c r="FNB121" s="30"/>
      <c r="FNC121" s="30"/>
      <c r="FND121" s="30"/>
      <c r="FNE121" s="30"/>
      <c r="FNF121" s="30"/>
      <c r="FNG121" s="30"/>
      <c r="FNH121" s="30"/>
      <c r="FNI121" s="30"/>
      <c r="FNJ121" s="30"/>
      <c r="FNK121" s="30"/>
      <c r="FNL121" s="30"/>
      <c r="FNM121" s="30"/>
      <c r="FNN121" s="30"/>
      <c r="FNO121" s="30"/>
      <c r="FNP121" s="30"/>
      <c r="FNQ121" s="30"/>
      <c r="FNR121" s="30"/>
      <c r="FNS121" s="30"/>
      <c r="FNT121" s="30"/>
      <c r="FNU121" s="30"/>
      <c r="FNV121" s="30"/>
      <c r="FNW121" s="30"/>
      <c r="FNX121" s="30"/>
      <c r="FNY121" s="30"/>
      <c r="FNZ121" s="30"/>
      <c r="FOA121" s="30"/>
      <c r="FOB121" s="30"/>
      <c r="FOC121" s="30"/>
      <c r="FOD121" s="30"/>
      <c r="FOE121" s="30"/>
      <c r="FOF121" s="30"/>
      <c r="FOG121" s="30"/>
      <c r="FOH121" s="30"/>
      <c r="FOI121" s="30"/>
      <c r="FOJ121" s="30"/>
      <c r="FOK121" s="30"/>
      <c r="FOL121" s="30"/>
      <c r="FOM121" s="30"/>
      <c r="FON121" s="30"/>
      <c r="FOO121" s="30"/>
      <c r="FOP121" s="30"/>
      <c r="FOQ121" s="30"/>
      <c r="FOR121" s="30"/>
      <c r="FOS121" s="30"/>
      <c r="FOT121" s="30"/>
      <c r="FOU121" s="30"/>
      <c r="FOV121" s="30"/>
      <c r="FOW121" s="30"/>
      <c r="FOX121" s="30"/>
      <c r="FOY121" s="30"/>
      <c r="FOZ121" s="30"/>
      <c r="FPA121" s="30"/>
      <c r="FPB121" s="30"/>
      <c r="FPC121" s="30"/>
      <c r="FPD121" s="30"/>
      <c r="FPE121" s="30"/>
      <c r="FPF121" s="30"/>
      <c r="FPG121" s="30"/>
      <c r="FPH121" s="30"/>
      <c r="FPI121" s="30"/>
      <c r="FPJ121" s="30"/>
      <c r="FPK121" s="30"/>
      <c r="FPL121" s="30"/>
      <c r="FPM121" s="30"/>
      <c r="FPN121" s="30"/>
      <c r="FPO121" s="30"/>
      <c r="FPP121" s="30"/>
      <c r="FPQ121" s="30"/>
      <c r="FPR121" s="30"/>
      <c r="FPS121" s="30"/>
      <c r="FPT121" s="30"/>
      <c r="FPU121" s="30"/>
      <c r="FPV121" s="30"/>
      <c r="FPW121" s="30"/>
      <c r="FPX121" s="30"/>
      <c r="FPY121" s="30"/>
      <c r="FPZ121" s="30"/>
      <c r="FQA121" s="30"/>
      <c r="FQB121" s="30"/>
      <c r="FQC121" s="30"/>
      <c r="FQD121" s="30"/>
      <c r="FQE121" s="30"/>
      <c r="FQF121" s="30"/>
      <c r="FQG121" s="30"/>
      <c r="FQH121" s="30"/>
      <c r="FQI121" s="30"/>
      <c r="FQJ121" s="30"/>
      <c r="FQK121" s="30"/>
      <c r="FQL121" s="30"/>
      <c r="FQM121" s="30"/>
      <c r="FQN121" s="30"/>
      <c r="FQO121" s="30"/>
      <c r="FQP121" s="30"/>
      <c r="FQQ121" s="30"/>
      <c r="FQR121" s="30"/>
      <c r="FQS121" s="30"/>
      <c r="FQT121" s="30"/>
      <c r="FQU121" s="30"/>
      <c r="FQV121" s="30"/>
      <c r="FQW121" s="30"/>
      <c r="FQX121" s="30"/>
      <c r="FQY121" s="30"/>
      <c r="FQZ121" s="30"/>
      <c r="FRA121" s="30"/>
      <c r="FRB121" s="30"/>
      <c r="FRC121" s="30"/>
      <c r="FRD121" s="30"/>
      <c r="FRE121" s="30"/>
      <c r="FRF121" s="30"/>
      <c r="FRG121" s="30"/>
      <c r="FRH121" s="30"/>
      <c r="FRI121" s="30"/>
      <c r="FRJ121" s="30"/>
      <c r="FRK121" s="30"/>
      <c r="FRL121" s="30"/>
      <c r="FRM121" s="30"/>
      <c r="FRN121" s="30"/>
      <c r="FRO121" s="30"/>
      <c r="FRP121" s="30"/>
      <c r="FRQ121" s="30"/>
      <c r="FRR121" s="30"/>
      <c r="FRS121" s="30"/>
      <c r="FRT121" s="30"/>
      <c r="FRU121" s="30"/>
      <c r="FRV121" s="30"/>
      <c r="FRW121" s="30"/>
      <c r="FRX121" s="30"/>
      <c r="FRY121" s="30"/>
      <c r="FRZ121" s="30"/>
      <c r="FSA121" s="30"/>
      <c r="FSB121" s="30"/>
      <c r="FSC121" s="30"/>
      <c r="FSD121" s="30"/>
      <c r="FSE121" s="30"/>
      <c r="FSF121" s="30"/>
      <c r="FSG121" s="30"/>
      <c r="FSH121" s="30"/>
      <c r="FSI121" s="30"/>
      <c r="FSJ121" s="30"/>
      <c r="FSK121" s="30"/>
      <c r="FSL121" s="30"/>
      <c r="FSM121" s="30"/>
      <c r="FSN121" s="30"/>
      <c r="FSO121" s="30"/>
      <c r="FSP121" s="30"/>
      <c r="FSQ121" s="30"/>
      <c r="FSR121" s="30"/>
      <c r="FSS121" s="30"/>
      <c r="FST121" s="30"/>
      <c r="FSU121" s="30"/>
      <c r="FSV121" s="30"/>
      <c r="FSW121" s="30"/>
      <c r="FSX121" s="30"/>
      <c r="FSY121" s="30"/>
      <c r="FSZ121" s="30"/>
      <c r="FTA121" s="30"/>
      <c r="FTB121" s="30"/>
      <c r="FTC121" s="30"/>
      <c r="FTD121" s="30"/>
      <c r="FTE121" s="30"/>
      <c r="FTF121" s="30"/>
      <c r="FTG121" s="30"/>
      <c r="FTH121" s="30"/>
      <c r="FTI121" s="30"/>
      <c r="FTJ121" s="30"/>
      <c r="FTK121" s="30"/>
      <c r="FTL121" s="30"/>
      <c r="FTM121" s="30"/>
      <c r="FTN121" s="30"/>
      <c r="FTO121" s="30"/>
      <c r="FTP121" s="30"/>
      <c r="FTQ121" s="30"/>
      <c r="FTR121" s="30"/>
      <c r="FTS121" s="30"/>
      <c r="FTT121" s="30"/>
      <c r="FTU121" s="30"/>
      <c r="FTV121" s="30"/>
      <c r="FTW121" s="30"/>
      <c r="FTX121" s="30"/>
      <c r="FTY121" s="30"/>
      <c r="FTZ121" s="30"/>
      <c r="FUA121" s="30"/>
      <c r="FUB121" s="30"/>
      <c r="FUC121" s="30"/>
      <c r="FUD121" s="30"/>
      <c r="FUE121" s="30"/>
      <c r="FUF121" s="30"/>
      <c r="FUG121" s="30"/>
      <c r="FUH121" s="30"/>
      <c r="FUI121" s="30"/>
      <c r="FUJ121" s="30"/>
      <c r="FUK121" s="30"/>
      <c r="FUL121" s="30"/>
      <c r="FUM121" s="30"/>
      <c r="FUN121" s="30"/>
      <c r="FUO121" s="30"/>
      <c r="FUP121" s="30"/>
      <c r="FUQ121" s="30"/>
      <c r="FUR121" s="30"/>
      <c r="FUS121" s="30"/>
      <c r="FUT121" s="30"/>
      <c r="FUU121" s="30"/>
      <c r="FUV121" s="30"/>
      <c r="FUW121" s="30"/>
      <c r="FUX121" s="30"/>
      <c r="FUY121" s="30"/>
      <c r="FUZ121" s="30"/>
      <c r="FVA121" s="30"/>
      <c r="FVB121" s="30"/>
      <c r="FVC121" s="30"/>
      <c r="FVD121" s="30"/>
      <c r="FVE121" s="30"/>
      <c r="FVF121" s="30"/>
      <c r="FVG121" s="30"/>
      <c r="FVH121" s="30"/>
      <c r="FVI121" s="30"/>
      <c r="FVJ121" s="30"/>
      <c r="FVK121" s="30"/>
      <c r="FVL121" s="30"/>
      <c r="FVM121" s="30"/>
      <c r="FVN121" s="30"/>
      <c r="FVO121" s="30"/>
      <c r="FVP121" s="30"/>
      <c r="FVQ121" s="30"/>
      <c r="FVR121" s="30"/>
      <c r="FVS121" s="30"/>
      <c r="FVT121" s="30"/>
      <c r="FVU121" s="30"/>
      <c r="FVV121" s="30"/>
      <c r="FVW121" s="30"/>
      <c r="FVX121" s="30"/>
      <c r="FVY121" s="30"/>
      <c r="FVZ121" s="30"/>
      <c r="FWA121" s="30"/>
      <c r="FWB121" s="30"/>
      <c r="FWC121" s="30"/>
      <c r="FWD121" s="30"/>
      <c r="FWE121" s="30"/>
      <c r="FWF121" s="30"/>
      <c r="FWG121" s="30"/>
      <c r="FWH121" s="30"/>
      <c r="FWI121" s="30"/>
      <c r="FWJ121" s="30"/>
      <c r="FWK121" s="30"/>
      <c r="FWL121" s="30"/>
      <c r="FWM121" s="30"/>
      <c r="FWN121" s="30"/>
      <c r="FWO121" s="30"/>
      <c r="FWP121" s="30"/>
      <c r="FWQ121" s="30"/>
      <c r="FWR121" s="30"/>
      <c r="FWS121" s="30"/>
      <c r="FWT121" s="30"/>
      <c r="FWU121" s="30"/>
      <c r="FWV121" s="30"/>
      <c r="FWW121" s="30"/>
      <c r="FWX121" s="30"/>
      <c r="FWY121" s="30"/>
      <c r="FWZ121" s="30"/>
      <c r="FXA121" s="30"/>
      <c r="FXB121" s="30"/>
      <c r="FXC121" s="30"/>
      <c r="FXD121" s="30"/>
      <c r="FXE121" s="30"/>
      <c r="FXF121" s="30"/>
      <c r="FXG121" s="30"/>
      <c r="FXH121" s="30"/>
      <c r="FXI121" s="30"/>
      <c r="FXJ121" s="30"/>
      <c r="FXK121" s="30"/>
      <c r="FXL121" s="30"/>
      <c r="FXM121" s="30"/>
      <c r="FXN121" s="30"/>
      <c r="FXO121" s="30"/>
      <c r="FXP121" s="30"/>
      <c r="FXQ121" s="30"/>
      <c r="FXR121" s="30"/>
      <c r="FXS121" s="30"/>
      <c r="FXT121" s="30"/>
      <c r="FXU121" s="30"/>
      <c r="FXV121" s="30"/>
      <c r="FXW121" s="30"/>
      <c r="FXX121" s="30"/>
      <c r="FXY121" s="30"/>
      <c r="FXZ121" s="30"/>
      <c r="FYA121" s="30"/>
      <c r="FYB121" s="30"/>
      <c r="FYC121" s="30"/>
      <c r="FYD121" s="30"/>
      <c r="FYE121" s="30"/>
      <c r="FYF121" s="30"/>
      <c r="FYG121" s="30"/>
      <c r="FYH121" s="30"/>
      <c r="FYI121" s="30"/>
      <c r="FYJ121" s="30"/>
      <c r="FYK121" s="30"/>
      <c r="FYL121" s="30"/>
      <c r="FYM121" s="30"/>
      <c r="FYN121" s="30"/>
      <c r="FYO121" s="30"/>
      <c r="FYP121" s="30"/>
      <c r="FYQ121" s="30"/>
      <c r="FYR121" s="30"/>
      <c r="FYS121" s="30"/>
      <c r="FYT121" s="30"/>
      <c r="FYU121" s="30"/>
      <c r="FYV121" s="30"/>
      <c r="FYW121" s="30"/>
      <c r="FYX121" s="30"/>
      <c r="FYY121" s="30"/>
      <c r="FYZ121" s="30"/>
      <c r="FZA121" s="30"/>
      <c r="FZB121" s="30"/>
      <c r="FZC121" s="30"/>
      <c r="FZD121" s="30"/>
      <c r="FZE121" s="30"/>
      <c r="FZF121" s="30"/>
      <c r="FZG121" s="30"/>
      <c r="FZH121" s="30"/>
      <c r="FZI121" s="30"/>
      <c r="FZJ121" s="30"/>
      <c r="FZK121" s="30"/>
      <c r="FZL121" s="30"/>
      <c r="FZM121" s="30"/>
      <c r="FZN121" s="30"/>
      <c r="FZO121" s="30"/>
      <c r="FZP121" s="30"/>
      <c r="FZQ121" s="30"/>
      <c r="FZR121" s="30"/>
      <c r="FZS121" s="30"/>
      <c r="FZT121" s="30"/>
      <c r="FZU121" s="30"/>
      <c r="FZV121" s="30"/>
      <c r="FZW121" s="30"/>
      <c r="FZX121" s="30"/>
      <c r="FZY121" s="30"/>
      <c r="FZZ121" s="30"/>
      <c r="GAA121" s="30"/>
      <c r="GAB121" s="30"/>
      <c r="GAC121" s="30"/>
      <c r="GAD121" s="30"/>
      <c r="GAE121" s="30"/>
      <c r="GAF121" s="30"/>
      <c r="GAG121" s="30"/>
      <c r="GAH121" s="30"/>
      <c r="GAI121" s="30"/>
      <c r="GAJ121" s="30"/>
      <c r="GAK121" s="30"/>
      <c r="GAL121" s="30"/>
      <c r="GAM121" s="30"/>
      <c r="GAN121" s="30"/>
      <c r="GAO121" s="30"/>
      <c r="GAP121" s="30"/>
      <c r="GAQ121" s="30"/>
      <c r="GAR121" s="30"/>
      <c r="GAS121" s="30"/>
      <c r="GAT121" s="30"/>
      <c r="GAU121" s="30"/>
      <c r="GAV121" s="30"/>
      <c r="GAW121" s="30"/>
      <c r="GAX121" s="30"/>
      <c r="GAY121" s="30"/>
      <c r="GAZ121" s="30"/>
      <c r="GBA121" s="30"/>
      <c r="GBB121" s="30"/>
      <c r="GBC121" s="30"/>
      <c r="GBD121" s="30"/>
      <c r="GBE121" s="30"/>
      <c r="GBF121" s="30"/>
      <c r="GBG121" s="30"/>
      <c r="GBH121" s="30"/>
      <c r="GBI121" s="30"/>
      <c r="GBJ121" s="30"/>
      <c r="GBK121" s="30"/>
      <c r="GBL121" s="30"/>
      <c r="GBM121" s="30"/>
      <c r="GBN121" s="30"/>
      <c r="GBO121" s="30"/>
      <c r="GBP121" s="30"/>
      <c r="GBQ121" s="30"/>
      <c r="GBR121" s="30"/>
      <c r="GBS121" s="30"/>
      <c r="GBT121" s="30"/>
      <c r="GBU121" s="30"/>
      <c r="GBV121" s="30"/>
      <c r="GBW121" s="30"/>
      <c r="GBX121" s="30"/>
      <c r="GBY121" s="30"/>
      <c r="GBZ121" s="30"/>
      <c r="GCA121" s="30"/>
      <c r="GCB121" s="30"/>
      <c r="GCC121" s="30"/>
      <c r="GCD121" s="30"/>
      <c r="GCE121" s="30"/>
      <c r="GCF121" s="30"/>
      <c r="GCG121" s="30"/>
      <c r="GCH121" s="30"/>
      <c r="GCI121" s="30"/>
      <c r="GCJ121" s="30"/>
      <c r="GCK121" s="30"/>
      <c r="GCL121" s="30"/>
      <c r="GCM121" s="30"/>
      <c r="GCN121" s="30"/>
      <c r="GCO121" s="30"/>
      <c r="GCP121" s="30"/>
      <c r="GCQ121" s="30"/>
      <c r="GCR121" s="30"/>
      <c r="GCS121" s="30"/>
      <c r="GCT121" s="30"/>
      <c r="GCU121" s="30"/>
      <c r="GCV121" s="30"/>
      <c r="GCW121" s="30"/>
      <c r="GCX121" s="30"/>
      <c r="GCY121" s="30"/>
      <c r="GCZ121" s="30"/>
      <c r="GDA121" s="30"/>
      <c r="GDB121" s="30"/>
      <c r="GDC121" s="30"/>
      <c r="GDD121" s="30"/>
      <c r="GDE121" s="30"/>
      <c r="GDF121" s="30"/>
      <c r="GDG121" s="30"/>
      <c r="GDH121" s="30"/>
      <c r="GDI121" s="30"/>
      <c r="GDJ121" s="30"/>
      <c r="GDK121" s="30"/>
      <c r="GDL121" s="30"/>
      <c r="GDM121" s="30"/>
      <c r="GDN121" s="30"/>
      <c r="GDO121" s="30"/>
      <c r="GDP121" s="30"/>
      <c r="GDQ121" s="30"/>
      <c r="GDR121" s="30"/>
      <c r="GDS121" s="30"/>
      <c r="GDT121" s="30"/>
      <c r="GDU121" s="30"/>
      <c r="GDV121" s="30"/>
      <c r="GDW121" s="30"/>
      <c r="GDX121" s="30"/>
      <c r="GDY121" s="30"/>
      <c r="GDZ121" s="30"/>
      <c r="GEA121" s="30"/>
      <c r="GEB121" s="30"/>
      <c r="GEC121" s="30"/>
      <c r="GED121" s="30"/>
      <c r="GEE121" s="30"/>
      <c r="GEF121" s="30"/>
      <c r="GEG121" s="30"/>
      <c r="GEH121" s="30"/>
      <c r="GEI121" s="30"/>
      <c r="GEJ121" s="30"/>
      <c r="GEK121" s="30"/>
      <c r="GEL121" s="30"/>
      <c r="GEM121" s="30"/>
      <c r="GEN121" s="30"/>
      <c r="GEO121" s="30"/>
      <c r="GEP121" s="30"/>
      <c r="GEQ121" s="30"/>
      <c r="GER121" s="30"/>
      <c r="GES121" s="30"/>
      <c r="GET121" s="30"/>
      <c r="GEU121" s="30"/>
      <c r="GEV121" s="30"/>
      <c r="GEW121" s="30"/>
      <c r="GEX121" s="30"/>
      <c r="GEY121" s="30"/>
      <c r="GEZ121" s="30"/>
      <c r="GFA121" s="30"/>
      <c r="GFB121" s="30"/>
      <c r="GFC121" s="30"/>
      <c r="GFD121" s="30"/>
      <c r="GFE121" s="30"/>
      <c r="GFF121" s="30"/>
      <c r="GFG121" s="30"/>
      <c r="GFH121" s="30"/>
      <c r="GFI121" s="30"/>
      <c r="GFJ121" s="30"/>
      <c r="GFK121" s="30"/>
      <c r="GFL121" s="30"/>
      <c r="GFM121" s="30"/>
      <c r="GFN121" s="30"/>
      <c r="GFO121" s="30"/>
      <c r="GFP121" s="30"/>
      <c r="GFQ121" s="30"/>
      <c r="GFR121" s="30"/>
      <c r="GFS121" s="30"/>
      <c r="GFT121" s="30"/>
      <c r="GFU121" s="30"/>
      <c r="GFV121" s="30"/>
      <c r="GFW121" s="30"/>
      <c r="GFX121" s="30"/>
      <c r="GFY121" s="30"/>
      <c r="GFZ121" s="30"/>
      <c r="GGA121" s="30"/>
      <c r="GGB121" s="30"/>
      <c r="GGC121" s="30"/>
      <c r="GGD121" s="30"/>
      <c r="GGE121" s="30"/>
      <c r="GGF121" s="30"/>
      <c r="GGG121" s="30"/>
      <c r="GGH121" s="30"/>
      <c r="GGI121" s="30"/>
      <c r="GGJ121" s="30"/>
      <c r="GGK121" s="30"/>
      <c r="GGL121" s="30"/>
      <c r="GGM121" s="30"/>
      <c r="GGN121" s="30"/>
      <c r="GGO121" s="30"/>
      <c r="GGP121" s="30"/>
      <c r="GGQ121" s="30"/>
      <c r="GGR121" s="30"/>
      <c r="GGS121" s="30"/>
      <c r="GGT121" s="30"/>
      <c r="GGU121" s="30"/>
      <c r="GGV121" s="30"/>
      <c r="GGW121" s="30"/>
      <c r="GGX121" s="30"/>
      <c r="GGY121" s="30"/>
      <c r="GGZ121" s="30"/>
      <c r="GHA121" s="30"/>
      <c r="GHB121" s="30"/>
      <c r="GHC121" s="30"/>
      <c r="GHD121" s="30"/>
      <c r="GHE121" s="30"/>
      <c r="GHF121" s="30"/>
      <c r="GHG121" s="30"/>
      <c r="GHH121" s="30"/>
      <c r="GHI121" s="30"/>
      <c r="GHJ121" s="30"/>
      <c r="GHK121" s="30"/>
      <c r="GHL121" s="30"/>
      <c r="GHM121" s="30"/>
      <c r="GHN121" s="30"/>
      <c r="GHO121" s="30"/>
      <c r="GHP121" s="30"/>
      <c r="GHQ121" s="30"/>
      <c r="GHR121" s="30"/>
      <c r="GHS121" s="30"/>
      <c r="GHT121" s="30"/>
      <c r="GHU121" s="30"/>
      <c r="GHV121" s="30"/>
      <c r="GHW121" s="30"/>
      <c r="GHX121" s="30"/>
      <c r="GHY121" s="30"/>
      <c r="GHZ121" s="30"/>
      <c r="GIA121" s="30"/>
      <c r="GIB121" s="30"/>
      <c r="GIC121" s="30"/>
      <c r="GID121" s="30"/>
      <c r="GIE121" s="30"/>
      <c r="GIF121" s="30"/>
      <c r="GIG121" s="30"/>
      <c r="GIH121" s="30"/>
      <c r="GII121" s="30"/>
      <c r="GIJ121" s="30"/>
      <c r="GIK121" s="30"/>
      <c r="GIL121" s="30"/>
      <c r="GIM121" s="30"/>
      <c r="GIN121" s="30"/>
      <c r="GIO121" s="30"/>
      <c r="GIP121" s="30"/>
      <c r="GIQ121" s="30"/>
      <c r="GIR121" s="30"/>
      <c r="GIS121" s="30"/>
      <c r="GIT121" s="30"/>
      <c r="GIU121" s="30"/>
      <c r="GIV121" s="30"/>
      <c r="GIW121" s="30"/>
      <c r="GIX121" s="30"/>
      <c r="GIY121" s="30"/>
      <c r="GIZ121" s="30"/>
      <c r="GJA121" s="30"/>
      <c r="GJB121" s="30"/>
      <c r="GJC121" s="30"/>
      <c r="GJD121" s="30"/>
      <c r="GJE121" s="30"/>
      <c r="GJF121" s="30"/>
      <c r="GJG121" s="30"/>
      <c r="GJH121" s="30"/>
      <c r="GJI121" s="30"/>
      <c r="GJJ121" s="30"/>
      <c r="GJK121" s="30"/>
      <c r="GJL121" s="30"/>
      <c r="GJM121" s="30"/>
      <c r="GJN121" s="30"/>
      <c r="GJO121" s="30"/>
      <c r="GJP121" s="30"/>
      <c r="GJQ121" s="30"/>
      <c r="GJR121" s="30"/>
      <c r="GJS121" s="30"/>
      <c r="GJT121" s="30"/>
      <c r="GJU121" s="30"/>
      <c r="GJV121" s="30"/>
      <c r="GJW121" s="30"/>
      <c r="GJX121" s="30"/>
      <c r="GJY121" s="30"/>
      <c r="GJZ121" s="30"/>
      <c r="GKA121" s="30"/>
      <c r="GKB121" s="30"/>
      <c r="GKC121" s="30"/>
      <c r="GKD121" s="30"/>
      <c r="GKE121" s="30"/>
      <c r="GKF121" s="30"/>
      <c r="GKG121" s="30"/>
      <c r="GKH121" s="30"/>
      <c r="GKI121" s="30"/>
      <c r="GKJ121" s="30"/>
      <c r="GKK121" s="30"/>
      <c r="GKL121" s="30"/>
      <c r="GKM121" s="30"/>
      <c r="GKN121" s="30"/>
      <c r="GKO121" s="30"/>
      <c r="GKP121" s="30"/>
      <c r="GKQ121" s="30"/>
      <c r="GKR121" s="30"/>
      <c r="GKS121" s="30"/>
      <c r="GKT121" s="30"/>
      <c r="GKU121" s="30"/>
      <c r="GKV121" s="30"/>
      <c r="GKW121" s="30"/>
      <c r="GKX121" s="30"/>
      <c r="GKY121" s="30"/>
      <c r="GKZ121" s="30"/>
      <c r="GLA121" s="30"/>
      <c r="GLB121" s="30"/>
      <c r="GLC121" s="30"/>
      <c r="GLD121" s="30"/>
      <c r="GLE121" s="30"/>
      <c r="GLF121" s="30"/>
      <c r="GLG121" s="30"/>
      <c r="GLH121" s="30"/>
      <c r="GLI121" s="30"/>
      <c r="GLJ121" s="30"/>
      <c r="GLK121" s="30"/>
      <c r="GLL121" s="30"/>
      <c r="GLM121" s="30"/>
      <c r="GLN121" s="30"/>
      <c r="GLO121" s="30"/>
      <c r="GLP121" s="30"/>
      <c r="GLQ121" s="30"/>
      <c r="GLR121" s="30"/>
      <c r="GLS121" s="30"/>
      <c r="GLT121" s="30"/>
      <c r="GLU121" s="30"/>
      <c r="GLV121" s="30"/>
      <c r="GLW121" s="30"/>
      <c r="GLX121" s="30"/>
      <c r="GLY121" s="30"/>
      <c r="GLZ121" s="30"/>
      <c r="GMA121" s="30"/>
      <c r="GMB121" s="30"/>
      <c r="GMC121" s="30"/>
      <c r="GMD121" s="30"/>
      <c r="GME121" s="30"/>
      <c r="GMF121" s="30"/>
      <c r="GMG121" s="30"/>
      <c r="GMH121" s="30"/>
      <c r="GMI121" s="30"/>
      <c r="GMJ121" s="30"/>
      <c r="GMK121" s="30"/>
      <c r="GML121" s="30"/>
      <c r="GMM121" s="30"/>
      <c r="GMN121" s="30"/>
      <c r="GMO121" s="30"/>
      <c r="GMP121" s="30"/>
      <c r="GMQ121" s="30"/>
      <c r="GMR121" s="30"/>
      <c r="GMS121" s="30"/>
      <c r="GMT121" s="30"/>
      <c r="GMU121" s="30"/>
      <c r="GMV121" s="30"/>
      <c r="GMW121" s="30"/>
      <c r="GMX121" s="30"/>
      <c r="GMY121" s="30"/>
      <c r="GMZ121" s="30"/>
      <c r="GNA121" s="30"/>
      <c r="GNB121" s="30"/>
      <c r="GNC121" s="30"/>
      <c r="GND121" s="30"/>
      <c r="GNE121" s="30"/>
      <c r="GNF121" s="30"/>
      <c r="GNG121" s="30"/>
      <c r="GNH121" s="30"/>
      <c r="GNI121" s="30"/>
      <c r="GNJ121" s="30"/>
      <c r="GNK121" s="30"/>
      <c r="GNL121" s="30"/>
      <c r="GNM121" s="30"/>
      <c r="GNN121" s="30"/>
      <c r="GNO121" s="30"/>
      <c r="GNP121" s="30"/>
      <c r="GNQ121" s="30"/>
      <c r="GNR121" s="30"/>
      <c r="GNS121" s="30"/>
      <c r="GNT121" s="30"/>
      <c r="GNU121" s="30"/>
      <c r="GNV121" s="30"/>
      <c r="GNW121" s="30"/>
      <c r="GNX121" s="30"/>
      <c r="GNY121" s="30"/>
      <c r="GNZ121" s="30"/>
      <c r="GOA121" s="30"/>
      <c r="GOB121" s="30"/>
      <c r="GOC121" s="30"/>
      <c r="GOD121" s="30"/>
      <c r="GOE121" s="30"/>
      <c r="GOF121" s="30"/>
      <c r="GOG121" s="30"/>
      <c r="GOH121" s="30"/>
      <c r="GOI121" s="30"/>
      <c r="GOJ121" s="30"/>
      <c r="GOK121" s="30"/>
      <c r="GOL121" s="30"/>
      <c r="GOM121" s="30"/>
      <c r="GON121" s="30"/>
      <c r="GOO121" s="30"/>
      <c r="GOP121" s="30"/>
      <c r="GOQ121" s="30"/>
      <c r="GOR121" s="30"/>
      <c r="GOS121" s="30"/>
      <c r="GOT121" s="30"/>
      <c r="GOU121" s="30"/>
      <c r="GOV121" s="30"/>
      <c r="GOW121" s="30"/>
      <c r="GOX121" s="30"/>
      <c r="GOY121" s="30"/>
      <c r="GOZ121" s="30"/>
      <c r="GPA121" s="30"/>
      <c r="GPB121" s="30"/>
      <c r="GPC121" s="30"/>
      <c r="GPD121" s="30"/>
      <c r="GPE121" s="30"/>
      <c r="GPF121" s="30"/>
      <c r="GPG121" s="30"/>
      <c r="GPH121" s="30"/>
      <c r="GPI121" s="30"/>
      <c r="GPJ121" s="30"/>
      <c r="GPK121" s="30"/>
      <c r="GPL121" s="30"/>
      <c r="GPM121" s="30"/>
      <c r="GPN121" s="30"/>
      <c r="GPO121" s="30"/>
      <c r="GPP121" s="30"/>
      <c r="GPQ121" s="30"/>
      <c r="GPR121" s="30"/>
      <c r="GPS121" s="30"/>
      <c r="GPT121" s="30"/>
      <c r="GPU121" s="30"/>
      <c r="GPV121" s="30"/>
      <c r="GPW121" s="30"/>
      <c r="GPX121" s="30"/>
      <c r="GPY121" s="30"/>
      <c r="GPZ121" s="30"/>
      <c r="GQA121" s="30"/>
      <c r="GQB121" s="30"/>
      <c r="GQC121" s="30"/>
      <c r="GQD121" s="30"/>
      <c r="GQE121" s="30"/>
      <c r="GQF121" s="30"/>
      <c r="GQG121" s="30"/>
      <c r="GQH121" s="30"/>
      <c r="GQI121" s="30"/>
      <c r="GQJ121" s="30"/>
      <c r="GQK121" s="30"/>
      <c r="GQL121" s="30"/>
      <c r="GQM121" s="30"/>
      <c r="GQN121" s="30"/>
      <c r="GQO121" s="30"/>
      <c r="GQP121" s="30"/>
      <c r="GQQ121" s="30"/>
      <c r="GQR121" s="30"/>
      <c r="GQS121" s="30"/>
      <c r="GQT121" s="30"/>
      <c r="GQU121" s="30"/>
      <c r="GQV121" s="30"/>
      <c r="GQW121" s="30"/>
      <c r="GQX121" s="30"/>
      <c r="GQY121" s="30"/>
      <c r="GQZ121" s="30"/>
      <c r="GRA121" s="30"/>
      <c r="GRB121" s="30"/>
      <c r="GRC121" s="30"/>
      <c r="GRD121" s="30"/>
      <c r="GRE121" s="30"/>
      <c r="GRF121" s="30"/>
      <c r="GRG121" s="30"/>
      <c r="GRH121" s="30"/>
      <c r="GRI121" s="30"/>
      <c r="GRJ121" s="30"/>
      <c r="GRK121" s="30"/>
      <c r="GRL121" s="30"/>
      <c r="GRM121" s="30"/>
      <c r="GRN121" s="30"/>
      <c r="GRO121" s="30"/>
      <c r="GRP121" s="30"/>
      <c r="GRQ121" s="30"/>
      <c r="GRR121" s="30"/>
      <c r="GRS121" s="30"/>
      <c r="GRT121" s="30"/>
      <c r="GRU121" s="30"/>
      <c r="GRV121" s="30"/>
      <c r="GRW121" s="30"/>
      <c r="GRX121" s="30"/>
      <c r="GRY121" s="30"/>
      <c r="GRZ121" s="30"/>
      <c r="GSA121" s="30"/>
      <c r="GSB121" s="30"/>
      <c r="GSC121" s="30"/>
      <c r="GSD121" s="30"/>
      <c r="GSE121" s="30"/>
      <c r="GSF121" s="30"/>
      <c r="GSG121" s="30"/>
      <c r="GSH121" s="30"/>
      <c r="GSI121" s="30"/>
      <c r="GSJ121" s="30"/>
      <c r="GSK121" s="30"/>
      <c r="GSL121" s="30"/>
      <c r="GSM121" s="30"/>
      <c r="GSN121" s="30"/>
      <c r="GSO121" s="30"/>
      <c r="GSP121" s="30"/>
      <c r="GSQ121" s="30"/>
      <c r="GSR121" s="30"/>
      <c r="GSS121" s="30"/>
      <c r="GST121" s="30"/>
      <c r="GSU121" s="30"/>
      <c r="GSV121" s="30"/>
      <c r="GSW121" s="30"/>
      <c r="GSX121" s="30"/>
      <c r="GSY121" s="30"/>
      <c r="GSZ121" s="30"/>
      <c r="GTA121" s="30"/>
      <c r="GTB121" s="30"/>
      <c r="GTC121" s="30"/>
      <c r="GTD121" s="30"/>
      <c r="GTE121" s="30"/>
      <c r="GTF121" s="30"/>
      <c r="GTG121" s="30"/>
      <c r="GTH121" s="30"/>
      <c r="GTI121" s="30"/>
      <c r="GTJ121" s="30"/>
      <c r="GTK121" s="30"/>
      <c r="GTL121" s="30"/>
      <c r="GTM121" s="30"/>
      <c r="GTN121" s="30"/>
      <c r="GTO121" s="30"/>
      <c r="GTP121" s="30"/>
      <c r="GTQ121" s="30"/>
      <c r="GTR121" s="30"/>
      <c r="GTS121" s="30"/>
      <c r="GTT121" s="30"/>
      <c r="GTU121" s="30"/>
      <c r="GTV121" s="30"/>
      <c r="GTW121" s="30"/>
      <c r="GTX121" s="30"/>
      <c r="GTY121" s="30"/>
      <c r="GTZ121" s="30"/>
      <c r="GUA121" s="30"/>
      <c r="GUB121" s="30"/>
      <c r="GUC121" s="30"/>
      <c r="GUD121" s="30"/>
      <c r="GUE121" s="30"/>
      <c r="GUF121" s="30"/>
      <c r="GUG121" s="30"/>
      <c r="GUH121" s="30"/>
      <c r="GUI121" s="30"/>
      <c r="GUJ121" s="30"/>
      <c r="GUK121" s="30"/>
      <c r="GUL121" s="30"/>
      <c r="GUM121" s="30"/>
      <c r="GUN121" s="30"/>
      <c r="GUO121" s="30"/>
      <c r="GUP121" s="30"/>
      <c r="GUQ121" s="30"/>
      <c r="GUR121" s="30"/>
      <c r="GUS121" s="30"/>
      <c r="GUT121" s="30"/>
      <c r="GUU121" s="30"/>
      <c r="GUV121" s="30"/>
      <c r="GUW121" s="30"/>
      <c r="GUX121" s="30"/>
      <c r="GUY121" s="30"/>
      <c r="GUZ121" s="30"/>
      <c r="GVA121" s="30"/>
      <c r="GVB121" s="30"/>
      <c r="GVC121" s="30"/>
      <c r="GVD121" s="30"/>
      <c r="GVE121" s="30"/>
      <c r="GVF121" s="30"/>
      <c r="GVG121" s="30"/>
      <c r="GVH121" s="30"/>
      <c r="GVI121" s="30"/>
      <c r="GVJ121" s="30"/>
      <c r="GVK121" s="30"/>
      <c r="GVL121" s="30"/>
      <c r="GVM121" s="30"/>
      <c r="GVN121" s="30"/>
      <c r="GVO121" s="30"/>
      <c r="GVP121" s="30"/>
      <c r="GVQ121" s="30"/>
      <c r="GVR121" s="30"/>
      <c r="GVS121" s="30"/>
      <c r="GVT121" s="30"/>
      <c r="GVU121" s="30"/>
      <c r="GVV121" s="30"/>
      <c r="GVW121" s="30"/>
      <c r="GVX121" s="30"/>
      <c r="GVY121" s="30"/>
      <c r="GVZ121" s="30"/>
      <c r="GWA121" s="30"/>
      <c r="GWB121" s="30"/>
      <c r="GWC121" s="30"/>
      <c r="GWD121" s="30"/>
      <c r="GWE121" s="30"/>
      <c r="GWF121" s="30"/>
      <c r="GWG121" s="30"/>
      <c r="GWH121" s="30"/>
      <c r="GWI121" s="30"/>
      <c r="GWJ121" s="30"/>
      <c r="GWK121" s="30"/>
      <c r="GWL121" s="30"/>
      <c r="GWM121" s="30"/>
      <c r="GWN121" s="30"/>
      <c r="GWO121" s="30"/>
      <c r="GWP121" s="30"/>
      <c r="GWQ121" s="30"/>
      <c r="GWR121" s="30"/>
      <c r="GWS121" s="30"/>
      <c r="GWT121" s="30"/>
      <c r="GWU121" s="30"/>
      <c r="GWV121" s="30"/>
      <c r="GWW121" s="30"/>
      <c r="GWX121" s="30"/>
      <c r="GWY121" s="30"/>
      <c r="GWZ121" s="30"/>
      <c r="GXA121" s="30"/>
      <c r="GXB121" s="30"/>
      <c r="GXC121" s="30"/>
      <c r="GXD121" s="30"/>
      <c r="GXE121" s="30"/>
      <c r="GXF121" s="30"/>
      <c r="GXG121" s="30"/>
      <c r="GXH121" s="30"/>
      <c r="GXI121" s="30"/>
      <c r="GXJ121" s="30"/>
      <c r="GXK121" s="30"/>
      <c r="GXL121" s="30"/>
      <c r="GXM121" s="30"/>
      <c r="GXN121" s="30"/>
      <c r="GXO121" s="30"/>
      <c r="GXP121" s="30"/>
      <c r="GXQ121" s="30"/>
      <c r="GXR121" s="30"/>
      <c r="GXS121" s="30"/>
      <c r="GXT121" s="30"/>
      <c r="GXU121" s="30"/>
      <c r="GXV121" s="30"/>
      <c r="GXW121" s="30"/>
      <c r="GXX121" s="30"/>
      <c r="GXY121" s="30"/>
      <c r="GXZ121" s="30"/>
      <c r="GYA121" s="30"/>
      <c r="GYB121" s="30"/>
      <c r="GYC121" s="30"/>
      <c r="GYD121" s="30"/>
      <c r="GYE121" s="30"/>
      <c r="GYF121" s="30"/>
      <c r="GYG121" s="30"/>
      <c r="GYH121" s="30"/>
      <c r="GYI121" s="30"/>
      <c r="GYJ121" s="30"/>
      <c r="GYK121" s="30"/>
      <c r="GYL121" s="30"/>
      <c r="GYM121" s="30"/>
      <c r="GYN121" s="30"/>
      <c r="GYO121" s="30"/>
      <c r="GYP121" s="30"/>
      <c r="GYQ121" s="30"/>
      <c r="GYR121" s="30"/>
      <c r="GYS121" s="30"/>
      <c r="GYT121" s="30"/>
      <c r="GYU121" s="30"/>
      <c r="GYV121" s="30"/>
      <c r="GYW121" s="30"/>
      <c r="GYX121" s="30"/>
      <c r="GYY121" s="30"/>
      <c r="GYZ121" s="30"/>
      <c r="GZA121" s="30"/>
      <c r="GZB121" s="30"/>
      <c r="GZC121" s="30"/>
      <c r="GZD121" s="30"/>
      <c r="GZE121" s="30"/>
      <c r="GZF121" s="30"/>
      <c r="GZG121" s="30"/>
      <c r="GZH121" s="30"/>
      <c r="GZI121" s="30"/>
      <c r="GZJ121" s="30"/>
      <c r="GZK121" s="30"/>
      <c r="GZL121" s="30"/>
      <c r="GZM121" s="30"/>
      <c r="GZN121" s="30"/>
      <c r="GZO121" s="30"/>
      <c r="GZP121" s="30"/>
      <c r="GZQ121" s="30"/>
      <c r="GZR121" s="30"/>
      <c r="GZS121" s="30"/>
      <c r="GZT121" s="30"/>
      <c r="GZU121" s="30"/>
      <c r="GZV121" s="30"/>
      <c r="GZW121" s="30"/>
      <c r="GZX121" s="30"/>
      <c r="GZY121" s="30"/>
      <c r="GZZ121" s="30"/>
      <c r="HAA121" s="30"/>
      <c r="HAB121" s="30"/>
      <c r="HAC121" s="30"/>
      <c r="HAD121" s="30"/>
      <c r="HAE121" s="30"/>
      <c r="HAF121" s="30"/>
      <c r="HAG121" s="30"/>
      <c r="HAH121" s="30"/>
      <c r="HAI121" s="30"/>
      <c r="HAJ121" s="30"/>
      <c r="HAK121" s="30"/>
      <c r="HAL121" s="30"/>
      <c r="HAM121" s="30"/>
      <c r="HAN121" s="30"/>
      <c r="HAO121" s="30"/>
      <c r="HAP121" s="30"/>
      <c r="HAQ121" s="30"/>
      <c r="HAR121" s="30"/>
      <c r="HAS121" s="30"/>
      <c r="HAT121" s="30"/>
      <c r="HAU121" s="30"/>
      <c r="HAV121" s="30"/>
      <c r="HAW121" s="30"/>
      <c r="HAX121" s="30"/>
      <c r="HAY121" s="30"/>
      <c r="HAZ121" s="30"/>
      <c r="HBA121" s="30"/>
      <c r="HBB121" s="30"/>
      <c r="HBC121" s="30"/>
      <c r="HBD121" s="30"/>
      <c r="HBE121" s="30"/>
      <c r="HBF121" s="30"/>
      <c r="HBG121" s="30"/>
      <c r="HBH121" s="30"/>
      <c r="HBI121" s="30"/>
      <c r="HBJ121" s="30"/>
      <c r="HBK121" s="30"/>
      <c r="HBL121" s="30"/>
      <c r="HBM121" s="30"/>
      <c r="HBN121" s="30"/>
      <c r="HBO121" s="30"/>
      <c r="HBP121" s="30"/>
      <c r="HBQ121" s="30"/>
      <c r="HBR121" s="30"/>
      <c r="HBS121" s="30"/>
      <c r="HBT121" s="30"/>
      <c r="HBU121" s="30"/>
      <c r="HBV121" s="30"/>
      <c r="HBW121" s="30"/>
      <c r="HBX121" s="30"/>
      <c r="HBY121" s="30"/>
      <c r="HBZ121" s="30"/>
      <c r="HCA121" s="30"/>
      <c r="HCB121" s="30"/>
      <c r="HCC121" s="30"/>
      <c r="HCD121" s="30"/>
      <c r="HCE121" s="30"/>
      <c r="HCF121" s="30"/>
      <c r="HCG121" s="30"/>
      <c r="HCH121" s="30"/>
      <c r="HCI121" s="30"/>
      <c r="HCJ121" s="30"/>
      <c r="HCK121" s="30"/>
      <c r="HCL121" s="30"/>
      <c r="HCM121" s="30"/>
      <c r="HCN121" s="30"/>
      <c r="HCO121" s="30"/>
      <c r="HCP121" s="30"/>
      <c r="HCQ121" s="30"/>
      <c r="HCR121" s="30"/>
      <c r="HCS121" s="30"/>
      <c r="HCT121" s="30"/>
      <c r="HCU121" s="30"/>
      <c r="HCV121" s="30"/>
      <c r="HCW121" s="30"/>
      <c r="HCX121" s="30"/>
      <c r="HCY121" s="30"/>
      <c r="HCZ121" s="30"/>
      <c r="HDA121" s="30"/>
      <c r="HDB121" s="30"/>
      <c r="HDC121" s="30"/>
      <c r="HDD121" s="30"/>
      <c r="HDE121" s="30"/>
      <c r="HDF121" s="30"/>
      <c r="HDG121" s="30"/>
      <c r="HDH121" s="30"/>
      <c r="HDI121" s="30"/>
      <c r="HDJ121" s="30"/>
      <c r="HDK121" s="30"/>
      <c r="HDL121" s="30"/>
      <c r="HDM121" s="30"/>
      <c r="HDN121" s="30"/>
      <c r="HDO121" s="30"/>
      <c r="HDP121" s="30"/>
      <c r="HDQ121" s="30"/>
      <c r="HDR121" s="30"/>
      <c r="HDS121" s="30"/>
      <c r="HDT121" s="30"/>
      <c r="HDU121" s="30"/>
      <c r="HDV121" s="30"/>
      <c r="HDW121" s="30"/>
      <c r="HDX121" s="30"/>
      <c r="HDY121" s="30"/>
      <c r="HDZ121" s="30"/>
      <c r="HEA121" s="30"/>
      <c r="HEB121" s="30"/>
      <c r="HEC121" s="30"/>
      <c r="HED121" s="30"/>
      <c r="HEE121" s="30"/>
      <c r="HEF121" s="30"/>
      <c r="HEG121" s="30"/>
      <c r="HEH121" s="30"/>
      <c r="HEI121" s="30"/>
      <c r="HEJ121" s="30"/>
      <c r="HEK121" s="30"/>
      <c r="HEL121" s="30"/>
      <c r="HEM121" s="30"/>
      <c r="HEN121" s="30"/>
      <c r="HEO121" s="30"/>
      <c r="HEP121" s="30"/>
      <c r="HEQ121" s="30"/>
      <c r="HER121" s="30"/>
      <c r="HES121" s="30"/>
      <c r="HET121" s="30"/>
      <c r="HEU121" s="30"/>
      <c r="HEV121" s="30"/>
      <c r="HEW121" s="30"/>
      <c r="HEX121" s="30"/>
      <c r="HEY121" s="30"/>
      <c r="HEZ121" s="30"/>
      <c r="HFA121" s="30"/>
      <c r="HFB121" s="30"/>
      <c r="HFC121" s="30"/>
      <c r="HFD121" s="30"/>
      <c r="HFE121" s="30"/>
      <c r="HFF121" s="30"/>
      <c r="HFG121" s="30"/>
      <c r="HFH121" s="30"/>
      <c r="HFI121" s="30"/>
      <c r="HFJ121" s="30"/>
      <c r="HFK121" s="30"/>
      <c r="HFL121" s="30"/>
      <c r="HFM121" s="30"/>
      <c r="HFN121" s="30"/>
      <c r="HFO121" s="30"/>
      <c r="HFP121" s="30"/>
      <c r="HFQ121" s="30"/>
      <c r="HFR121" s="30"/>
      <c r="HFS121" s="30"/>
      <c r="HFT121" s="30"/>
      <c r="HFU121" s="30"/>
      <c r="HFV121" s="30"/>
      <c r="HFW121" s="30"/>
      <c r="HFX121" s="30"/>
      <c r="HFY121" s="30"/>
      <c r="HFZ121" s="30"/>
      <c r="HGA121" s="30"/>
      <c r="HGB121" s="30"/>
      <c r="HGC121" s="30"/>
      <c r="HGD121" s="30"/>
      <c r="HGE121" s="30"/>
      <c r="HGF121" s="30"/>
      <c r="HGG121" s="30"/>
      <c r="HGH121" s="30"/>
      <c r="HGI121" s="30"/>
      <c r="HGJ121" s="30"/>
      <c r="HGK121" s="30"/>
      <c r="HGL121" s="30"/>
      <c r="HGM121" s="30"/>
      <c r="HGN121" s="30"/>
      <c r="HGO121" s="30"/>
      <c r="HGP121" s="30"/>
      <c r="HGQ121" s="30"/>
      <c r="HGR121" s="30"/>
      <c r="HGS121" s="30"/>
      <c r="HGT121" s="30"/>
      <c r="HGU121" s="30"/>
      <c r="HGV121" s="30"/>
      <c r="HGW121" s="30"/>
      <c r="HGX121" s="30"/>
      <c r="HGY121" s="30"/>
      <c r="HGZ121" s="30"/>
      <c r="HHA121" s="30"/>
      <c r="HHB121" s="30"/>
      <c r="HHC121" s="30"/>
      <c r="HHD121" s="30"/>
      <c r="HHE121" s="30"/>
      <c r="HHF121" s="30"/>
      <c r="HHG121" s="30"/>
      <c r="HHH121" s="30"/>
      <c r="HHI121" s="30"/>
      <c r="HHJ121" s="30"/>
      <c r="HHK121" s="30"/>
      <c r="HHL121" s="30"/>
      <c r="HHM121" s="30"/>
      <c r="HHN121" s="30"/>
      <c r="HHO121" s="30"/>
      <c r="HHP121" s="30"/>
      <c r="HHQ121" s="30"/>
      <c r="HHR121" s="30"/>
      <c r="HHS121" s="30"/>
      <c r="HHT121" s="30"/>
      <c r="HHU121" s="30"/>
      <c r="HHV121" s="30"/>
      <c r="HHW121" s="30"/>
      <c r="HHX121" s="30"/>
      <c r="HHY121" s="30"/>
      <c r="HHZ121" s="30"/>
      <c r="HIA121" s="30"/>
      <c r="HIB121" s="30"/>
      <c r="HIC121" s="30"/>
      <c r="HID121" s="30"/>
      <c r="HIE121" s="30"/>
      <c r="HIF121" s="30"/>
      <c r="HIG121" s="30"/>
      <c r="HIH121" s="30"/>
      <c r="HII121" s="30"/>
      <c r="HIJ121" s="30"/>
      <c r="HIK121" s="30"/>
      <c r="HIL121" s="30"/>
      <c r="HIM121" s="30"/>
      <c r="HIN121" s="30"/>
      <c r="HIO121" s="30"/>
      <c r="HIP121" s="30"/>
      <c r="HIQ121" s="30"/>
      <c r="HIR121" s="30"/>
      <c r="HIS121" s="30"/>
      <c r="HIT121" s="30"/>
      <c r="HIU121" s="30"/>
      <c r="HIV121" s="30"/>
      <c r="HIW121" s="30"/>
      <c r="HIX121" s="30"/>
      <c r="HIY121" s="30"/>
      <c r="HIZ121" s="30"/>
      <c r="HJA121" s="30"/>
      <c r="HJB121" s="30"/>
      <c r="HJC121" s="30"/>
      <c r="HJD121" s="30"/>
      <c r="HJE121" s="30"/>
      <c r="HJF121" s="30"/>
      <c r="HJG121" s="30"/>
      <c r="HJH121" s="30"/>
      <c r="HJI121" s="30"/>
      <c r="HJJ121" s="30"/>
      <c r="HJK121" s="30"/>
      <c r="HJL121" s="30"/>
      <c r="HJM121" s="30"/>
      <c r="HJN121" s="30"/>
      <c r="HJO121" s="30"/>
      <c r="HJP121" s="30"/>
      <c r="HJQ121" s="30"/>
      <c r="HJR121" s="30"/>
      <c r="HJS121" s="30"/>
      <c r="HJT121" s="30"/>
      <c r="HJU121" s="30"/>
      <c r="HJV121" s="30"/>
      <c r="HJW121" s="30"/>
      <c r="HJX121" s="30"/>
      <c r="HJY121" s="30"/>
      <c r="HJZ121" s="30"/>
      <c r="HKA121" s="30"/>
      <c r="HKB121" s="30"/>
      <c r="HKC121" s="30"/>
      <c r="HKD121" s="30"/>
      <c r="HKE121" s="30"/>
      <c r="HKF121" s="30"/>
      <c r="HKG121" s="30"/>
      <c r="HKH121" s="30"/>
      <c r="HKI121" s="30"/>
      <c r="HKJ121" s="30"/>
      <c r="HKK121" s="30"/>
      <c r="HKL121" s="30"/>
      <c r="HKM121" s="30"/>
      <c r="HKN121" s="30"/>
      <c r="HKO121" s="30"/>
      <c r="HKP121" s="30"/>
      <c r="HKQ121" s="30"/>
      <c r="HKR121" s="30"/>
      <c r="HKS121" s="30"/>
      <c r="HKT121" s="30"/>
      <c r="HKU121" s="30"/>
      <c r="HKV121" s="30"/>
      <c r="HKW121" s="30"/>
      <c r="HKX121" s="30"/>
      <c r="HKY121" s="30"/>
      <c r="HKZ121" s="30"/>
      <c r="HLA121" s="30"/>
      <c r="HLB121" s="30"/>
      <c r="HLC121" s="30"/>
      <c r="HLD121" s="30"/>
      <c r="HLE121" s="30"/>
      <c r="HLF121" s="30"/>
      <c r="HLG121" s="30"/>
      <c r="HLH121" s="30"/>
      <c r="HLI121" s="30"/>
      <c r="HLJ121" s="30"/>
      <c r="HLK121" s="30"/>
      <c r="HLL121" s="30"/>
      <c r="HLM121" s="30"/>
      <c r="HLN121" s="30"/>
      <c r="HLO121" s="30"/>
      <c r="HLP121" s="30"/>
      <c r="HLQ121" s="30"/>
      <c r="HLR121" s="30"/>
      <c r="HLS121" s="30"/>
      <c r="HLT121" s="30"/>
      <c r="HLU121" s="30"/>
      <c r="HLV121" s="30"/>
      <c r="HLW121" s="30"/>
      <c r="HLX121" s="30"/>
      <c r="HLY121" s="30"/>
      <c r="HLZ121" s="30"/>
      <c r="HMA121" s="30"/>
      <c r="HMB121" s="30"/>
      <c r="HMC121" s="30"/>
      <c r="HMD121" s="30"/>
      <c r="HME121" s="30"/>
      <c r="HMF121" s="30"/>
      <c r="HMG121" s="30"/>
      <c r="HMH121" s="30"/>
      <c r="HMI121" s="30"/>
      <c r="HMJ121" s="30"/>
      <c r="HMK121" s="30"/>
      <c r="HML121" s="30"/>
      <c r="HMM121" s="30"/>
      <c r="HMN121" s="30"/>
      <c r="HMO121" s="30"/>
      <c r="HMP121" s="30"/>
      <c r="HMQ121" s="30"/>
      <c r="HMR121" s="30"/>
      <c r="HMS121" s="30"/>
      <c r="HMT121" s="30"/>
      <c r="HMU121" s="30"/>
      <c r="HMV121" s="30"/>
      <c r="HMW121" s="30"/>
      <c r="HMX121" s="30"/>
      <c r="HMY121" s="30"/>
      <c r="HMZ121" s="30"/>
      <c r="HNA121" s="30"/>
      <c r="HNB121" s="30"/>
      <c r="HNC121" s="30"/>
      <c r="HND121" s="30"/>
      <c r="HNE121" s="30"/>
      <c r="HNF121" s="30"/>
      <c r="HNG121" s="30"/>
      <c r="HNH121" s="30"/>
      <c r="HNI121" s="30"/>
      <c r="HNJ121" s="30"/>
      <c r="HNK121" s="30"/>
      <c r="HNL121" s="30"/>
      <c r="HNM121" s="30"/>
      <c r="HNN121" s="30"/>
      <c r="HNO121" s="30"/>
      <c r="HNP121" s="30"/>
      <c r="HNQ121" s="30"/>
      <c r="HNR121" s="30"/>
      <c r="HNS121" s="30"/>
      <c r="HNT121" s="30"/>
      <c r="HNU121" s="30"/>
      <c r="HNV121" s="30"/>
      <c r="HNW121" s="30"/>
      <c r="HNX121" s="30"/>
      <c r="HNY121" s="30"/>
      <c r="HNZ121" s="30"/>
      <c r="HOA121" s="30"/>
      <c r="HOB121" s="30"/>
      <c r="HOC121" s="30"/>
      <c r="HOD121" s="30"/>
      <c r="HOE121" s="30"/>
      <c r="HOF121" s="30"/>
      <c r="HOG121" s="30"/>
      <c r="HOH121" s="30"/>
      <c r="HOI121" s="30"/>
      <c r="HOJ121" s="30"/>
      <c r="HOK121" s="30"/>
      <c r="HOL121" s="30"/>
      <c r="HOM121" s="30"/>
      <c r="HON121" s="30"/>
      <c r="HOO121" s="30"/>
      <c r="HOP121" s="30"/>
      <c r="HOQ121" s="30"/>
      <c r="HOR121" s="30"/>
      <c r="HOS121" s="30"/>
      <c r="HOT121" s="30"/>
      <c r="HOU121" s="30"/>
      <c r="HOV121" s="30"/>
      <c r="HOW121" s="30"/>
      <c r="HOX121" s="30"/>
      <c r="HOY121" s="30"/>
      <c r="HOZ121" s="30"/>
      <c r="HPA121" s="30"/>
      <c r="HPB121" s="30"/>
      <c r="HPC121" s="30"/>
      <c r="HPD121" s="30"/>
      <c r="HPE121" s="30"/>
      <c r="HPF121" s="30"/>
      <c r="HPG121" s="30"/>
      <c r="HPH121" s="30"/>
      <c r="HPI121" s="30"/>
      <c r="HPJ121" s="30"/>
      <c r="HPK121" s="30"/>
      <c r="HPL121" s="30"/>
      <c r="HPM121" s="30"/>
      <c r="HPN121" s="30"/>
      <c r="HPO121" s="30"/>
      <c r="HPP121" s="30"/>
      <c r="HPQ121" s="30"/>
      <c r="HPR121" s="30"/>
      <c r="HPS121" s="30"/>
      <c r="HPT121" s="30"/>
      <c r="HPU121" s="30"/>
      <c r="HPV121" s="30"/>
      <c r="HPW121" s="30"/>
      <c r="HPX121" s="30"/>
      <c r="HPY121" s="30"/>
      <c r="HPZ121" s="30"/>
      <c r="HQA121" s="30"/>
      <c r="HQB121" s="30"/>
      <c r="HQC121" s="30"/>
      <c r="HQD121" s="30"/>
      <c r="HQE121" s="30"/>
      <c r="HQF121" s="30"/>
      <c r="HQG121" s="30"/>
      <c r="HQH121" s="30"/>
      <c r="HQI121" s="30"/>
      <c r="HQJ121" s="30"/>
      <c r="HQK121" s="30"/>
      <c r="HQL121" s="30"/>
      <c r="HQM121" s="30"/>
      <c r="HQN121" s="30"/>
      <c r="HQO121" s="30"/>
      <c r="HQP121" s="30"/>
      <c r="HQQ121" s="30"/>
      <c r="HQR121" s="30"/>
      <c r="HQS121" s="30"/>
      <c r="HQT121" s="30"/>
      <c r="HQU121" s="30"/>
      <c r="HQV121" s="30"/>
      <c r="HQW121" s="30"/>
      <c r="HQX121" s="30"/>
      <c r="HQY121" s="30"/>
      <c r="HQZ121" s="30"/>
      <c r="HRA121" s="30"/>
      <c r="HRB121" s="30"/>
      <c r="HRC121" s="30"/>
      <c r="HRD121" s="30"/>
      <c r="HRE121" s="30"/>
      <c r="HRF121" s="30"/>
      <c r="HRG121" s="30"/>
      <c r="HRH121" s="30"/>
      <c r="HRI121" s="30"/>
      <c r="HRJ121" s="30"/>
      <c r="HRK121" s="30"/>
      <c r="HRL121" s="30"/>
      <c r="HRM121" s="30"/>
      <c r="HRN121" s="30"/>
      <c r="HRO121" s="30"/>
      <c r="HRP121" s="30"/>
      <c r="HRQ121" s="30"/>
      <c r="HRR121" s="30"/>
      <c r="HRS121" s="30"/>
      <c r="HRT121" s="30"/>
      <c r="HRU121" s="30"/>
      <c r="HRV121" s="30"/>
      <c r="HRW121" s="30"/>
      <c r="HRX121" s="30"/>
      <c r="HRY121" s="30"/>
      <c r="HRZ121" s="30"/>
      <c r="HSA121" s="30"/>
      <c r="HSB121" s="30"/>
      <c r="HSC121" s="30"/>
      <c r="HSD121" s="30"/>
      <c r="HSE121" s="30"/>
      <c r="HSF121" s="30"/>
      <c r="HSG121" s="30"/>
      <c r="HSH121" s="30"/>
      <c r="HSI121" s="30"/>
      <c r="HSJ121" s="30"/>
      <c r="HSK121" s="30"/>
      <c r="HSL121" s="30"/>
      <c r="HSM121" s="30"/>
      <c r="HSN121" s="30"/>
      <c r="HSO121" s="30"/>
      <c r="HSP121" s="30"/>
      <c r="HSQ121" s="30"/>
      <c r="HSR121" s="30"/>
      <c r="HSS121" s="30"/>
      <c r="HST121" s="30"/>
      <c r="HSU121" s="30"/>
      <c r="HSV121" s="30"/>
      <c r="HSW121" s="30"/>
      <c r="HSX121" s="30"/>
      <c r="HSY121" s="30"/>
      <c r="HSZ121" s="30"/>
      <c r="HTA121" s="30"/>
      <c r="HTB121" s="30"/>
      <c r="HTC121" s="30"/>
      <c r="HTD121" s="30"/>
      <c r="HTE121" s="30"/>
      <c r="HTF121" s="30"/>
      <c r="HTG121" s="30"/>
      <c r="HTH121" s="30"/>
      <c r="HTI121" s="30"/>
      <c r="HTJ121" s="30"/>
      <c r="HTK121" s="30"/>
      <c r="HTL121" s="30"/>
      <c r="HTM121" s="30"/>
      <c r="HTN121" s="30"/>
      <c r="HTO121" s="30"/>
      <c r="HTP121" s="30"/>
      <c r="HTQ121" s="30"/>
      <c r="HTR121" s="30"/>
      <c r="HTS121" s="30"/>
      <c r="HTT121" s="30"/>
      <c r="HTU121" s="30"/>
      <c r="HTV121" s="30"/>
      <c r="HTW121" s="30"/>
      <c r="HTX121" s="30"/>
      <c r="HTY121" s="30"/>
      <c r="HTZ121" s="30"/>
      <c r="HUA121" s="30"/>
      <c r="HUB121" s="30"/>
      <c r="HUC121" s="30"/>
      <c r="HUD121" s="30"/>
      <c r="HUE121" s="30"/>
      <c r="HUF121" s="30"/>
      <c r="HUG121" s="30"/>
      <c r="HUH121" s="30"/>
      <c r="HUI121" s="30"/>
      <c r="HUJ121" s="30"/>
      <c r="HUK121" s="30"/>
      <c r="HUL121" s="30"/>
      <c r="HUM121" s="30"/>
      <c r="HUN121" s="30"/>
      <c r="HUO121" s="30"/>
      <c r="HUP121" s="30"/>
      <c r="HUQ121" s="30"/>
      <c r="HUR121" s="30"/>
      <c r="HUS121" s="30"/>
      <c r="HUT121" s="30"/>
      <c r="HUU121" s="30"/>
      <c r="HUV121" s="30"/>
      <c r="HUW121" s="30"/>
      <c r="HUX121" s="30"/>
      <c r="HUY121" s="30"/>
      <c r="HUZ121" s="30"/>
      <c r="HVA121" s="30"/>
      <c r="HVB121" s="30"/>
      <c r="HVC121" s="30"/>
      <c r="HVD121" s="30"/>
      <c r="HVE121" s="30"/>
      <c r="HVF121" s="30"/>
      <c r="HVG121" s="30"/>
      <c r="HVH121" s="30"/>
      <c r="HVI121" s="30"/>
      <c r="HVJ121" s="30"/>
      <c r="HVK121" s="30"/>
      <c r="HVL121" s="30"/>
      <c r="HVM121" s="30"/>
      <c r="HVN121" s="30"/>
      <c r="HVO121" s="30"/>
      <c r="HVP121" s="30"/>
      <c r="HVQ121" s="30"/>
      <c r="HVR121" s="30"/>
      <c r="HVS121" s="30"/>
      <c r="HVT121" s="30"/>
      <c r="HVU121" s="30"/>
      <c r="HVV121" s="30"/>
      <c r="HVW121" s="30"/>
      <c r="HVX121" s="30"/>
      <c r="HVY121" s="30"/>
      <c r="HVZ121" s="30"/>
      <c r="HWA121" s="30"/>
      <c r="HWB121" s="30"/>
      <c r="HWC121" s="30"/>
      <c r="HWD121" s="30"/>
      <c r="HWE121" s="30"/>
      <c r="HWF121" s="30"/>
      <c r="HWG121" s="30"/>
      <c r="HWH121" s="30"/>
      <c r="HWI121" s="30"/>
      <c r="HWJ121" s="30"/>
      <c r="HWK121" s="30"/>
      <c r="HWL121" s="30"/>
      <c r="HWM121" s="30"/>
      <c r="HWN121" s="30"/>
      <c r="HWO121" s="30"/>
      <c r="HWP121" s="30"/>
      <c r="HWQ121" s="30"/>
      <c r="HWR121" s="30"/>
      <c r="HWS121" s="30"/>
      <c r="HWT121" s="30"/>
      <c r="HWU121" s="30"/>
      <c r="HWV121" s="30"/>
      <c r="HWW121" s="30"/>
      <c r="HWX121" s="30"/>
      <c r="HWY121" s="30"/>
      <c r="HWZ121" s="30"/>
      <c r="HXA121" s="30"/>
      <c r="HXB121" s="30"/>
      <c r="HXC121" s="30"/>
      <c r="HXD121" s="30"/>
      <c r="HXE121" s="30"/>
      <c r="HXF121" s="30"/>
      <c r="HXG121" s="30"/>
      <c r="HXH121" s="30"/>
      <c r="HXI121" s="30"/>
      <c r="HXJ121" s="30"/>
      <c r="HXK121" s="30"/>
      <c r="HXL121" s="30"/>
      <c r="HXM121" s="30"/>
      <c r="HXN121" s="30"/>
      <c r="HXO121" s="30"/>
      <c r="HXP121" s="30"/>
      <c r="HXQ121" s="30"/>
      <c r="HXR121" s="30"/>
      <c r="HXS121" s="30"/>
      <c r="HXT121" s="30"/>
      <c r="HXU121" s="30"/>
      <c r="HXV121" s="30"/>
      <c r="HXW121" s="30"/>
      <c r="HXX121" s="30"/>
      <c r="HXY121" s="30"/>
      <c r="HXZ121" s="30"/>
      <c r="HYA121" s="30"/>
      <c r="HYB121" s="30"/>
      <c r="HYC121" s="30"/>
      <c r="HYD121" s="30"/>
      <c r="HYE121" s="30"/>
      <c r="HYF121" s="30"/>
      <c r="HYG121" s="30"/>
      <c r="HYH121" s="30"/>
      <c r="HYI121" s="30"/>
      <c r="HYJ121" s="30"/>
      <c r="HYK121" s="30"/>
      <c r="HYL121" s="30"/>
      <c r="HYM121" s="30"/>
      <c r="HYN121" s="30"/>
      <c r="HYO121" s="30"/>
      <c r="HYP121" s="30"/>
      <c r="HYQ121" s="30"/>
      <c r="HYR121" s="30"/>
      <c r="HYS121" s="30"/>
      <c r="HYT121" s="30"/>
      <c r="HYU121" s="30"/>
      <c r="HYV121" s="30"/>
      <c r="HYW121" s="30"/>
      <c r="HYX121" s="30"/>
      <c r="HYY121" s="30"/>
      <c r="HYZ121" s="30"/>
      <c r="HZA121" s="30"/>
      <c r="HZB121" s="30"/>
      <c r="HZC121" s="30"/>
      <c r="HZD121" s="30"/>
      <c r="HZE121" s="30"/>
      <c r="HZF121" s="30"/>
      <c r="HZG121" s="30"/>
      <c r="HZH121" s="30"/>
      <c r="HZI121" s="30"/>
      <c r="HZJ121" s="30"/>
      <c r="HZK121" s="30"/>
      <c r="HZL121" s="30"/>
      <c r="HZM121" s="30"/>
      <c r="HZN121" s="30"/>
      <c r="HZO121" s="30"/>
      <c r="HZP121" s="30"/>
      <c r="HZQ121" s="30"/>
      <c r="HZR121" s="30"/>
      <c r="HZS121" s="30"/>
      <c r="HZT121" s="30"/>
      <c r="HZU121" s="30"/>
      <c r="HZV121" s="30"/>
      <c r="HZW121" s="30"/>
      <c r="HZX121" s="30"/>
      <c r="HZY121" s="30"/>
      <c r="HZZ121" s="30"/>
      <c r="IAA121" s="30"/>
      <c r="IAB121" s="30"/>
      <c r="IAC121" s="30"/>
      <c r="IAD121" s="30"/>
      <c r="IAE121" s="30"/>
      <c r="IAF121" s="30"/>
      <c r="IAG121" s="30"/>
      <c r="IAH121" s="30"/>
      <c r="IAI121" s="30"/>
      <c r="IAJ121" s="30"/>
      <c r="IAK121" s="30"/>
      <c r="IAL121" s="30"/>
      <c r="IAM121" s="30"/>
      <c r="IAN121" s="30"/>
      <c r="IAO121" s="30"/>
      <c r="IAP121" s="30"/>
      <c r="IAQ121" s="30"/>
      <c r="IAR121" s="30"/>
      <c r="IAS121" s="30"/>
      <c r="IAT121" s="30"/>
      <c r="IAU121" s="30"/>
      <c r="IAV121" s="30"/>
      <c r="IAW121" s="30"/>
      <c r="IAX121" s="30"/>
      <c r="IAY121" s="30"/>
      <c r="IAZ121" s="30"/>
      <c r="IBA121" s="30"/>
      <c r="IBB121" s="30"/>
      <c r="IBC121" s="30"/>
      <c r="IBD121" s="30"/>
      <c r="IBE121" s="30"/>
      <c r="IBF121" s="30"/>
      <c r="IBG121" s="30"/>
      <c r="IBH121" s="30"/>
      <c r="IBI121" s="30"/>
      <c r="IBJ121" s="30"/>
      <c r="IBK121" s="30"/>
      <c r="IBL121" s="30"/>
      <c r="IBM121" s="30"/>
      <c r="IBN121" s="30"/>
      <c r="IBO121" s="30"/>
      <c r="IBP121" s="30"/>
      <c r="IBQ121" s="30"/>
      <c r="IBR121" s="30"/>
      <c r="IBS121" s="30"/>
      <c r="IBT121" s="30"/>
      <c r="IBU121" s="30"/>
      <c r="IBV121" s="30"/>
      <c r="IBW121" s="30"/>
      <c r="IBX121" s="30"/>
      <c r="IBY121" s="30"/>
      <c r="IBZ121" s="30"/>
      <c r="ICA121" s="30"/>
      <c r="ICB121" s="30"/>
      <c r="ICC121" s="30"/>
      <c r="ICD121" s="30"/>
      <c r="ICE121" s="30"/>
      <c r="ICF121" s="30"/>
      <c r="ICG121" s="30"/>
      <c r="ICH121" s="30"/>
      <c r="ICI121" s="30"/>
      <c r="ICJ121" s="30"/>
      <c r="ICK121" s="30"/>
      <c r="ICL121" s="30"/>
      <c r="ICM121" s="30"/>
      <c r="ICN121" s="30"/>
      <c r="ICO121" s="30"/>
      <c r="ICP121" s="30"/>
      <c r="ICQ121" s="30"/>
      <c r="ICR121" s="30"/>
      <c r="ICS121" s="30"/>
      <c r="ICT121" s="30"/>
      <c r="ICU121" s="30"/>
      <c r="ICV121" s="30"/>
      <c r="ICW121" s="30"/>
      <c r="ICX121" s="30"/>
      <c r="ICY121" s="30"/>
      <c r="ICZ121" s="30"/>
      <c r="IDA121" s="30"/>
      <c r="IDB121" s="30"/>
      <c r="IDC121" s="30"/>
      <c r="IDD121" s="30"/>
      <c r="IDE121" s="30"/>
      <c r="IDF121" s="30"/>
      <c r="IDG121" s="30"/>
      <c r="IDH121" s="30"/>
      <c r="IDI121" s="30"/>
      <c r="IDJ121" s="30"/>
      <c r="IDK121" s="30"/>
      <c r="IDL121" s="30"/>
      <c r="IDM121" s="30"/>
      <c r="IDN121" s="30"/>
      <c r="IDO121" s="30"/>
      <c r="IDP121" s="30"/>
      <c r="IDQ121" s="30"/>
      <c r="IDR121" s="30"/>
      <c r="IDS121" s="30"/>
      <c r="IDT121" s="30"/>
      <c r="IDU121" s="30"/>
      <c r="IDV121" s="30"/>
      <c r="IDW121" s="30"/>
      <c r="IDX121" s="30"/>
      <c r="IDY121" s="30"/>
      <c r="IDZ121" s="30"/>
      <c r="IEA121" s="30"/>
      <c r="IEB121" s="30"/>
      <c r="IEC121" s="30"/>
      <c r="IED121" s="30"/>
      <c r="IEE121" s="30"/>
      <c r="IEF121" s="30"/>
      <c r="IEG121" s="30"/>
      <c r="IEH121" s="30"/>
      <c r="IEI121" s="30"/>
      <c r="IEJ121" s="30"/>
      <c r="IEK121" s="30"/>
      <c r="IEL121" s="30"/>
      <c r="IEM121" s="30"/>
      <c r="IEN121" s="30"/>
      <c r="IEO121" s="30"/>
      <c r="IEP121" s="30"/>
      <c r="IEQ121" s="30"/>
      <c r="IER121" s="30"/>
      <c r="IES121" s="30"/>
      <c r="IET121" s="30"/>
      <c r="IEU121" s="30"/>
      <c r="IEV121" s="30"/>
      <c r="IEW121" s="30"/>
      <c r="IEX121" s="30"/>
      <c r="IEY121" s="30"/>
      <c r="IEZ121" s="30"/>
      <c r="IFA121" s="30"/>
      <c r="IFB121" s="30"/>
      <c r="IFC121" s="30"/>
      <c r="IFD121" s="30"/>
      <c r="IFE121" s="30"/>
      <c r="IFF121" s="30"/>
      <c r="IFG121" s="30"/>
      <c r="IFH121" s="30"/>
      <c r="IFI121" s="30"/>
      <c r="IFJ121" s="30"/>
      <c r="IFK121" s="30"/>
      <c r="IFL121" s="30"/>
      <c r="IFM121" s="30"/>
      <c r="IFN121" s="30"/>
      <c r="IFO121" s="30"/>
      <c r="IFP121" s="30"/>
      <c r="IFQ121" s="30"/>
      <c r="IFR121" s="30"/>
      <c r="IFS121" s="30"/>
      <c r="IFT121" s="30"/>
      <c r="IFU121" s="30"/>
      <c r="IFV121" s="30"/>
      <c r="IFW121" s="30"/>
      <c r="IFX121" s="30"/>
      <c r="IFY121" s="30"/>
      <c r="IFZ121" s="30"/>
      <c r="IGA121" s="30"/>
      <c r="IGB121" s="30"/>
      <c r="IGC121" s="30"/>
      <c r="IGD121" s="30"/>
      <c r="IGE121" s="30"/>
      <c r="IGF121" s="30"/>
      <c r="IGG121" s="30"/>
      <c r="IGH121" s="30"/>
      <c r="IGI121" s="30"/>
      <c r="IGJ121" s="30"/>
      <c r="IGK121" s="30"/>
      <c r="IGL121" s="30"/>
      <c r="IGM121" s="30"/>
      <c r="IGN121" s="30"/>
      <c r="IGO121" s="30"/>
      <c r="IGP121" s="30"/>
      <c r="IGQ121" s="30"/>
      <c r="IGR121" s="30"/>
      <c r="IGS121" s="30"/>
      <c r="IGT121" s="30"/>
      <c r="IGU121" s="30"/>
      <c r="IGV121" s="30"/>
      <c r="IGW121" s="30"/>
      <c r="IGX121" s="30"/>
      <c r="IGY121" s="30"/>
      <c r="IGZ121" s="30"/>
      <c r="IHA121" s="30"/>
      <c r="IHB121" s="30"/>
      <c r="IHC121" s="30"/>
      <c r="IHD121" s="30"/>
      <c r="IHE121" s="30"/>
      <c r="IHF121" s="30"/>
      <c r="IHG121" s="30"/>
      <c r="IHH121" s="30"/>
      <c r="IHI121" s="30"/>
      <c r="IHJ121" s="30"/>
      <c r="IHK121" s="30"/>
      <c r="IHL121" s="30"/>
      <c r="IHM121" s="30"/>
      <c r="IHN121" s="30"/>
      <c r="IHO121" s="30"/>
      <c r="IHP121" s="30"/>
      <c r="IHQ121" s="30"/>
      <c r="IHR121" s="30"/>
      <c r="IHS121" s="30"/>
      <c r="IHT121" s="30"/>
      <c r="IHU121" s="30"/>
      <c r="IHV121" s="30"/>
      <c r="IHW121" s="30"/>
      <c r="IHX121" s="30"/>
      <c r="IHY121" s="30"/>
      <c r="IHZ121" s="30"/>
      <c r="IIA121" s="30"/>
      <c r="IIB121" s="30"/>
      <c r="IIC121" s="30"/>
      <c r="IID121" s="30"/>
      <c r="IIE121" s="30"/>
      <c r="IIF121" s="30"/>
      <c r="IIG121" s="30"/>
      <c r="IIH121" s="30"/>
      <c r="III121" s="30"/>
      <c r="IIJ121" s="30"/>
      <c r="IIK121" s="30"/>
      <c r="IIL121" s="30"/>
      <c r="IIM121" s="30"/>
      <c r="IIN121" s="30"/>
      <c r="IIO121" s="30"/>
      <c r="IIP121" s="30"/>
      <c r="IIQ121" s="30"/>
      <c r="IIR121" s="30"/>
      <c r="IIS121" s="30"/>
      <c r="IIT121" s="30"/>
      <c r="IIU121" s="30"/>
      <c r="IIV121" s="30"/>
      <c r="IIW121" s="30"/>
      <c r="IIX121" s="30"/>
      <c r="IIY121" s="30"/>
      <c r="IIZ121" s="30"/>
      <c r="IJA121" s="30"/>
      <c r="IJB121" s="30"/>
      <c r="IJC121" s="30"/>
      <c r="IJD121" s="30"/>
      <c r="IJE121" s="30"/>
      <c r="IJF121" s="30"/>
      <c r="IJG121" s="30"/>
      <c r="IJH121" s="30"/>
      <c r="IJI121" s="30"/>
      <c r="IJJ121" s="30"/>
      <c r="IJK121" s="30"/>
      <c r="IJL121" s="30"/>
      <c r="IJM121" s="30"/>
      <c r="IJN121" s="30"/>
      <c r="IJO121" s="30"/>
      <c r="IJP121" s="30"/>
      <c r="IJQ121" s="30"/>
      <c r="IJR121" s="30"/>
      <c r="IJS121" s="30"/>
      <c r="IJT121" s="30"/>
      <c r="IJU121" s="30"/>
      <c r="IJV121" s="30"/>
      <c r="IJW121" s="30"/>
      <c r="IJX121" s="30"/>
      <c r="IJY121" s="30"/>
      <c r="IJZ121" s="30"/>
      <c r="IKA121" s="30"/>
      <c r="IKB121" s="30"/>
      <c r="IKC121" s="30"/>
      <c r="IKD121" s="30"/>
      <c r="IKE121" s="30"/>
      <c r="IKF121" s="30"/>
      <c r="IKG121" s="30"/>
      <c r="IKH121" s="30"/>
      <c r="IKI121" s="30"/>
      <c r="IKJ121" s="30"/>
      <c r="IKK121" s="30"/>
      <c r="IKL121" s="30"/>
      <c r="IKM121" s="30"/>
      <c r="IKN121" s="30"/>
      <c r="IKO121" s="30"/>
      <c r="IKP121" s="30"/>
      <c r="IKQ121" s="30"/>
      <c r="IKR121" s="30"/>
      <c r="IKS121" s="30"/>
      <c r="IKT121" s="30"/>
      <c r="IKU121" s="30"/>
      <c r="IKV121" s="30"/>
      <c r="IKW121" s="30"/>
      <c r="IKX121" s="30"/>
      <c r="IKY121" s="30"/>
      <c r="IKZ121" s="30"/>
      <c r="ILA121" s="30"/>
      <c r="ILB121" s="30"/>
      <c r="ILC121" s="30"/>
      <c r="ILD121" s="30"/>
      <c r="ILE121" s="30"/>
      <c r="ILF121" s="30"/>
      <c r="ILG121" s="30"/>
      <c r="ILH121" s="30"/>
      <c r="ILI121" s="30"/>
      <c r="ILJ121" s="30"/>
      <c r="ILK121" s="30"/>
      <c r="ILL121" s="30"/>
      <c r="ILM121" s="30"/>
      <c r="ILN121" s="30"/>
      <c r="ILO121" s="30"/>
      <c r="ILP121" s="30"/>
      <c r="ILQ121" s="30"/>
      <c r="ILR121" s="30"/>
      <c r="ILS121" s="30"/>
      <c r="ILT121" s="30"/>
      <c r="ILU121" s="30"/>
      <c r="ILV121" s="30"/>
      <c r="ILW121" s="30"/>
      <c r="ILX121" s="30"/>
      <c r="ILY121" s="30"/>
      <c r="ILZ121" s="30"/>
      <c r="IMA121" s="30"/>
      <c r="IMB121" s="30"/>
      <c r="IMC121" s="30"/>
      <c r="IMD121" s="30"/>
      <c r="IME121" s="30"/>
      <c r="IMF121" s="30"/>
      <c r="IMG121" s="30"/>
      <c r="IMH121" s="30"/>
      <c r="IMI121" s="30"/>
      <c r="IMJ121" s="30"/>
      <c r="IMK121" s="30"/>
      <c r="IML121" s="30"/>
      <c r="IMM121" s="30"/>
      <c r="IMN121" s="30"/>
      <c r="IMO121" s="30"/>
      <c r="IMP121" s="30"/>
      <c r="IMQ121" s="30"/>
      <c r="IMR121" s="30"/>
      <c r="IMS121" s="30"/>
      <c r="IMT121" s="30"/>
      <c r="IMU121" s="30"/>
      <c r="IMV121" s="30"/>
      <c r="IMW121" s="30"/>
      <c r="IMX121" s="30"/>
      <c r="IMY121" s="30"/>
      <c r="IMZ121" s="30"/>
      <c r="INA121" s="30"/>
      <c r="INB121" s="30"/>
      <c r="INC121" s="30"/>
      <c r="IND121" s="30"/>
      <c r="INE121" s="30"/>
      <c r="INF121" s="30"/>
      <c r="ING121" s="30"/>
      <c r="INH121" s="30"/>
      <c r="INI121" s="30"/>
      <c r="INJ121" s="30"/>
      <c r="INK121" s="30"/>
      <c r="INL121" s="30"/>
      <c r="INM121" s="30"/>
      <c r="INN121" s="30"/>
      <c r="INO121" s="30"/>
      <c r="INP121" s="30"/>
      <c r="INQ121" s="30"/>
      <c r="INR121" s="30"/>
      <c r="INS121" s="30"/>
      <c r="INT121" s="30"/>
      <c r="INU121" s="30"/>
      <c r="INV121" s="30"/>
      <c r="INW121" s="30"/>
      <c r="INX121" s="30"/>
      <c r="INY121" s="30"/>
      <c r="INZ121" s="30"/>
      <c r="IOA121" s="30"/>
      <c r="IOB121" s="30"/>
      <c r="IOC121" s="30"/>
      <c r="IOD121" s="30"/>
      <c r="IOE121" s="30"/>
      <c r="IOF121" s="30"/>
      <c r="IOG121" s="30"/>
      <c r="IOH121" s="30"/>
      <c r="IOI121" s="30"/>
      <c r="IOJ121" s="30"/>
      <c r="IOK121" s="30"/>
      <c r="IOL121" s="30"/>
      <c r="IOM121" s="30"/>
      <c r="ION121" s="30"/>
      <c r="IOO121" s="30"/>
      <c r="IOP121" s="30"/>
      <c r="IOQ121" s="30"/>
      <c r="IOR121" s="30"/>
      <c r="IOS121" s="30"/>
      <c r="IOT121" s="30"/>
      <c r="IOU121" s="30"/>
      <c r="IOV121" s="30"/>
      <c r="IOW121" s="30"/>
      <c r="IOX121" s="30"/>
      <c r="IOY121" s="30"/>
      <c r="IOZ121" s="30"/>
      <c r="IPA121" s="30"/>
      <c r="IPB121" s="30"/>
      <c r="IPC121" s="30"/>
      <c r="IPD121" s="30"/>
      <c r="IPE121" s="30"/>
      <c r="IPF121" s="30"/>
      <c r="IPG121" s="30"/>
      <c r="IPH121" s="30"/>
      <c r="IPI121" s="30"/>
      <c r="IPJ121" s="30"/>
      <c r="IPK121" s="30"/>
      <c r="IPL121" s="30"/>
      <c r="IPM121" s="30"/>
      <c r="IPN121" s="30"/>
      <c r="IPO121" s="30"/>
      <c r="IPP121" s="30"/>
      <c r="IPQ121" s="30"/>
      <c r="IPR121" s="30"/>
      <c r="IPS121" s="30"/>
      <c r="IPT121" s="30"/>
      <c r="IPU121" s="30"/>
      <c r="IPV121" s="30"/>
      <c r="IPW121" s="30"/>
      <c r="IPX121" s="30"/>
      <c r="IPY121" s="30"/>
      <c r="IPZ121" s="30"/>
      <c r="IQA121" s="30"/>
      <c r="IQB121" s="30"/>
      <c r="IQC121" s="30"/>
      <c r="IQD121" s="30"/>
      <c r="IQE121" s="30"/>
      <c r="IQF121" s="30"/>
      <c r="IQG121" s="30"/>
      <c r="IQH121" s="30"/>
      <c r="IQI121" s="30"/>
      <c r="IQJ121" s="30"/>
      <c r="IQK121" s="30"/>
      <c r="IQL121" s="30"/>
      <c r="IQM121" s="30"/>
      <c r="IQN121" s="30"/>
      <c r="IQO121" s="30"/>
      <c r="IQP121" s="30"/>
      <c r="IQQ121" s="30"/>
      <c r="IQR121" s="30"/>
      <c r="IQS121" s="30"/>
      <c r="IQT121" s="30"/>
      <c r="IQU121" s="30"/>
      <c r="IQV121" s="30"/>
      <c r="IQW121" s="30"/>
      <c r="IQX121" s="30"/>
      <c r="IQY121" s="30"/>
      <c r="IQZ121" s="30"/>
      <c r="IRA121" s="30"/>
      <c r="IRB121" s="30"/>
      <c r="IRC121" s="30"/>
      <c r="IRD121" s="30"/>
      <c r="IRE121" s="30"/>
      <c r="IRF121" s="30"/>
      <c r="IRG121" s="30"/>
      <c r="IRH121" s="30"/>
      <c r="IRI121" s="30"/>
      <c r="IRJ121" s="30"/>
      <c r="IRK121" s="30"/>
      <c r="IRL121" s="30"/>
      <c r="IRM121" s="30"/>
      <c r="IRN121" s="30"/>
      <c r="IRO121" s="30"/>
      <c r="IRP121" s="30"/>
      <c r="IRQ121" s="30"/>
      <c r="IRR121" s="30"/>
      <c r="IRS121" s="30"/>
      <c r="IRT121" s="30"/>
      <c r="IRU121" s="30"/>
      <c r="IRV121" s="30"/>
      <c r="IRW121" s="30"/>
      <c r="IRX121" s="30"/>
      <c r="IRY121" s="30"/>
      <c r="IRZ121" s="30"/>
      <c r="ISA121" s="30"/>
      <c r="ISB121" s="30"/>
      <c r="ISC121" s="30"/>
      <c r="ISD121" s="30"/>
      <c r="ISE121" s="30"/>
      <c r="ISF121" s="30"/>
      <c r="ISG121" s="30"/>
      <c r="ISH121" s="30"/>
      <c r="ISI121" s="30"/>
      <c r="ISJ121" s="30"/>
      <c r="ISK121" s="30"/>
      <c r="ISL121" s="30"/>
      <c r="ISM121" s="30"/>
      <c r="ISN121" s="30"/>
      <c r="ISO121" s="30"/>
      <c r="ISP121" s="30"/>
      <c r="ISQ121" s="30"/>
      <c r="ISR121" s="30"/>
      <c r="ISS121" s="30"/>
      <c r="IST121" s="30"/>
      <c r="ISU121" s="30"/>
      <c r="ISV121" s="30"/>
      <c r="ISW121" s="30"/>
      <c r="ISX121" s="30"/>
      <c r="ISY121" s="30"/>
      <c r="ISZ121" s="30"/>
      <c r="ITA121" s="30"/>
      <c r="ITB121" s="30"/>
      <c r="ITC121" s="30"/>
      <c r="ITD121" s="30"/>
      <c r="ITE121" s="30"/>
      <c r="ITF121" s="30"/>
      <c r="ITG121" s="30"/>
      <c r="ITH121" s="30"/>
      <c r="ITI121" s="30"/>
      <c r="ITJ121" s="30"/>
      <c r="ITK121" s="30"/>
      <c r="ITL121" s="30"/>
      <c r="ITM121" s="30"/>
      <c r="ITN121" s="30"/>
      <c r="ITO121" s="30"/>
      <c r="ITP121" s="30"/>
      <c r="ITQ121" s="30"/>
      <c r="ITR121" s="30"/>
      <c r="ITS121" s="30"/>
      <c r="ITT121" s="30"/>
      <c r="ITU121" s="30"/>
      <c r="ITV121" s="30"/>
      <c r="ITW121" s="30"/>
      <c r="ITX121" s="30"/>
      <c r="ITY121" s="30"/>
      <c r="ITZ121" s="30"/>
      <c r="IUA121" s="30"/>
      <c r="IUB121" s="30"/>
      <c r="IUC121" s="30"/>
      <c r="IUD121" s="30"/>
      <c r="IUE121" s="30"/>
      <c r="IUF121" s="30"/>
      <c r="IUG121" s="30"/>
      <c r="IUH121" s="30"/>
      <c r="IUI121" s="30"/>
      <c r="IUJ121" s="30"/>
      <c r="IUK121" s="30"/>
      <c r="IUL121" s="30"/>
      <c r="IUM121" s="30"/>
      <c r="IUN121" s="30"/>
      <c r="IUO121" s="30"/>
      <c r="IUP121" s="30"/>
      <c r="IUQ121" s="30"/>
      <c r="IUR121" s="30"/>
      <c r="IUS121" s="30"/>
      <c r="IUT121" s="30"/>
      <c r="IUU121" s="30"/>
      <c r="IUV121" s="30"/>
      <c r="IUW121" s="30"/>
      <c r="IUX121" s="30"/>
      <c r="IUY121" s="30"/>
      <c r="IUZ121" s="30"/>
      <c r="IVA121" s="30"/>
      <c r="IVB121" s="30"/>
      <c r="IVC121" s="30"/>
      <c r="IVD121" s="30"/>
      <c r="IVE121" s="30"/>
      <c r="IVF121" s="30"/>
      <c r="IVG121" s="30"/>
      <c r="IVH121" s="30"/>
      <c r="IVI121" s="30"/>
      <c r="IVJ121" s="30"/>
      <c r="IVK121" s="30"/>
      <c r="IVL121" s="30"/>
      <c r="IVM121" s="30"/>
      <c r="IVN121" s="30"/>
      <c r="IVO121" s="30"/>
      <c r="IVP121" s="30"/>
      <c r="IVQ121" s="30"/>
      <c r="IVR121" s="30"/>
      <c r="IVS121" s="30"/>
      <c r="IVT121" s="30"/>
      <c r="IVU121" s="30"/>
      <c r="IVV121" s="30"/>
      <c r="IVW121" s="30"/>
      <c r="IVX121" s="30"/>
      <c r="IVY121" s="30"/>
      <c r="IVZ121" s="30"/>
      <c r="IWA121" s="30"/>
      <c r="IWB121" s="30"/>
      <c r="IWC121" s="30"/>
      <c r="IWD121" s="30"/>
      <c r="IWE121" s="30"/>
      <c r="IWF121" s="30"/>
      <c r="IWG121" s="30"/>
      <c r="IWH121" s="30"/>
      <c r="IWI121" s="30"/>
      <c r="IWJ121" s="30"/>
      <c r="IWK121" s="30"/>
      <c r="IWL121" s="30"/>
      <c r="IWM121" s="30"/>
      <c r="IWN121" s="30"/>
      <c r="IWO121" s="30"/>
      <c r="IWP121" s="30"/>
      <c r="IWQ121" s="30"/>
      <c r="IWR121" s="30"/>
      <c r="IWS121" s="30"/>
      <c r="IWT121" s="30"/>
      <c r="IWU121" s="30"/>
      <c r="IWV121" s="30"/>
      <c r="IWW121" s="30"/>
      <c r="IWX121" s="30"/>
      <c r="IWY121" s="30"/>
      <c r="IWZ121" s="30"/>
      <c r="IXA121" s="30"/>
      <c r="IXB121" s="30"/>
      <c r="IXC121" s="30"/>
      <c r="IXD121" s="30"/>
      <c r="IXE121" s="30"/>
      <c r="IXF121" s="30"/>
      <c r="IXG121" s="30"/>
      <c r="IXH121" s="30"/>
      <c r="IXI121" s="30"/>
      <c r="IXJ121" s="30"/>
      <c r="IXK121" s="30"/>
      <c r="IXL121" s="30"/>
      <c r="IXM121" s="30"/>
      <c r="IXN121" s="30"/>
      <c r="IXO121" s="30"/>
      <c r="IXP121" s="30"/>
      <c r="IXQ121" s="30"/>
      <c r="IXR121" s="30"/>
      <c r="IXS121" s="30"/>
      <c r="IXT121" s="30"/>
      <c r="IXU121" s="30"/>
      <c r="IXV121" s="30"/>
      <c r="IXW121" s="30"/>
      <c r="IXX121" s="30"/>
      <c r="IXY121" s="30"/>
      <c r="IXZ121" s="30"/>
      <c r="IYA121" s="30"/>
      <c r="IYB121" s="30"/>
      <c r="IYC121" s="30"/>
      <c r="IYD121" s="30"/>
      <c r="IYE121" s="30"/>
      <c r="IYF121" s="30"/>
      <c r="IYG121" s="30"/>
      <c r="IYH121" s="30"/>
      <c r="IYI121" s="30"/>
      <c r="IYJ121" s="30"/>
      <c r="IYK121" s="30"/>
      <c r="IYL121" s="30"/>
      <c r="IYM121" s="30"/>
      <c r="IYN121" s="30"/>
      <c r="IYO121" s="30"/>
      <c r="IYP121" s="30"/>
      <c r="IYQ121" s="30"/>
      <c r="IYR121" s="30"/>
      <c r="IYS121" s="30"/>
      <c r="IYT121" s="30"/>
      <c r="IYU121" s="30"/>
      <c r="IYV121" s="30"/>
      <c r="IYW121" s="30"/>
      <c r="IYX121" s="30"/>
      <c r="IYY121" s="30"/>
      <c r="IYZ121" s="30"/>
      <c r="IZA121" s="30"/>
      <c r="IZB121" s="30"/>
      <c r="IZC121" s="30"/>
      <c r="IZD121" s="30"/>
      <c r="IZE121" s="30"/>
      <c r="IZF121" s="30"/>
      <c r="IZG121" s="30"/>
      <c r="IZH121" s="30"/>
      <c r="IZI121" s="30"/>
      <c r="IZJ121" s="30"/>
      <c r="IZK121" s="30"/>
      <c r="IZL121" s="30"/>
      <c r="IZM121" s="30"/>
      <c r="IZN121" s="30"/>
      <c r="IZO121" s="30"/>
      <c r="IZP121" s="30"/>
      <c r="IZQ121" s="30"/>
      <c r="IZR121" s="30"/>
      <c r="IZS121" s="30"/>
      <c r="IZT121" s="30"/>
      <c r="IZU121" s="30"/>
      <c r="IZV121" s="30"/>
      <c r="IZW121" s="30"/>
      <c r="IZX121" s="30"/>
      <c r="IZY121" s="30"/>
      <c r="IZZ121" s="30"/>
      <c r="JAA121" s="30"/>
      <c r="JAB121" s="30"/>
      <c r="JAC121" s="30"/>
      <c r="JAD121" s="30"/>
      <c r="JAE121" s="30"/>
      <c r="JAF121" s="30"/>
      <c r="JAG121" s="30"/>
      <c r="JAH121" s="30"/>
      <c r="JAI121" s="30"/>
      <c r="JAJ121" s="30"/>
      <c r="JAK121" s="30"/>
      <c r="JAL121" s="30"/>
      <c r="JAM121" s="30"/>
      <c r="JAN121" s="30"/>
      <c r="JAO121" s="30"/>
      <c r="JAP121" s="30"/>
      <c r="JAQ121" s="30"/>
      <c r="JAR121" s="30"/>
      <c r="JAS121" s="30"/>
      <c r="JAT121" s="30"/>
      <c r="JAU121" s="30"/>
      <c r="JAV121" s="30"/>
      <c r="JAW121" s="30"/>
      <c r="JAX121" s="30"/>
      <c r="JAY121" s="30"/>
      <c r="JAZ121" s="30"/>
      <c r="JBA121" s="30"/>
      <c r="JBB121" s="30"/>
      <c r="JBC121" s="30"/>
      <c r="JBD121" s="30"/>
      <c r="JBE121" s="30"/>
      <c r="JBF121" s="30"/>
      <c r="JBG121" s="30"/>
      <c r="JBH121" s="30"/>
      <c r="JBI121" s="30"/>
      <c r="JBJ121" s="30"/>
      <c r="JBK121" s="30"/>
      <c r="JBL121" s="30"/>
      <c r="JBM121" s="30"/>
      <c r="JBN121" s="30"/>
      <c r="JBO121" s="30"/>
      <c r="JBP121" s="30"/>
      <c r="JBQ121" s="30"/>
      <c r="JBR121" s="30"/>
      <c r="JBS121" s="30"/>
      <c r="JBT121" s="30"/>
      <c r="JBU121" s="30"/>
      <c r="JBV121" s="30"/>
      <c r="JBW121" s="30"/>
      <c r="JBX121" s="30"/>
      <c r="JBY121" s="30"/>
      <c r="JBZ121" s="30"/>
      <c r="JCA121" s="30"/>
      <c r="JCB121" s="30"/>
      <c r="JCC121" s="30"/>
      <c r="JCD121" s="30"/>
      <c r="JCE121" s="30"/>
      <c r="JCF121" s="30"/>
      <c r="JCG121" s="30"/>
      <c r="JCH121" s="30"/>
      <c r="JCI121" s="30"/>
      <c r="JCJ121" s="30"/>
      <c r="JCK121" s="30"/>
      <c r="JCL121" s="30"/>
      <c r="JCM121" s="30"/>
      <c r="JCN121" s="30"/>
      <c r="JCO121" s="30"/>
      <c r="JCP121" s="30"/>
      <c r="JCQ121" s="30"/>
      <c r="JCR121" s="30"/>
      <c r="JCS121" s="30"/>
      <c r="JCT121" s="30"/>
      <c r="JCU121" s="30"/>
      <c r="JCV121" s="30"/>
      <c r="JCW121" s="30"/>
      <c r="JCX121" s="30"/>
      <c r="JCY121" s="30"/>
      <c r="JCZ121" s="30"/>
      <c r="JDA121" s="30"/>
      <c r="JDB121" s="30"/>
      <c r="JDC121" s="30"/>
      <c r="JDD121" s="30"/>
      <c r="JDE121" s="30"/>
      <c r="JDF121" s="30"/>
      <c r="JDG121" s="30"/>
      <c r="JDH121" s="30"/>
      <c r="JDI121" s="30"/>
      <c r="JDJ121" s="30"/>
      <c r="JDK121" s="30"/>
      <c r="JDL121" s="30"/>
      <c r="JDM121" s="30"/>
      <c r="JDN121" s="30"/>
      <c r="JDO121" s="30"/>
      <c r="JDP121" s="30"/>
      <c r="JDQ121" s="30"/>
      <c r="JDR121" s="30"/>
      <c r="JDS121" s="30"/>
      <c r="JDT121" s="30"/>
      <c r="JDU121" s="30"/>
      <c r="JDV121" s="30"/>
      <c r="JDW121" s="30"/>
      <c r="JDX121" s="30"/>
      <c r="JDY121" s="30"/>
      <c r="JDZ121" s="30"/>
      <c r="JEA121" s="30"/>
      <c r="JEB121" s="30"/>
      <c r="JEC121" s="30"/>
      <c r="JED121" s="30"/>
      <c r="JEE121" s="30"/>
      <c r="JEF121" s="30"/>
      <c r="JEG121" s="30"/>
      <c r="JEH121" s="30"/>
      <c r="JEI121" s="30"/>
      <c r="JEJ121" s="30"/>
      <c r="JEK121" s="30"/>
      <c r="JEL121" s="30"/>
      <c r="JEM121" s="30"/>
      <c r="JEN121" s="30"/>
      <c r="JEO121" s="30"/>
      <c r="JEP121" s="30"/>
      <c r="JEQ121" s="30"/>
      <c r="JER121" s="30"/>
      <c r="JES121" s="30"/>
      <c r="JET121" s="30"/>
      <c r="JEU121" s="30"/>
      <c r="JEV121" s="30"/>
      <c r="JEW121" s="30"/>
      <c r="JEX121" s="30"/>
      <c r="JEY121" s="30"/>
      <c r="JEZ121" s="30"/>
      <c r="JFA121" s="30"/>
      <c r="JFB121" s="30"/>
      <c r="JFC121" s="30"/>
      <c r="JFD121" s="30"/>
      <c r="JFE121" s="30"/>
      <c r="JFF121" s="30"/>
      <c r="JFG121" s="30"/>
      <c r="JFH121" s="30"/>
      <c r="JFI121" s="30"/>
      <c r="JFJ121" s="30"/>
      <c r="JFK121" s="30"/>
      <c r="JFL121" s="30"/>
      <c r="JFM121" s="30"/>
      <c r="JFN121" s="30"/>
      <c r="JFO121" s="30"/>
      <c r="JFP121" s="30"/>
      <c r="JFQ121" s="30"/>
      <c r="JFR121" s="30"/>
      <c r="JFS121" s="30"/>
      <c r="JFT121" s="30"/>
      <c r="JFU121" s="30"/>
      <c r="JFV121" s="30"/>
      <c r="JFW121" s="30"/>
      <c r="JFX121" s="30"/>
      <c r="JFY121" s="30"/>
      <c r="JFZ121" s="30"/>
      <c r="JGA121" s="30"/>
      <c r="JGB121" s="30"/>
      <c r="JGC121" s="30"/>
      <c r="JGD121" s="30"/>
      <c r="JGE121" s="30"/>
      <c r="JGF121" s="30"/>
      <c r="JGG121" s="30"/>
      <c r="JGH121" s="30"/>
      <c r="JGI121" s="30"/>
      <c r="JGJ121" s="30"/>
      <c r="JGK121" s="30"/>
      <c r="JGL121" s="30"/>
      <c r="JGM121" s="30"/>
      <c r="JGN121" s="30"/>
      <c r="JGO121" s="30"/>
      <c r="JGP121" s="30"/>
      <c r="JGQ121" s="30"/>
      <c r="JGR121" s="30"/>
      <c r="JGS121" s="30"/>
      <c r="JGT121" s="30"/>
      <c r="JGU121" s="30"/>
      <c r="JGV121" s="30"/>
      <c r="JGW121" s="30"/>
      <c r="JGX121" s="30"/>
      <c r="JGY121" s="30"/>
      <c r="JGZ121" s="30"/>
      <c r="JHA121" s="30"/>
      <c r="JHB121" s="30"/>
      <c r="JHC121" s="30"/>
      <c r="JHD121" s="30"/>
      <c r="JHE121" s="30"/>
      <c r="JHF121" s="30"/>
      <c r="JHG121" s="30"/>
      <c r="JHH121" s="30"/>
      <c r="JHI121" s="30"/>
      <c r="JHJ121" s="30"/>
      <c r="JHK121" s="30"/>
      <c r="JHL121" s="30"/>
      <c r="JHM121" s="30"/>
      <c r="JHN121" s="30"/>
      <c r="JHO121" s="30"/>
      <c r="JHP121" s="30"/>
      <c r="JHQ121" s="30"/>
      <c r="JHR121" s="30"/>
      <c r="JHS121" s="30"/>
      <c r="JHT121" s="30"/>
      <c r="JHU121" s="30"/>
      <c r="JHV121" s="30"/>
      <c r="JHW121" s="30"/>
      <c r="JHX121" s="30"/>
      <c r="JHY121" s="30"/>
      <c r="JHZ121" s="30"/>
      <c r="JIA121" s="30"/>
      <c r="JIB121" s="30"/>
      <c r="JIC121" s="30"/>
      <c r="JID121" s="30"/>
      <c r="JIE121" s="30"/>
      <c r="JIF121" s="30"/>
      <c r="JIG121" s="30"/>
      <c r="JIH121" s="30"/>
      <c r="JII121" s="30"/>
      <c r="JIJ121" s="30"/>
      <c r="JIK121" s="30"/>
      <c r="JIL121" s="30"/>
      <c r="JIM121" s="30"/>
      <c r="JIN121" s="30"/>
      <c r="JIO121" s="30"/>
      <c r="JIP121" s="30"/>
      <c r="JIQ121" s="30"/>
      <c r="JIR121" s="30"/>
      <c r="JIS121" s="30"/>
      <c r="JIT121" s="30"/>
      <c r="JIU121" s="30"/>
      <c r="JIV121" s="30"/>
      <c r="JIW121" s="30"/>
      <c r="JIX121" s="30"/>
      <c r="JIY121" s="30"/>
      <c r="JIZ121" s="30"/>
      <c r="JJA121" s="30"/>
      <c r="JJB121" s="30"/>
      <c r="JJC121" s="30"/>
      <c r="JJD121" s="30"/>
      <c r="JJE121" s="30"/>
      <c r="JJF121" s="30"/>
      <c r="JJG121" s="30"/>
      <c r="JJH121" s="30"/>
      <c r="JJI121" s="30"/>
      <c r="JJJ121" s="30"/>
      <c r="JJK121" s="30"/>
      <c r="JJL121" s="30"/>
      <c r="JJM121" s="30"/>
      <c r="JJN121" s="30"/>
      <c r="JJO121" s="30"/>
      <c r="JJP121" s="30"/>
      <c r="JJQ121" s="30"/>
      <c r="JJR121" s="30"/>
      <c r="JJS121" s="30"/>
      <c r="JJT121" s="30"/>
      <c r="JJU121" s="30"/>
      <c r="JJV121" s="30"/>
      <c r="JJW121" s="30"/>
      <c r="JJX121" s="30"/>
      <c r="JJY121" s="30"/>
      <c r="JJZ121" s="30"/>
      <c r="JKA121" s="30"/>
      <c r="JKB121" s="30"/>
      <c r="JKC121" s="30"/>
      <c r="JKD121" s="30"/>
      <c r="JKE121" s="30"/>
      <c r="JKF121" s="30"/>
      <c r="JKG121" s="30"/>
      <c r="JKH121" s="30"/>
      <c r="JKI121" s="30"/>
      <c r="JKJ121" s="30"/>
      <c r="JKK121" s="30"/>
      <c r="JKL121" s="30"/>
      <c r="JKM121" s="30"/>
      <c r="JKN121" s="30"/>
      <c r="JKO121" s="30"/>
      <c r="JKP121" s="30"/>
      <c r="JKQ121" s="30"/>
      <c r="JKR121" s="30"/>
      <c r="JKS121" s="30"/>
      <c r="JKT121" s="30"/>
      <c r="JKU121" s="30"/>
      <c r="JKV121" s="30"/>
      <c r="JKW121" s="30"/>
      <c r="JKX121" s="30"/>
      <c r="JKY121" s="30"/>
      <c r="JKZ121" s="30"/>
      <c r="JLA121" s="30"/>
      <c r="JLB121" s="30"/>
      <c r="JLC121" s="30"/>
      <c r="JLD121" s="30"/>
      <c r="JLE121" s="30"/>
      <c r="JLF121" s="30"/>
      <c r="JLG121" s="30"/>
      <c r="JLH121" s="30"/>
      <c r="JLI121" s="30"/>
      <c r="JLJ121" s="30"/>
      <c r="JLK121" s="30"/>
      <c r="JLL121" s="30"/>
      <c r="JLM121" s="30"/>
      <c r="JLN121" s="30"/>
      <c r="JLO121" s="30"/>
      <c r="JLP121" s="30"/>
      <c r="JLQ121" s="30"/>
      <c r="JLR121" s="30"/>
      <c r="JLS121" s="30"/>
      <c r="JLT121" s="30"/>
      <c r="JLU121" s="30"/>
      <c r="JLV121" s="30"/>
      <c r="JLW121" s="30"/>
      <c r="JLX121" s="30"/>
      <c r="JLY121" s="30"/>
      <c r="JLZ121" s="30"/>
      <c r="JMA121" s="30"/>
      <c r="JMB121" s="30"/>
      <c r="JMC121" s="30"/>
      <c r="JMD121" s="30"/>
      <c r="JME121" s="30"/>
      <c r="JMF121" s="30"/>
      <c r="JMG121" s="30"/>
      <c r="JMH121" s="30"/>
      <c r="JMI121" s="30"/>
      <c r="JMJ121" s="30"/>
      <c r="JMK121" s="30"/>
      <c r="JML121" s="30"/>
      <c r="JMM121" s="30"/>
      <c r="JMN121" s="30"/>
      <c r="JMO121" s="30"/>
      <c r="JMP121" s="30"/>
      <c r="JMQ121" s="30"/>
      <c r="JMR121" s="30"/>
      <c r="JMS121" s="30"/>
      <c r="JMT121" s="30"/>
      <c r="JMU121" s="30"/>
      <c r="JMV121" s="30"/>
      <c r="JMW121" s="30"/>
      <c r="JMX121" s="30"/>
      <c r="JMY121" s="30"/>
      <c r="JMZ121" s="30"/>
      <c r="JNA121" s="30"/>
      <c r="JNB121" s="30"/>
      <c r="JNC121" s="30"/>
      <c r="JND121" s="30"/>
      <c r="JNE121" s="30"/>
      <c r="JNF121" s="30"/>
      <c r="JNG121" s="30"/>
      <c r="JNH121" s="30"/>
      <c r="JNI121" s="30"/>
      <c r="JNJ121" s="30"/>
      <c r="JNK121" s="30"/>
      <c r="JNL121" s="30"/>
      <c r="JNM121" s="30"/>
      <c r="JNN121" s="30"/>
      <c r="JNO121" s="30"/>
      <c r="JNP121" s="30"/>
      <c r="JNQ121" s="30"/>
      <c r="JNR121" s="30"/>
      <c r="JNS121" s="30"/>
      <c r="JNT121" s="30"/>
      <c r="JNU121" s="30"/>
      <c r="JNV121" s="30"/>
      <c r="JNW121" s="30"/>
      <c r="JNX121" s="30"/>
      <c r="JNY121" s="30"/>
      <c r="JNZ121" s="30"/>
      <c r="JOA121" s="30"/>
      <c r="JOB121" s="30"/>
      <c r="JOC121" s="30"/>
      <c r="JOD121" s="30"/>
      <c r="JOE121" s="30"/>
      <c r="JOF121" s="30"/>
      <c r="JOG121" s="30"/>
      <c r="JOH121" s="30"/>
      <c r="JOI121" s="30"/>
      <c r="JOJ121" s="30"/>
      <c r="JOK121" s="30"/>
      <c r="JOL121" s="30"/>
      <c r="JOM121" s="30"/>
      <c r="JON121" s="30"/>
      <c r="JOO121" s="30"/>
      <c r="JOP121" s="30"/>
      <c r="JOQ121" s="30"/>
      <c r="JOR121" s="30"/>
      <c r="JOS121" s="30"/>
      <c r="JOT121" s="30"/>
      <c r="JOU121" s="30"/>
      <c r="JOV121" s="30"/>
      <c r="JOW121" s="30"/>
      <c r="JOX121" s="30"/>
      <c r="JOY121" s="30"/>
      <c r="JOZ121" s="30"/>
      <c r="JPA121" s="30"/>
      <c r="JPB121" s="30"/>
      <c r="JPC121" s="30"/>
      <c r="JPD121" s="30"/>
      <c r="JPE121" s="30"/>
      <c r="JPF121" s="30"/>
      <c r="JPG121" s="30"/>
      <c r="JPH121" s="30"/>
      <c r="JPI121" s="30"/>
      <c r="JPJ121" s="30"/>
      <c r="JPK121" s="30"/>
      <c r="JPL121" s="30"/>
      <c r="JPM121" s="30"/>
      <c r="JPN121" s="30"/>
      <c r="JPO121" s="30"/>
      <c r="JPP121" s="30"/>
      <c r="JPQ121" s="30"/>
      <c r="JPR121" s="30"/>
      <c r="JPS121" s="30"/>
      <c r="JPT121" s="30"/>
      <c r="JPU121" s="30"/>
      <c r="JPV121" s="30"/>
      <c r="JPW121" s="30"/>
      <c r="JPX121" s="30"/>
      <c r="JPY121" s="30"/>
      <c r="JPZ121" s="30"/>
      <c r="JQA121" s="30"/>
      <c r="JQB121" s="30"/>
      <c r="JQC121" s="30"/>
      <c r="JQD121" s="30"/>
      <c r="JQE121" s="30"/>
      <c r="JQF121" s="30"/>
      <c r="JQG121" s="30"/>
      <c r="JQH121" s="30"/>
      <c r="JQI121" s="30"/>
      <c r="JQJ121" s="30"/>
      <c r="JQK121" s="30"/>
      <c r="JQL121" s="30"/>
      <c r="JQM121" s="30"/>
      <c r="JQN121" s="30"/>
      <c r="JQO121" s="30"/>
      <c r="JQP121" s="30"/>
      <c r="JQQ121" s="30"/>
      <c r="JQR121" s="30"/>
      <c r="JQS121" s="30"/>
      <c r="JQT121" s="30"/>
      <c r="JQU121" s="30"/>
      <c r="JQV121" s="30"/>
      <c r="JQW121" s="30"/>
      <c r="JQX121" s="30"/>
      <c r="JQY121" s="30"/>
      <c r="JQZ121" s="30"/>
      <c r="JRA121" s="30"/>
      <c r="JRB121" s="30"/>
      <c r="JRC121" s="30"/>
      <c r="JRD121" s="30"/>
      <c r="JRE121" s="30"/>
      <c r="JRF121" s="30"/>
      <c r="JRG121" s="30"/>
      <c r="JRH121" s="30"/>
      <c r="JRI121" s="30"/>
      <c r="JRJ121" s="30"/>
      <c r="JRK121" s="30"/>
      <c r="JRL121" s="30"/>
      <c r="JRM121" s="30"/>
      <c r="JRN121" s="30"/>
      <c r="JRO121" s="30"/>
      <c r="JRP121" s="30"/>
      <c r="JRQ121" s="30"/>
      <c r="JRR121" s="30"/>
      <c r="JRS121" s="30"/>
      <c r="JRT121" s="30"/>
      <c r="JRU121" s="30"/>
      <c r="JRV121" s="30"/>
      <c r="JRW121" s="30"/>
      <c r="JRX121" s="30"/>
      <c r="JRY121" s="30"/>
      <c r="JRZ121" s="30"/>
      <c r="JSA121" s="30"/>
      <c r="JSB121" s="30"/>
      <c r="JSC121" s="30"/>
      <c r="JSD121" s="30"/>
      <c r="JSE121" s="30"/>
      <c r="JSF121" s="30"/>
      <c r="JSG121" s="30"/>
      <c r="JSH121" s="30"/>
      <c r="JSI121" s="30"/>
      <c r="JSJ121" s="30"/>
      <c r="JSK121" s="30"/>
      <c r="JSL121" s="30"/>
      <c r="JSM121" s="30"/>
      <c r="JSN121" s="30"/>
      <c r="JSO121" s="30"/>
      <c r="JSP121" s="30"/>
      <c r="JSQ121" s="30"/>
      <c r="JSR121" s="30"/>
      <c r="JSS121" s="30"/>
      <c r="JST121" s="30"/>
      <c r="JSU121" s="30"/>
      <c r="JSV121" s="30"/>
      <c r="JSW121" s="30"/>
      <c r="JSX121" s="30"/>
      <c r="JSY121" s="30"/>
      <c r="JSZ121" s="30"/>
      <c r="JTA121" s="30"/>
      <c r="JTB121" s="30"/>
      <c r="JTC121" s="30"/>
      <c r="JTD121" s="30"/>
      <c r="JTE121" s="30"/>
      <c r="JTF121" s="30"/>
      <c r="JTG121" s="30"/>
      <c r="JTH121" s="30"/>
      <c r="JTI121" s="30"/>
      <c r="JTJ121" s="30"/>
      <c r="JTK121" s="30"/>
      <c r="JTL121" s="30"/>
      <c r="JTM121" s="30"/>
      <c r="JTN121" s="30"/>
      <c r="JTO121" s="30"/>
      <c r="JTP121" s="30"/>
      <c r="JTQ121" s="30"/>
      <c r="JTR121" s="30"/>
      <c r="JTS121" s="30"/>
      <c r="JTT121" s="30"/>
      <c r="JTU121" s="30"/>
      <c r="JTV121" s="30"/>
      <c r="JTW121" s="30"/>
      <c r="JTX121" s="30"/>
      <c r="JTY121" s="30"/>
      <c r="JTZ121" s="30"/>
      <c r="JUA121" s="30"/>
      <c r="JUB121" s="30"/>
      <c r="JUC121" s="30"/>
      <c r="JUD121" s="30"/>
      <c r="JUE121" s="30"/>
      <c r="JUF121" s="30"/>
      <c r="JUG121" s="30"/>
      <c r="JUH121" s="30"/>
      <c r="JUI121" s="30"/>
      <c r="JUJ121" s="30"/>
      <c r="JUK121" s="30"/>
      <c r="JUL121" s="30"/>
      <c r="JUM121" s="30"/>
      <c r="JUN121" s="30"/>
      <c r="JUO121" s="30"/>
      <c r="JUP121" s="30"/>
      <c r="JUQ121" s="30"/>
      <c r="JUR121" s="30"/>
      <c r="JUS121" s="30"/>
      <c r="JUT121" s="30"/>
      <c r="JUU121" s="30"/>
      <c r="JUV121" s="30"/>
      <c r="JUW121" s="30"/>
      <c r="JUX121" s="30"/>
      <c r="JUY121" s="30"/>
      <c r="JUZ121" s="30"/>
      <c r="JVA121" s="30"/>
      <c r="JVB121" s="30"/>
      <c r="JVC121" s="30"/>
      <c r="JVD121" s="30"/>
      <c r="JVE121" s="30"/>
      <c r="JVF121" s="30"/>
      <c r="JVG121" s="30"/>
      <c r="JVH121" s="30"/>
      <c r="JVI121" s="30"/>
      <c r="JVJ121" s="30"/>
      <c r="JVK121" s="30"/>
      <c r="JVL121" s="30"/>
      <c r="JVM121" s="30"/>
      <c r="JVN121" s="30"/>
      <c r="JVO121" s="30"/>
      <c r="JVP121" s="30"/>
      <c r="JVQ121" s="30"/>
      <c r="JVR121" s="30"/>
      <c r="JVS121" s="30"/>
      <c r="JVT121" s="30"/>
      <c r="JVU121" s="30"/>
      <c r="JVV121" s="30"/>
      <c r="JVW121" s="30"/>
      <c r="JVX121" s="30"/>
      <c r="JVY121" s="30"/>
      <c r="JVZ121" s="30"/>
      <c r="JWA121" s="30"/>
      <c r="JWB121" s="30"/>
      <c r="JWC121" s="30"/>
      <c r="JWD121" s="30"/>
      <c r="JWE121" s="30"/>
      <c r="JWF121" s="30"/>
      <c r="JWG121" s="30"/>
      <c r="JWH121" s="30"/>
      <c r="JWI121" s="30"/>
      <c r="JWJ121" s="30"/>
      <c r="JWK121" s="30"/>
      <c r="JWL121" s="30"/>
      <c r="JWM121" s="30"/>
      <c r="JWN121" s="30"/>
      <c r="JWO121" s="30"/>
      <c r="JWP121" s="30"/>
      <c r="JWQ121" s="30"/>
      <c r="JWR121" s="30"/>
      <c r="JWS121" s="30"/>
      <c r="JWT121" s="30"/>
      <c r="JWU121" s="30"/>
      <c r="JWV121" s="30"/>
      <c r="JWW121" s="30"/>
      <c r="JWX121" s="30"/>
      <c r="JWY121" s="30"/>
      <c r="JWZ121" s="30"/>
      <c r="JXA121" s="30"/>
      <c r="JXB121" s="30"/>
      <c r="JXC121" s="30"/>
      <c r="JXD121" s="30"/>
      <c r="JXE121" s="30"/>
      <c r="JXF121" s="30"/>
      <c r="JXG121" s="30"/>
      <c r="JXH121" s="30"/>
      <c r="JXI121" s="30"/>
      <c r="JXJ121" s="30"/>
      <c r="JXK121" s="30"/>
      <c r="JXL121" s="30"/>
      <c r="JXM121" s="30"/>
      <c r="JXN121" s="30"/>
      <c r="JXO121" s="30"/>
      <c r="JXP121" s="30"/>
      <c r="JXQ121" s="30"/>
      <c r="JXR121" s="30"/>
      <c r="JXS121" s="30"/>
      <c r="JXT121" s="30"/>
      <c r="JXU121" s="30"/>
      <c r="JXV121" s="30"/>
      <c r="JXW121" s="30"/>
      <c r="JXX121" s="30"/>
      <c r="JXY121" s="30"/>
      <c r="JXZ121" s="30"/>
      <c r="JYA121" s="30"/>
      <c r="JYB121" s="30"/>
      <c r="JYC121" s="30"/>
      <c r="JYD121" s="30"/>
      <c r="JYE121" s="30"/>
      <c r="JYF121" s="30"/>
      <c r="JYG121" s="30"/>
      <c r="JYH121" s="30"/>
      <c r="JYI121" s="30"/>
      <c r="JYJ121" s="30"/>
      <c r="JYK121" s="30"/>
      <c r="JYL121" s="30"/>
      <c r="JYM121" s="30"/>
      <c r="JYN121" s="30"/>
      <c r="JYO121" s="30"/>
      <c r="JYP121" s="30"/>
      <c r="JYQ121" s="30"/>
      <c r="JYR121" s="30"/>
      <c r="JYS121" s="30"/>
      <c r="JYT121" s="30"/>
      <c r="JYU121" s="30"/>
      <c r="JYV121" s="30"/>
      <c r="JYW121" s="30"/>
      <c r="JYX121" s="30"/>
      <c r="JYY121" s="30"/>
      <c r="JYZ121" s="30"/>
      <c r="JZA121" s="30"/>
      <c r="JZB121" s="30"/>
      <c r="JZC121" s="30"/>
      <c r="JZD121" s="30"/>
      <c r="JZE121" s="30"/>
      <c r="JZF121" s="30"/>
      <c r="JZG121" s="30"/>
      <c r="JZH121" s="30"/>
      <c r="JZI121" s="30"/>
      <c r="JZJ121" s="30"/>
      <c r="JZK121" s="30"/>
      <c r="JZL121" s="30"/>
      <c r="JZM121" s="30"/>
      <c r="JZN121" s="30"/>
      <c r="JZO121" s="30"/>
      <c r="JZP121" s="30"/>
      <c r="JZQ121" s="30"/>
      <c r="JZR121" s="30"/>
      <c r="JZS121" s="30"/>
      <c r="JZT121" s="30"/>
      <c r="JZU121" s="30"/>
      <c r="JZV121" s="30"/>
      <c r="JZW121" s="30"/>
      <c r="JZX121" s="30"/>
      <c r="JZY121" s="30"/>
      <c r="JZZ121" s="30"/>
      <c r="KAA121" s="30"/>
      <c r="KAB121" s="30"/>
      <c r="KAC121" s="30"/>
      <c r="KAD121" s="30"/>
      <c r="KAE121" s="30"/>
      <c r="KAF121" s="30"/>
      <c r="KAG121" s="30"/>
      <c r="KAH121" s="30"/>
      <c r="KAI121" s="30"/>
      <c r="KAJ121" s="30"/>
      <c r="KAK121" s="30"/>
      <c r="KAL121" s="30"/>
      <c r="KAM121" s="30"/>
      <c r="KAN121" s="30"/>
      <c r="KAO121" s="30"/>
      <c r="KAP121" s="30"/>
      <c r="KAQ121" s="30"/>
      <c r="KAR121" s="30"/>
      <c r="KAS121" s="30"/>
      <c r="KAT121" s="30"/>
      <c r="KAU121" s="30"/>
      <c r="KAV121" s="30"/>
      <c r="KAW121" s="30"/>
      <c r="KAX121" s="30"/>
      <c r="KAY121" s="30"/>
      <c r="KAZ121" s="30"/>
      <c r="KBA121" s="30"/>
      <c r="KBB121" s="30"/>
      <c r="KBC121" s="30"/>
      <c r="KBD121" s="30"/>
      <c r="KBE121" s="30"/>
      <c r="KBF121" s="30"/>
      <c r="KBG121" s="30"/>
      <c r="KBH121" s="30"/>
      <c r="KBI121" s="30"/>
      <c r="KBJ121" s="30"/>
      <c r="KBK121" s="30"/>
      <c r="KBL121" s="30"/>
      <c r="KBM121" s="30"/>
      <c r="KBN121" s="30"/>
      <c r="KBO121" s="30"/>
      <c r="KBP121" s="30"/>
      <c r="KBQ121" s="30"/>
      <c r="KBR121" s="30"/>
      <c r="KBS121" s="30"/>
      <c r="KBT121" s="30"/>
      <c r="KBU121" s="30"/>
      <c r="KBV121" s="30"/>
      <c r="KBW121" s="30"/>
      <c r="KBX121" s="30"/>
      <c r="KBY121" s="30"/>
      <c r="KBZ121" s="30"/>
      <c r="KCA121" s="30"/>
      <c r="KCB121" s="30"/>
      <c r="KCC121" s="30"/>
      <c r="KCD121" s="30"/>
      <c r="KCE121" s="30"/>
      <c r="KCF121" s="30"/>
      <c r="KCG121" s="30"/>
      <c r="KCH121" s="30"/>
      <c r="KCI121" s="30"/>
      <c r="KCJ121" s="30"/>
      <c r="KCK121" s="30"/>
      <c r="KCL121" s="30"/>
      <c r="KCM121" s="30"/>
      <c r="KCN121" s="30"/>
      <c r="KCO121" s="30"/>
      <c r="KCP121" s="30"/>
      <c r="KCQ121" s="30"/>
      <c r="KCR121" s="30"/>
      <c r="KCS121" s="30"/>
      <c r="KCT121" s="30"/>
      <c r="KCU121" s="30"/>
      <c r="KCV121" s="30"/>
      <c r="KCW121" s="30"/>
      <c r="KCX121" s="30"/>
      <c r="KCY121" s="30"/>
      <c r="KCZ121" s="30"/>
      <c r="KDA121" s="30"/>
      <c r="KDB121" s="30"/>
      <c r="KDC121" s="30"/>
      <c r="KDD121" s="30"/>
      <c r="KDE121" s="30"/>
      <c r="KDF121" s="30"/>
      <c r="KDG121" s="30"/>
      <c r="KDH121" s="30"/>
      <c r="KDI121" s="30"/>
      <c r="KDJ121" s="30"/>
      <c r="KDK121" s="30"/>
      <c r="KDL121" s="30"/>
      <c r="KDM121" s="30"/>
      <c r="KDN121" s="30"/>
      <c r="KDO121" s="30"/>
      <c r="KDP121" s="30"/>
      <c r="KDQ121" s="30"/>
      <c r="KDR121" s="30"/>
      <c r="KDS121" s="30"/>
      <c r="KDT121" s="30"/>
      <c r="KDU121" s="30"/>
      <c r="KDV121" s="30"/>
      <c r="KDW121" s="30"/>
      <c r="KDX121" s="30"/>
      <c r="KDY121" s="30"/>
      <c r="KDZ121" s="30"/>
      <c r="KEA121" s="30"/>
      <c r="KEB121" s="30"/>
      <c r="KEC121" s="30"/>
      <c r="KED121" s="30"/>
      <c r="KEE121" s="30"/>
      <c r="KEF121" s="30"/>
      <c r="KEG121" s="30"/>
      <c r="KEH121" s="30"/>
      <c r="KEI121" s="30"/>
      <c r="KEJ121" s="30"/>
      <c r="KEK121" s="30"/>
      <c r="KEL121" s="30"/>
      <c r="KEM121" s="30"/>
      <c r="KEN121" s="30"/>
      <c r="KEO121" s="30"/>
      <c r="KEP121" s="30"/>
      <c r="KEQ121" s="30"/>
      <c r="KER121" s="30"/>
      <c r="KES121" s="30"/>
      <c r="KET121" s="30"/>
      <c r="KEU121" s="30"/>
      <c r="KEV121" s="30"/>
      <c r="KEW121" s="30"/>
      <c r="KEX121" s="30"/>
      <c r="KEY121" s="30"/>
      <c r="KEZ121" s="30"/>
      <c r="KFA121" s="30"/>
      <c r="KFB121" s="30"/>
      <c r="KFC121" s="30"/>
      <c r="KFD121" s="30"/>
      <c r="KFE121" s="30"/>
      <c r="KFF121" s="30"/>
      <c r="KFG121" s="30"/>
      <c r="KFH121" s="30"/>
      <c r="KFI121" s="30"/>
      <c r="KFJ121" s="30"/>
      <c r="KFK121" s="30"/>
      <c r="KFL121" s="30"/>
      <c r="KFM121" s="30"/>
      <c r="KFN121" s="30"/>
      <c r="KFO121" s="30"/>
      <c r="KFP121" s="30"/>
      <c r="KFQ121" s="30"/>
      <c r="KFR121" s="30"/>
      <c r="KFS121" s="30"/>
      <c r="KFT121" s="30"/>
      <c r="KFU121" s="30"/>
      <c r="KFV121" s="30"/>
      <c r="KFW121" s="30"/>
      <c r="KFX121" s="30"/>
      <c r="KFY121" s="30"/>
      <c r="KFZ121" s="30"/>
      <c r="KGA121" s="30"/>
      <c r="KGB121" s="30"/>
      <c r="KGC121" s="30"/>
      <c r="KGD121" s="30"/>
      <c r="KGE121" s="30"/>
      <c r="KGF121" s="30"/>
      <c r="KGG121" s="30"/>
      <c r="KGH121" s="30"/>
      <c r="KGI121" s="30"/>
      <c r="KGJ121" s="30"/>
      <c r="KGK121" s="30"/>
      <c r="KGL121" s="30"/>
      <c r="KGM121" s="30"/>
      <c r="KGN121" s="30"/>
      <c r="KGO121" s="30"/>
      <c r="KGP121" s="30"/>
      <c r="KGQ121" s="30"/>
      <c r="KGR121" s="30"/>
      <c r="KGS121" s="30"/>
      <c r="KGT121" s="30"/>
      <c r="KGU121" s="30"/>
      <c r="KGV121" s="30"/>
      <c r="KGW121" s="30"/>
      <c r="KGX121" s="30"/>
      <c r="KGY121" s="30"/>
      <c r="KGZ121" s="30"/>
      <c r="KHA121" s="30"/>
      <c r="KHB121" s="30"/>
      <c r="KHC121" s="30"/>
      <c r="KHD121" s="30"/>
      <c r="KHE121" s="30"/>
      <c r="KHF121" s="30"/>
      <c r="KHG121" s="30"/>
      <c r="KHH121" s="30"/>
      <c r="KHI121" s="30"/>
      <c r="KHJ121" s="30"/>
      <c r="KHK121" s="30"/>
      <c r="KHL121" s="30"/>
      <c r="KHM121" s="30"/>
      <c r="KHN121" s="30"/>
      <c r="KHO121" s="30"/>
      <c r="KHP121" s="30"/>
      <c r="KHQ121" s="30"/>
      <c r="KHR121" s="30"/>
      <c r="KHS121" s="30"/>
      <c r="KHT121" s="30"/>
      <c r="KHU121" s="30"/>
      <c r="KHV121" s="30"/>
      <c r="KHW121" s="30"/>
      <c r="KHX121" s="30"/>
      <c r="KHY121" s="30"/>
      <c r="KHZ121" s="30"/>
      <c r="KIA121" s="30"/>
      <c r="KIB121" s="30"/>
      <c r="KIC121" s="30"/>
      <c r="KID121" s="30"/>
      <c r="KIE121" s="30"/>
      <c r="KIF121" s="30"/>
      <c r="KIG121" s="30"/>
      <c r="KIH121" s="30"/>
      <c r="KII121" s="30"/>
      <c r="KIJ121" s="30"/>
      <c r="KIK121" s="30"/>
      <c r="KIL121" s="30"/>
      <c r="KIM121" s="30"/>
      <c r="KIN121" s="30"/>
      <c r="KIO121" s="30"/>
      <c r="KIP121" s="30"/>
      <c r="KIQ121" s="30"/>
      <c r="KIR121" s="30"/>
      <c r="KIS121" s="30"/>
      <c r="KIT121" s="30"/>
      <c r="KIU121" s="30"/>
      <c r="KIV121" s="30"/>
      <c r="KIW121" s="30"/>
      <c r="KIX121" s="30"/>
      <c r="KIY121" s="30"/>
      <c r="KIZ121" s="30"/>
      <c r="KJA121" s="30"/>
      <c r="KJB121" s="30"/>
      <c r="KJC121" s="30"/>
      <c r="KJD121" s="30"/>
      <c r="KJE121" s="30"/>
      <c r="KJF121" s="30"/>
      <c r="KJG121" s="30"/>
      <c r="KJH121" s="30"/>
      <c r="KJI121" s="30"/>
      <c r="KJJ121" s="30"/>
      <c r="KJK121" s="30"/>
      <c r="KJL121" s="30"/>
      <c r="KJM121" s="30"/>
      <c r="KJN121" s="30"/>
      <c r="KJO121" s="30"/>
      <c r="KJP121" s="30"/>
      <c r="KJQ121" s="30"/>
      <c r="KJR121" s="30"/>
      <c r="KJS121" s="30"/>
      <c r="KJT121" s="30"/>
      <c r="KJU121" s="30"/>
      <c r="KJV121" s="30"/>
      <c r="KJW121" s="30"/>
      <c r="KJX121" s="30"/>
      <c r="KJY121" s="30"/>
      <c r="KJZ121" s="30"/>
      <c r="KKA121" s="30"/>
      <c r="KKB121" s="30"/>
      <c r="KKC121" s="30"/>
      <c r="KKD121" s="30"/>
      <c r="KKE121" s="30"/>
      <c r="KKF121" s="30"/>
      <c r="KKG121" s="30"/>
      <c r="KKH121" s="30"/>
      <c r="KKI121" s="30"/>
      <c r="KKJ121" s="30"/>
      <c r="KKK121" s="30"/>
      <c r="KKL121" s="30"/>
      <c r="KKM121" s="30"/>
      <c r="KKN121" s="30"/>
      <c r="KKO121" s="30"/>
      <c r="KKP121" s="30"/>
      <c r="KKQ121" s="30"/>
      <c r="KKR121" s="30"/>
      <c r="KKS121" s="30"/>
      <c r="KKT121" s="30"/>
      <c r="KKU121" s="30"/>
      <c r="KKV121" s="30"/>
      <c r="KKW121" s="30"/>
      <c r="KKX121" s="30"/>
      <c r="KKY121" s="30"/>
      <c r="KKZ121" s="30"/>
      <c r="KLA121" s="30"/>
      <c r="KLB121" s="30"/>
      <c r="KLC121" s="30"/>
      <c r="KLD121" s="30"/>
      <c r="KLE121" s="30"/>
      <c r="KLF121" s="30"/>
      <c r="KLG121" s="30"/>
      <c r="KLH121" s="30"/>
      <c r="KLI121" s="30"/>
      <c r="KLJ121" s="30"/>
      <c r="KLK121" s="30"/>
      <c r="KLL121" s="30"/>
      <c r="KLM121" s="30"/>
      <c r="KLN121" s="30"/>
      <c r="KLO121" s="30"/>
      <c r="KLP121" s="30"/>
      <c r="KLQ121" s="30"/>
      <c r="KLR121" s="30"/>
      <c r="KLS121" s="30"/>
      <c r="KLT121" s="30"/>
      <c r="KLU121" s="30"/>
      <c r="KLV121" s="30"/>
      <c r="KLW121" s="30"/>
      <c r="KLX121" s="30"/>
      <c r="KLY121" s="30"/>
      <c r="KLZ121" s="30"/>
      <c r="KMA121" s="30"/>
      <c r="KMB121" s="30"/>
      <c r="KMC121" s="30"/>
      <c r="KMD121" s="30"/>
      <c r="KME121" s="30"/>
      <c r="KMF121" s="30"/>
      <c r="KMG121" s="30"/>
      <c r="KMH121" s="30"/>
      <c r="KMI121" s="30"/>
      <c r="KMJ121" s="30"/>
      <c r="KMK121" s="30"/>
      <c r="KML121" s="30"/>
      <c r="KMM121" s="30"/>
      <c r="KMN121" s="30"/>
      <c r="KMO121" s="30"/>
      <c r="KMP121" s="30"/>
      <c r="KMQ121" s="30"/>
      <c r="KMR121" s="30"/>
      <c r="KMS121" s="30"/>
      <c r="KMT121" s="30"/>
      <c r="KMU121" s="30"/>
      <c r="KMV121" s="30"/>
      <c r="KMW121" s="30"/>
      <c r="KMX121" s="30"/>
      <c r="KMY121" s="30"/>
      <c r="KMZ121" s="30"/>
      <c r="KNA121" s="30"/>
      <c r="KNB121" s="30"/>
      <c r="KNC121" s="30"/>
      <c r="KND121" s="30"/>
      <c r="KNE121" s="30"/>
      <c r="KNF121" s="30"/>
      <c r="KNG121" s="30"/>
      <c r="KNH121" s="30"/>
      <c r="KNI121" s="30"/>
      <c r="KNJ121" s="30"/>
      <c r="KNK121" s="30"/>
      <c r="KNL121" s="30"/>
      <c r="KNM121" s="30"/>
      <c r="KNN121" s="30"/>
      <c r="KNO121" s="30"/>
      <c r="KNP121" s="30"/>
      <c r="KNQ121" s="30"/>
      <c r="KNR121" s="30"/>
      <c r="KNS121" s="30"/>
      <c r="KNT121" s="30"/>
      <c r="KNU121" s="30"/>
      <c r="KNV121" s="30"/>
      <c r="KNW121" s="30"/>
      <c r="KNX121" s="30"/>
      <c r="KNY121" s="30"/>
      <c r="KNZ121" s="30"/>
      <c r="KOA121" s="30"/>
      <c r="KOB121" s="30"/>
      <c r="KOC121" s="30"/>
      <c r="KOD121" s="30"/>
      <c r="KOE121" s="30"/>
      <c r="KOF121" s="30"/>
      <c r="KOG121" s="30"/>
      <c r="KOH121" s="30"/>
      <c r="KOI121" s="30"/>
      <c r="KOJ121" s="30"/>
      <c r="KOK121" s="30"/>
      <c r="KOL121" s="30"/>
      <c r="KOM121" s="30"/>
      <c r="KON121" s="30"/>
      <c r="KOO121" s="30"/>
      <c r="KOP121" s="30"/>
      <c r="KOQ121" s="30"/>
      <c r="KOR121" s="30"/>
      <c r="KOS121" s="30"/>
      <c r="KOT121" s="30"/>
      <c r="KOU121" s="30"/>
      <c r="KOV121" s="30"/>
      <c r="KOW121" s="30"/>
      <c r="KOX121" s="30"/>
      <c r="KOY121" s="30"/>
      <c r="KOZ121" s="30"/>
      <c r="KPA121" s="30"/>
      <c r="KPB121" s="30"/>
      <c r="KPC121" s="30"/>
      <c r="KPD121" s="30"/>
      <c r="KPE121" s="30"/>
      <c r="KPF121" s="30"/>
      <c r="KPG121" s="30"/>
      <c r="KPH121" s="30"/>
      <c r="KPI121" s="30"/>
      <c r="KPJ121" s="30"/>
      <c r="KPK121" s="30"/>
      <c r="KPL121" s="30"/>
      <c r="KPM121" s="30"/>
      <c r="KPN121" s="30"/>
      <c r="KPO121" s="30"/>
      <c r="KPP121" s="30"/>
      <c r="KPQ121" s="30"/>
      <c r="KPR121" s="30"/>
      <c r="KPS121" s="30"/>
      <c r="KPT121" s="30"/>
      <c r="KPU121" s="30"/>
      <c r="KPV121" s="30"/>
      <c r="KPW121" s="30"/>
      <c r="KPX121" s="30"/>
      <c r="KPY121" s="30"/>
      <c r="KPZ121" s="30"/>
      <c r="KQA121" s="30"/>
      <c r="KQB121" s="30"/>
      <c r="KQC121" s="30"/>
      <c r="KQD121" s="30"/>
      <c r="KQE121" s="30"/>
      <c r="KQF121" s="30"/>
      <c r="KQG121" s="30"/>
      <c r="KQH121" s="30"/>
      <c r="KQI121" s="30"/>
      <c r="KQJ121" s="30"/>
      <c r="KQK121" s="30"/>
      <c r="KQL121" s="30"/>
      <c r="KQM121" s="30"/>
      <c r="KQN121" s="30"/>
      <c r="KQO121" s="30"/>
      <c r="KQP121" s="30"/>
      <c r="KQQ121" s="30"/>
      <c r="KQR121" s="30"/>
      <c r="KQS121" s="30"/>
      <c r="KQT121" s="30"/>
      <c r="KQU121" s="30"/>
      <c r="KQV121" s="30"/>
      <c r="KQW121" s="30"/>
      <c r="KQX121" s="30"/>
      <c r="KQY121" s="30"/>
      <c r="KQZ121" s="30"/>
      <c r="KRA121" s="26"/>
      <c r="KRB121" s="26"/>
      <c r="KRC121" s="26"/>
      <c r="KRD121" s="26"/>
      <c r="KRE121" s="26"/>
      <c r="KRF121" s="26"/>
      <c r="KRG121" s="26"/>
      <c r="KRH121" s="26"/>
      <c r="KRI121" s="26"/>
      <c r="KRJ121" s="26"/>
      <c r="KRK121" s="26"/>
      <c r="KRL121" s="26"/>
      <c r="KRM121" s="26"/>
      <c r="KRN121" s="26"/>
      <c r="KRO121" s="26"/>
      <c r="KRP121" s="26"/>
      <c r="KRQ121" s="26"/>
      <c r="KRR121" s="26"/>
      <c r="KRS121" s="26"/>
      <c r="KRT121" s="26"/>
      <c r="KRU121" s="26"/>
      <c r="KRV121" s="26"/>
      <c r="KRW121" s="26"/>
      <c r="KRX121" s="26"/>
      <c r="KRY121" s="26"/>
      <c r="KRZ121" s="26"/>
      <c r="KSA121" s="26"/>
      <c r="KSB121" s="26"/>
      <c r="KSC121" s="26"/>
      <c r="KSD121" s="26"/>
      <c r="KSE121" s="26"/>
      <c r="KSF121" s="26"/>
      <c r="KSG121" s="26"/>
      <c r="KSH121" s="26"/>
      <c r="KSI121" s="26"/>
      <c r="KSJ121" s="26"/>
      <c r="KSK121" s="26"/>
      <c r="KSL121" s="26"/>
      <c r="KSM121" s="26"/>
      <c r="KSN121" s="26"/>
      <c r="KSO121" s="26"/>
    </row>
    <row r="122" spans="2:8234" x14ac:dyDescent="0.35">
      <c r="C122" s="27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71">
        <f>длина_лекала_ствол</f>
        <v>549.77579999999989</v>
      </c>
      <c r="O122" s="71">
        <v>0</v>
      </c>
      <c r="P122" s="114">
        <v>9.9999999999999995E-7</v>
      </c>
      <c r="Q122" s="114">
        <v>9.9999999999999995E-7</v>
      </c>
      <c r="R122" s="114">
        <f ca="1">INDEX(Д_абсцисса_ствол,1,MATCH(MAX(Д_ордината_ствол_верх),Д_ордината_ствол_верх,0))</f>
        <v>274.88789999999995</v>
      </c>
      <c r="S122" s="114">
        <v>0</v>
      </c>
      <c r="T122" s="115">
        <f>длина_лекала_ствол/4</f>
        <v>137.44394999999997</v>
      </c>
      <c r="U122" s="115">
        <v>0</v>
      </c>
      <c r="V122" s="115">
        <f>длина_лекала_ствол/4</f>
        <v>137.44394999999997</v>
      </c>
      <c r="W122" s="115">
        <f ca="1">_xlfn.IFNA(INDEX(Д_ордината_ствол_низ,1,MATCH(T121,Д_абсцисса_ствол,1)),INDEX(Д_ордината_ствол_низ,1,MATCH(T121,Д_абсцисса_ствол,-1)))</f>
        <v>-112.67322402888688</v>
      </c>
      <c r="X122" s="115">
        <f>длина_лекала_ствол/2</f>
        <v>274.88789999999995</v>
      </c>
      <c r="Y122" s="115">
        <v>0</v>
      </c>
      <c r="Z122" s="115">
        <f>длина_лекала_ствол/2</f>
        <v>274.88789999999995</v>
      </c>
      <c r="AA122" s="115">
        <f ca="1">_xlfn.IFNA(INDEX(Д_ордината_ствол_низ,1,MATCH(Z122,Д_абсцисса_ствол,1)),INDEX(Д_ордината_ствол_низ,1,MATCH(Z122,Д_абсцисса_ствол,-1)))</f>
        <v>-190.11306604592681</v>
      </c>
      <c r="AB122" s="115">
        <f>длина_лекала_ствол/4*3</f>
        <v>412.33184999999992</v>
      </c>
      <c r="AC122" s="115">
        <v>0</v>
      </c>
      <c r="AD122" s="115">
        <f>длина_лекала_ствол/4*3</f>
        <v>412.33184999999992</v>
      </c>
      <c r="AE122" s="115">
        <f ca="1">_xlfn.IFNA(INDEX(Д_ордината_ствол_низ,1,MATCH(AD122,Д_абсцисса_ствол,1)),INDEX(Д_ордината_ствол_низ,1,MATCH(AD122,Д_абсцисса_ствол,-1)))</f>
        <v>-112.67322402888688</v>
      </c>
      <c r="AF122" s="114">
        <f ca="1">INDEX(Д_абсцисса_ствол,1,MATCH(MIN(Д_ордината_ствол_низ),Д_ордината_ствол_низ,-1))</f>
        <v>274.88789999999995</v>
      </c>
      <c r="AG122" s="114">
        <f ca="1">MIN(Д_ордината_ствол_низ)</f>
        <v>-190.11306604592681</v>
      </c>
      <c r="AH122" s="115">
        <f>длина_лекала_ствол</f>
        <v>549.77579999999989</v>
      </c>
      <c r="AI122" s="115" cm="1">
        <f t="array" ref="AI122">Группа1*(D_гориз*(d_верт/D_гориз/2*SIN(ACOS((1+(COS(RADIANS((DEGREES(ACOS(1-2*Z_смещение/D_гориз))*(1-400/400)+DEGREES(ACOS(1-2*Z_смещение/D_гориз-2*d_верт/D_гориз))*400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-400/400)+DEGREES(ACOS(1-2*Z_смещение/D_гориз-2*d_верт/D_гориз))*400/400))))/2*_xlfn.COT(RADIANS(Угол_отростка))))+Группа2*(D_гориз*(d_верт/D_гориз/2*SIN((ACOS((1+(SIN(RADIANS((DEGREES(ASIN(1-2*Z_смещение/D_гориз))*(1-400/400)-DEGREES(ASIN(2*d_верт/D_гориз-1+2*Z_смещение/D_гориз))*(400/400))))+2*Z_смещение/D_гориз-1)/(d_верт/D_гориз)))))*_xlfn.CSC(RADIANS(Угол_отростка))+(1-COS(RADIANS(DEGREES(ASIN(1-2*Z_смещение/D_гориз))*(1-400/400)-DEGREES(ASIN(2*d_верт/D_гориз-1+2*Z_смещение/D_гориз))*400/400)))/2*_xlfn.COT(RADIANS(Угол_отростка))))</f>
        <v>74.283092836680837</v>
      </c>
      <c r="AJ122" s="115">
        <f ca="1">INDEX(Д_абсцисса_ствол,1,MATCH(0,Д_ордината_ствол_низ,-1))</f>
        <v>49.479821999999992</v>
      </c>
      <c r="AK122" s="116">
        <v>0</v>
      </c>
      <c r="AL122" s="4"/>
      <c r="AM122" s="4"/>
      <c r="AN122" s="4"/>
    </row>
    <row r="123" spans="2:8234" x14ac:dyDescent="0.35">
      <c r="C123" s="27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"/>
      <c r="O123" s="7"/>
      <c r="P123" s="7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28"/>
      <c r="AC123" s="28"/>
      <c r="AD123" s="33"/>
      <c r="AE123" s="10"/>
      <c r="AF123" s="10"/>
      <c r="AG123" s="10"/>
      <c r="AH123" s="10"/>
      <c r="AI123" s="10"/>
    </row>
    <row r="124" spans="2:8234" x14ac:dyDescent="0.35"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3"/>
      <c r="O124" s="7"/>
      <c r="P124" s="4"/>
      <c r="Q124" s="32"/>
      <c r="R124" s="7"/>
      <c r="S124" s="32"/>
      <c r="T124" s="32"/>
      <c r="U124" s="32"/>
      <c r="V124" s="32"/>
      <c r="W124" s="32"/>
      <c r="X124" s="32"/>
      <c r="Y124" s="32"/>
      <c r="Z124" s="32"/>
      <c r="AA124" s="32"/>
      <c r="AB124" s="28"/>
      <c r="AC124" s="23"/>
      <c r="AD124" s="24"/>
    </row>
    <row r="125" spans="2:8234" x14ac:dyDescent="0.35">
      <c r="C125" s="27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3"/>
      <c r="O125" s="7"/>
      <c r="P125" s="4"/>
      <c r="Q125" s="32"/>
      <c r="R125" s="7"/>
      <c r="S125" s="32"/>
      <c r="T125" s="32"/>
      <c r="U125" s="32"/>
      <c r="V125" s="32"/>
      <c r="W125" s="32"/>
      <c r="X125" s="32"/>
      <c r="Y125" s="32"/>
      <c r="Z125" s="32"/>
      <c r="AA125" s="32"/>
      <c r="AB125" s="28"/>
      <c r="AC125" s="23"/>
      <c r="AD125" s="24"/>
    </row>
    <row r="126" spans="2:8234" x14ac:dyDescent="0.35">
      <c r="C126" s="27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3"/>
      <c r="O126" s="7"/>
      <c r="P126" s="7"/>
      <c r="Q126" s="32"/>
      <c r="R126" s="32"/>
      <c r="S126" s="32"/>
      <c r="T126" s="32"/>
      <c r="U126" s="29"/>
      <c r="V126" s="29"/>
      <c r="W126" s="28"/>
      <c r="X126" s="28"/>
      <c r="Y126" s="28"/>
      <c r="Z126" s="28"/>
      <c r="AA126" s="28"/>
      <c r="AB126" s="28"/>
      <c r="AC126" s="23"/>
      <c r="AD126" s="24"/>
    </row>
    <row r="127" spans="2:8234" x14ac:dyDescent="0.35">
      <c r="C127" s="27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"/>
      <c r="O127" s="7"/>
      <c r="P127" s="7"/>
      <c r="Q127" s="32"/>
      <c r="R127" s="32"/>
      <c r="S127" s="32"/>
      <c r="T127" s="32"/>
      <c r="U127" s="29"/>
      <c r="V127" s="29"/>
      <c r="W127" s="28"/>
      <c r="X127" s="28"/>
      <c r="Y127" s="28"/>
      <c r="Z127" s="28"/>
      <c r="AA127" s="28"/>
      <c r="AB127" s="28"/>
      <c r="AC127" s="23"/>
      <c r="AD127" s="24"/>
    </row>
    <row r="128" spans="2:8234" x14ac:dyDescent="0.35">
      <c r="C128" s="27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3"/>
      <c r="O128" s="7"/>
      <c r="P128" s="7"/>
      <c r="Q128" s="32"/>
      <c r="R128" s="32"/>
      <c r="S128" s="32"/>
      <c r="T128" s="32"/>
      <c r="U128" s="29"/>
      <c r="V128" s="29"/>
      <c r="W128" s="28"/>
      <c r="X128" s="28"/>
      <c r="Y128" s="28"/>
      <c r="Z128" s="28"/>
      <c r="AA128" s="28"/>
      <c r="AB128" s="28"/>
      <c r="AC128" s="23"/>
      <c r="AD128" s="24"/>
    </row>
    <row r="129" spans="3:30" x14ac:dyDescent="0.35">
      <c r="C129" s="27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3"/>
      <c r="O129" s="7"/>
      <c r="P129" s="7"/>
      <c r="Q129" s="32"/>
      <c r="R129" s="32"/>
      <c r="S129" s="32"/>
      <c r="T129" s="32"/>
      <c r="U129" s="29"/>
      <c r="V129" s="29"/>
      <c r="W129" s="28"/>
      <c r="X129" s="28"/>
      <c r="Y129" s="28"/>
      <c r="Z129" s="28"/>
      <c r="AA129" s="28"/>
      <c r="AB129" s="28"/>
      <c r="AC129" s="23"/>
      <c r="AD129" s="24"/>
    </row>
    <row r="130" spans="3:30" x14ac:dyDescent="0.35">
      <c r="C130" s="27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3"/>
      <c r="O130" s="7"/>
      <c r="P130" s="7"/>
      <c r="Q130" s="32"/>
      <c r="R130" s="32"/>
      <c r="S130" s="32"/>
      <c r="T130" s="32"/>
      <c r="U130" s="29"/>
      <c r="V130" s="29"/>
      <c r="W130" s="28"/>
      <c r="X130" s="28"/>
      <c r="Y130" s="28"/>
      <c r="Z130" s="28"/>
      <c r="AA130" s="28"/>
      <c r="AB130" s="28"/>
      <c r="AC130" s="23"/>
      <c r="AD130" s="24"/>
    </row>
    <row r="131" spans="3:30" x14ac:dyDescent="0.35">
      <c r="C131" s="27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"/>
      <c r="O131" s="7"/>
      <c r="P131" s="7"/>
      <c r="Q131" s="32"/>
      <c r="R131" s="32"/>
      <c r="S131" s="32"/>
      <c r="T131" s="32"/>
      <c r="U131" s="29"/>
      <c r="V131" s="29"/>
      <c r="W131" s="28"/>
      <c r="X131" s="28"/>
      <c r="Y131" s="28"/>
      <c r="Z131" s="28"/>
      <c r="AA131" s="28"/>
      <c r="AB131" s="28"/>
      <c r="AC131" s="23"/>
      <c r="AD131" s="24"/>
    </row>
    <row r="132" spans="3:30" x14ac:dyDescent="0.35">
      <c r="C132" s="27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3"/>
      <c r="O132" s="7"/>
      <c r="P132" s="7"/>
      <c r="Q132" s="32"/>
      <c r="R132" s="32"/>
      <c r="S132" s="32"/>
      <c r="T132" s="32"/>
      <c r="U132" s="29"/>
      <c r="V132" s="29"/>
      <c r="W132" s="28"/>
      <c r="X132" s="28"/>
      <c r="Y132" s="28"/>
      <c r="Z132" s="28"/>
      <c r="AA132" s="28"/>
      <c r="AB132" s="28"/>
      <c r="AC132" s="23"/>
      <c r="AD132" s="24"/>
    </row>
    <row r="133" spans="3:30" x14ac:dyDescent="0.35">
      <c r="C133" s="27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3"/>
      <c r="O133" s="7"/>
      <c r="P133" s="7"/>
      <c r="Q133" s="32"/>
      <c r="R133" s="32"/>
      <c r="S133" s="32"/>
      <c r="T133" s="32"/>
      <c r="U133" s="29"/>
      <c r="V133" s="29"/>
      <c r="W133" s="28"/>
      <c r="X133" s="28"/>
      <c r="Y133" s="28"/>
      <c r="Z133" s="28"/>
      <c r="AA133" s="28"/>
      <c r="AB133" s="28"/>
      <c r="AC133" s="23"/>
      <c r="AD133" s="24"/>
    </row>
    <row r="134" spans="3:30" x14ac:dyDescent="0.35">
      <c r="C134" s="27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3"/>
      <c r="O134" s="7"/>
      <c r="P134" s="7"/>
      <c r="Q134" s="32"/>
      <c r="R134" s="32"/>
      <c r="S134" s="32"/>
      <c r="T134" s="32"/>
      <c r="U134" s="29"/>
      <c r="V134" s="29"/>
      <c r="W134" s="28"/>
      <c r="X134" s="28"/>
      <c r="Y134" s="28"/>
      <c r="Z134" s="28"/>
      <c r="AA134" s="28"/>
      <c r="AB134" s="28"/>
      <c r="AC134" s="23"/>
      <c r="AD134" s="24"/>
    </row>
    <row r="135" spans="3:30" x14ac:dyDescent="0.35">
      <c r="C135" s="27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"/>
      <c r="O135" s="7"/>
      <c r="P135" s="7"/>
      <c r="Q135" s="32"/>
      <c r="R135" s="32"/>
      <c r="S135" s="32"/>
      <c r="T135" s="32"/>
      <c r="U135" s="29"/>
      <c r="V135" s="29"/>
      <c r="W135" s="28"/>
      <c r="X135" s="28"/>
      <c r="Y135" s="28"/>
      <c r="Z135" s="28"/>
      <c r="AA135" s="28"/>
      <c r="AB135" s="28"/>
      <c r="AC135" s="23"/>
      <c r="AD135" s="24"/>
    </row>
    <row r="136" spans="3:30" x14ac:dyDescent="0.35">
      <c r="C136" s="27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3"/>
      <c r="O136" s="7"/>
      <c r="P136" s="7"/>
      <c r="Q136" s="32"/>
      <c r="R136" s="32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3"/>
      <c r="AD136" s="24"/>
    </row>
    <row r="137" spans="3:30" x14ac:dyDescent="0.35">
      <c r="C137" s="27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3"/>
      <c r="O137" s="3"/>
      <c r="P137" s="3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3"/>
      <c r="AD137" s="24"/>
    </row>
    <row r="138" spans="3:30" x14ac:dyDescent="0.35">
      <c r="C138" s="27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3"/>
      <c r="O138" s="3"/>
      <c r="P138" s="3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3"/>
      <c r="AD138" s="24"/>
    </row>
    <row r="139" spans="3:30" x14ac:dyDescent="0.35">
      <c r="C139" s="27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3"/>
      <c r="O139" s="3"/>
      <c r="P139" s="3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3"/>
      <c r="AD139" s="24"/>
    </row>
    <row r="140" spans="3:30" x14ac:dyDescent="0.35">
      <c r="C140" s="27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3"/>
      <c r="O140" s="3"/>
      <c r="P140" s="3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3"/>
      <c r="AD140" s="24"/>
    </row>
    <row r="141" spans="3:30" x14ac:dyDescent="0.35">
      <c r="C141" s="27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3"/>
      <c r="O141" s="3"/>
      <c r="P141" s="3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3"/>
      <c r="AD141" s="24"/>
    </row>
    <row r="142" spans="3:30" x14ac:dyDescent="0.35">
      <c r="C142" s="27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3"/>
      <c r="O142" s="3"/>
      <c r="P142" s="3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3"/>
      <c r="AD142" s="24"/>
    </row>
    <row r="143" spans="3:30" x14ac:dyDescent="0.35">
      <c r="C143" s="27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3"/>
      <c r="O143" s="3"/>
      <c r="P143" s="3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3"/>
      <c r="AD143" s="24"/>
    </row>
    <row r="144" spans="3:30" x14ac:dyDescent="0.35">
      <c r="C144" s="27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3"/>
      <c r="O144" s="3"/>
      <c r="P144" s="3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3"/>
      <c r="AD144" s="24"/>
    </row>
    <row r="145" spans="2:30 15713:15713" x14ac:dyDescent="0.35">
      <c r="C145" s="27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3"/>
      <c r="O145" s="3"/>
      <c r="P145" s="3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3"/>
      <c r="AD145" s="24"/>
    </row>
    <row r="146" spans="2:30 15713:15713" x14ac:dyDescent="0.35">
      <c r="C146" s="27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3"/>
      <c r="O146" s="3"/>
      <c r="P146" s="3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3"/>
      <c r="AD146" s="24"/>
    </row>
    <row r="147" spans="2:30 15713:15713" x14ac:dyDescent="0.35">
      <c r="C147" s="27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3"/>
      <c r="O147" s="3"/>
      <c r="P147" s="3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3"/>
      <c r="AD147" s="24"/>
    </row>
    <row r="148" spans="2:30 15713:15713" x14ac:dyDescent="0.35">
      <c r="C148" s="27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3"/>
      <c r="O148" s="3"/>
      <c r="P148" s="3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3"/>
      <c r="AD148" s="24"/>
    </row>
    <row r="149" spans="2:30 15713:15713" x14ac:dyDescent="0.35">
      <c r="C149" s="27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3"/>
      <c r="O149" s="3"/>
      <c r="P149" s="3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3"/>
      <c r="AD149" s="24"/>
    </row>
    <row r="150" spans="2:30 15713:15713" x14ac:dyDescent="0.35">
      <c r="C150" s="27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3"/>
      <c r="O150" s="3"/>
      <c r="P150" s="3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3"/>
      <c r="AD150" s="24"/>
    </row>
    <row r="151" spans="2:30 15713:15713" x14ac:dyDescent="0.35">
      <c r="C151" s="27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3"/>
      <c r="O151" s="3"/>
      <c r="P151" s="3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3"/>
      <c r="AD151" s="24"/>
    </row>
    <row r="152" spans="2:30 15713:15713" x14ac:dyDescent="0.35">
      <c r="C152" s="27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3"/>
      <c r="O152" s="3"/>
      <c r="P152" s="3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3"/>
      <c r="AD152" s="24"/>
    </row>
    <row r="153" spans="2:30 15713:15713" x14ac:dyDescent="0.35">
      <c r="C153" s="27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3"/>
      <c r="O153" s="3"/>
      <c r="P153" s="3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3"/>
      <c r="AD153" s="24"/>
    </row>
    <row r="154" spans="2:30 15713:15713" x14ac:dyDescent="0.35">
      <c r="B154" s="186"/>
      <c r="C154" s="186"/>
      <c r="D154" s="121" t="s">
        <v>81</v>
      </c>
      <c r="E154" s="121"/>
      <c r="F154" s="121"/>
      <c r="G154" s="122" t="s">
        <v>33</v>
      </c>
      <c r="H154" s="3"/>
      <c r="I154" s="3"/>
      <c r="J154" s="3"/>
      <c r="K154" s="3"/>
      <c r="L154" s="3"/>
      <c r="M154" s="3"/>
      <c r="N154" s="3"/>
      <c r="O154" s="3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3"/>
      <c r="AD154" s="24"/>
      <c r="WFI154" s="123"/>
    </row>
    <row r="155" spans="2:30 15713:15713" x14ac:dyDescent="0.35">
      <c r="B155" s="135" t="s">
        <v>32</v>
      </c>
      <c r="C155" s="135"/>
      <c r="D155" s="184"/>
      <c r="E155" s="184"/>
      <c r="F155" s="184"/>
      <c r="G155" s="187" t="s">
        <v>87</v>
      </c>
      <c r="H155" s="188"/>
      <c r="I155" s="188"/>
      <c r="J155" s="188"/>
      <c r="K155" s="188"/>
      <c r="L155" s="188"/>
      <c r="M155" s="18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3"/>
      <c r="AD155" s="24"/>
      <c r="WFI155" s="123"/>
    </row>
    <row r="156" spans="2:30 15713:15713" x14ac:dyDescent="0.35">
      <c r="D156" s="191" t="s">
        <v>34</v>
      </c>
      <c r="E156" s="191"/>
      <c r="F156" s="117"/>
      <c r="G156" s="39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3"/>
      <c r="AD156" s="24"/>
      <c r="WFI156" s="123"/>
    </row>
    <row r="157" spans="2:30 15713:15713" ht="16.5" x14ac:dyDescent="0.35">
      <c r="C157" s="181" t="s">
        <v>79</v>
      </c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3"/>
      <c r="AD157" s="24"/>
    </row>
    <row r="158" spans="2:30 15713:15713" x14ac:dyDescent="0.35">
      <c r="C158" s="27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"/>
      <c r="O158" s="3"/>
      <c r="P158" s="3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3"/>
      <c r="AD158" s="24"/>
    </row>
    <row r="159" spans="2:30 15713:15713" x14ac:dyDescent="0.35">
      <c r="C159" s="27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3"/>
      <c r="O159" s="3"/>
      <c r="P159" s="3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3"/>
      <c r="AD159" s="24"/>
    </row>
    <row r="160" spans="2:30 15713:15713" x14ac:dyDescent="0.35">
      <c r="C160" s="27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3"/>
      <c r="O160" s="3"/>
      <c r="P160" s="3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3"/>
      <c r="AD160" s="24"/>
    </row>
    <row r="161" spans="3:30" x14ac:dyDescent="0.35">
      <c r="C161" s="27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3"/>
      <c r="O161" s="3"/>
      <c r="P161" s="3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3"/>
      <c r="AD161" s="24"/>
    </row>
    <row r="162" spans="3:30" x14ac:dyDescent="0.35">
      <c r="C162" s="27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"/>
      <c r="O162" s="3"/>
      <c r="P162" s="3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3"/>
      <c r="AD162" s="24"/>
    </row>
    <row r="163" spans="3:30" x14ac:dyDescent="0.35">
      <c r="D163" s="136"/>
      <c r="E163" s="136"/>
      <c r="F163" s="136"/>
      <c r="G163" s="3"/>
      <c r="H163" s="3"/>
      <c r="I163" s="3"/>
      <c r="J163" s="3"/>
      <c r="K163" s="3"/>
      <c r="L163" s="3"/>
      <c r="M163" s="3"/>
      <c r="N163" s="3"/>
      <c r="O163" s="3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3"/>
      <c r="AD163" s="24"/>
    </row>
    <row r="164" spans="3:30" x14ac:dyDescent="0.35">
      <c r="D164" s="182"/>
      <c r="E164" s="182"/>
      <c r="F164" s="182"/>
      <c r="G164" s="37"/>
      <c r="H164" s="37"/>
      <c r="I164" s="37"/>
      <c r="J164" s="37"/>
      <c r="K164" s="37"/>
      <c r="L164" s="37"/>
      <c r="M164" s="37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3"/>
      <c r="AD164" s="24"/>
    </row>
    <row r="165" spans="3:30" x14ac:dyDescent="0.35">
      <c r="D165" s="38"/>
      <c r="E165" s="38"/>
      <c r="F165" s="38"/>
      <c r="G165" s="39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3"/>
      <c r="AD165" s="24"/>
    </row>
    <row r="166" spans="3:30" x14ac:dyDescent="0.35"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3"/>
      <c r="AD166" s="24"/>
    </row>
    <row r="167" spans="3:30" x14ac:dyDescent="0.35">
      <c r="C167" s="27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3"/>
      <c r="O167" s="3"/>
      <c r="P167" s="3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3"/>
      <c r="AD167" s="24"/>
    </row>
    <row r="168" spans="3:30" x14ac:dyDescent="0.35">
      <c r="C168" s="27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3"/>
      <c r="O168" s="3"/>
      <c r="P168" s="3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3"/>
      <c r="AD168" s="24"/>
    </row>
    <row r="169" spans="3:30" x14ac:dyDescent="0.35">
      <c r="C169" s="27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3"/>
      <c r="O169" s="3"/>
      <c r="P169" s="3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3"/>
      <c r="AD169" s="24"/>
    </row>
    <row r="170" spans="3:30" x14ac:dyDescent="0.35">
      <c r="C170" s="27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"/>
      <c r="O170" s="3"/>
      <c r="P170" s="3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3"/>
      <c r="AD170" s="24"/>
    </row>
    <row r="171" spans="3:30" x14ac:dyDescent="0.35">
      <c r="C171" s="27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3"/>
      <c r="O171" s="3"/>
      <c r="P171" s="3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3"/>
      <c r="AD171" s="24"/>
    </row>
    <row r="172" spans="3:30" x14ac:dyDescent="0.35">
      <c r="C172" s="27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3"/>
      <c r="O172" s="3"/>
      <c r="P172" s="3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3"/>
      <c r="AD172" s="24"/>
    </row>
    <row r="173" spans="3:30" x14ac:dyDescent="0.35">
      <c r="C173" s="27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3"/>
      <c r="O173" s="3"/>
      <c r="P173" s="3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3"/>
      <c r="AD173" s="24"/>
    </row>
    <row r="174" spans="3:30" x14ac:dyDescent="0.35">
      <c r="C174" s="27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"/>
      <c r="O174" s="3"/>
      <c r="P174" s="3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3"/>
      <c r="AD174" s="24"/>
    </row>
    <row r="186" spans="16:16" x14ac:dyDescent="0.35">
      <c r="P186" s="40"/>
    </row>
  </sheetData>
  <sheetProtection algorithmName="SHA-512" hashValue="FSOkw/LVB5a6uyXV+ytanScGPGcZaj0eHzVM3YTRddbdomw3Fuomv1QtEmr7JQfiL3U2cdN5Zolnf8fBeD/kAw==" saltValue="/QyffGArACi4fqirz0PVnA==" spinCount="100000" sheet="1" objects="1" scenarios="1" selectLockedCells="1"/>
  <mergeCells count="96">
    <mergeCell ref="Q79:R79"/>
    <mergeCell ref="B105:C105"/>
    <mergeCell ref="B94:C94"/>
    <mergeCell ref="B95:C95"/>
    <mergeCell ref="B97:C97"/>
    <mergeCell ref="B98:C98"/>
    <mergeCell ref="B99:C99"/>
    <mergeCell ref="B92:C92"/>
    <mergeCell ref="B100:C100"/>
    <mergeCell ref="B102:C102"/>
    <mergeCell ref="B103:C103"/>
    <mergeCell ref="B104:C104"/>
    <mergeCell ref="G75:H75"/>
    <mergeCell ref="G78:H78"/>
    <mergeCell ref="B87:C87"/>
    <mergeCell ref="A78:B78"/>
    <mergeCell ref="C75:D75"/>
    <mergeCell ref="C78:D78"/>
    <mergeCell ref="E75:F75"/>
    <mergeCell ref="E78:F78"/>
    <mergeCell ref="A75:B75"/>
    <mergeCell ref="AD120:AE120"/>
    <mergeCell ref="D155:F155"/>
    <mergeCell ref="AB120:AC120"/>
    <mergeCell ref="N120:O120"/>
    <mergeCell ref="B154:C154"/>
    <mergeCell ref="G155:M155"/>
    <mergeCell ref="S79:T79"/>
    <mergeCell ref="U79:V79"/>
    <mergeCell ref="W79:X79"/>
    <mergeCell ref="Y79:Z79"/>
    <mergeCell ref="C166:P166"/>
    <mergeCell ref="D163:F163"/>
    <mergeCell ref="D164:F164"/>
    <mergeCell ref="C157:P157"/>
    <mergeCell ref="B88:C88"/>
    <mergeCell ref="B89:C89"/>
    <mergeCell ref="B90:C90"/>
    <mergeCell ref="B93:C93"/>
    <mergeCell ref="B107:C107"/>
    <mergeCell ref="B108:C108"/>
    <mergeCell ref="B109:C109"/>
    <mergeCell ref="B110:C110"/>
    <mergeCell ref="L77:P77"/>
    <mergeCell ref="I22:J22"/>
    <mergeCell ref="K22:L22"/>
    <mergeCell ref="I75:J75"/>
    <mergeCell ref="AJ120:AK120"/>
    <mergeCell ref="AF120:AG120"/>
    <mergeCell ref="AH120:AI120"/>
    <mergeCell ref="AA79:AB79"/>
    <mergeCell ref="L80:O80"/>
    <mergeCell ref="D82:L82"/>
    <mergeCell ref="P120:Q120"/>
    <mergeCell ref="R120:S120"/>
    <mergeCell ref="T120:U120"/>
    <mergeCell ref="V120:W120"/>
    <mergeCell ref="X120:Y120"/>
    <mergeCell ref="Z120:AA120"/>
    <mergeCell ref="AA53:AB53"/>
    <mergeCell ref="AC53:AD53"/>
    <mergeCell ref="Y53:Z53"/>
    <mergeCell ref="L78:O78"/>
    <mergeCell ref="B1:L2"/>
    <mergeCell ref="I4:M4"/>
    <mergeCell ref="I5:M5"/>
    <mergeCell ref="B6:G15"/>
    <mergeCell ref="I6:L6"/>
    <mergeCell ref="I7:L7"/>
    <mergeCell ref="I8:L8"/>
    <mergeCell ref="I9:L9"/>
    <mergeCell ref="I10:L10"/>
    <mergeCell ref="I11:L11"/>
    <mergeCell ref="A4:H4"/>
    <mergeCell ref="I13:L13"/>
    <mergeCell ref="Q53:R53"/>
    <mergeCell ref="S53:T53"/>
    <mergeCell ref="U53:V53"/>
    <mergeCell ref="W53:X53"/>
    <mergeCell ref="D26:K26"/>
    <mergeCell ref="N8:O8"/>
    <mergeCell ref="B27:M27"/>
    <mergeCell ref="B155:C155"/>
    <mergeCell ref="D156:E156"/>
    <mergeCell ref="A18:H18"/>
    <mergeCell ref="A19:G19"/>
    <mergeCell ref="C22:D22"/>
    <mergeCell ref="E22:F22"/>
    <mergeCell ref="G22:H22"/>
    <mergeCell ref="D21:K21"/>
    <mergeCell ref="L79:O79"/>
    <mergeCell ref="I14:L14"/>
    <mergeCell ref="N11:O11"/>
    <mergeCell ref="I15:K15"/>
    <mergeCell ref="I16:K16"/>
    <mergeCell ref="L75:P76"/>
  </mergeCells>
  <phoneticPr fontId="7" type="noConversion"/>
  <conditionalFormatting sqref="A19:H19">
    <cfRule type="expression" dxfId="100" priority="20">
      <formula>$M$8&gt;0</formula>
    </cfRule>
  </conditionalFormatting>
  <conditionalFormatting sqref="B35:C37">
    <cfRule type="expression" dxfId="99" priority="169">
      <formula>количество_точек_отросток&gt;10</formula>
    </cfRule>
  </conditionalFormatting>
  <conditionalFormatting sqref="B39:C41">
    <cfRule type="expression" dxfId="98" priority="159">
      <formula>количество_точек_отросток&gt;20</formula>
    </cfRule>
  </conditionalFormatting>
  <conditionalFormatting sqref="B43:C45">
    <cfRule type="expression" dxfId="97" priority="149">
      <formula>количество_точек_отросток&gt;30</formula>
    </cfRule>
  </conditionalFormatting>
  <conditionalFormatting sqref="B47:C49">
    <cfRule type="expression" dxfId="96" priority="120">
      <formula>количество_точек_отросток&gt;40</formula>
    </cfRule>
  </conditionalFormatting>
  <conditionalFormatting sqref="B92:D95">
    <cfRule type="expression" dxfId="95" priority="64">
      <formula>количество_точек_ствол&gt;10</formula>
    </cfRule>
  </conditionalFormatting>
  <conditionalFormatting sqref="B97:D100">
    <cfRule type="expression" dxfId="94" priority="53">
      <formula>количество_точек_ствол&gt;20</formula>
    </cfRule>
  </conditionalFormatting>
  <conditionalFormatting sqref="B102:D105">
    <cfRule type="expression" dxfId="93" priority="42">
      <formula>количество_точек_ствол&gt;30</formula>
    </cfRule>
  </conditionalFormatting>
  <conditionalFormatting sqref="B107:D110">
    <cfRule type="expression" dxfId="92" priority="30">
      <formula>количество_точек_ствол&gt;40</formula>
    </cfRule>
  </conditionalFormatting>
  <conditionalFormatting sqref="B31:G33">
    <cfRule type="expression" dxfId="91" priority="13">
      <formula>количество_точек_отросток&gt;3</formula>
    </cfRule>
  </conditionalFormatting>
  <conditionalFormatting sqref="B87:H90">
    <cfRule type="expression" dxfId="90" priority="72">
      <formula>количество_точек_ствол&gt;3</formula>
    </cfRule>
  </conditionalFormatting>
  <conditionalFormatting sqref="B27:M49">
    <cfRule type="expression" dxfId="89" priority="5" stopIfTrue="1">
      <formula>OR(кор_Z_смещ_отросток,NOT(Корректный_отрезок_отростка),NOT(коэффициент_точности))</formula>
    </cfRule>
  </conditionalFormatting>
  <conditionalFormatting sqref="B87:N110">
    <cfRule type="expression" dxfId="88" priority="3" stopIfTrue="1">
      <formula>OR(кор_Z_смещ_отросток,NOT(корректный_отрезок_ствол),NOT(коэффициент_точности))</formula>
    </cfRule>
  </conditionalFormatting>
  <conditionalFormatting sqref="D35:D37">
    <cfRule type="expression" dxfId="87" priority="168">
      <formula>количество_точек_отросток&gt;11</formula>
    </cfRule>
  </conditionalFormatting>
  <conditionalFormatting sqref="D39:D41">
    <cfRule type="expression" dxfId="86" priority="158">
      <formula>количество_точек_отросток&gt;21</formula>
    </cfRule>
  </conditionalFormatting>
  <conditionalFormatting sqref="D43:D45">
    <cfRule type="expression" dxfId="85" priority="148">
      <formula>количество_точек_отросток&gt;31</formula>
    </cfRule>
  </conditionalFormatting>
  <conditionalFormatting sqref="D47:D49">
    <cfRule type="expression" dxfId="84" priority="118">
      <formula>количество_точек_отросток&gt;41</formula>
    </cfRule>
  </conditionalFormatting>
  <conditionalFormatting sqref="D21:K21">
    <cfRule type="expression" dxfId="83" priority="18">
      <formula>OR(кор_Z_смещ_отросток,NOT(Корректный_отрезок_отростка),NOT(коэффициент_точности))</formula>
    </cfRule>
  </conditionalFormatting>
  <conditionalFormatting sqref="E35:E37">
    <cfRule type="expression" dxfId="82" priority="167">
      <formula>количество_точек_отросток&gt;12</formula>
    </cfRule>
  </conditionalFormatting>
  <conditionalFormatting sqref="E39:E41">
    <cfRule type="expression" dxfId="81" priority="157">
      <formula>количество_точек_отросток&gt;22</formula>
    </cfRule>
  </conditionalFormatting>
  <conditionalFormatting sqref="E43:E45">
    <cfRule type="expression" dxfId="80" priority="147">
      <formula>количество_точек_отросток&gt;32</formula>
    </cfRule>
  </conditionalFormatting>
  <conditionalFormatting sqref="E47:E49">
    <cfRule type="expression" dxfId="79" priority="117">
      <formula>количество_точек_отросток&gt;42</formula>
    </cfRule>
  </conditionalFormatting>
  <conditionalFormatting sqref="E92:E95">
    <cfRule type="expression" dxfId="78" priority="63">
      <formula>количество_точек_ствол&gt;11</formula>
    </cfRule>
  </conditionalFormatting>
  <conditionalFormatting sqref="E97:E100">
    <cfRule type="expression" dxfId="77" priority="52">
      <formula>количество_точек_ствол&gt;21</formula>
    </cfRule>
  </conditionalFormatting>
  <conditionalFormatting sqref="E102:E105">
    <cfRule type="expression" dxfId="76" priority="41">
      <formula>количество_точек_ствол&gt;31</formula>
    </cfRule>
  </conditionalFormatting>
  <conditionalFormatting sqref="E107:E110">
    <cfRule type="expression" dxfId="75" priority="29">
      <formula>количество_точек_ствол&gt;41</formula>
    </cfRule>
  </conditionalFormatting>
  <conditionalFormatting sqref="F35:F37">
    <cfRule type="expression" dxfId="74" priority="166">
      <formula>количество_точек_отросток&gt;13</formula>
    </cfRule>
  </conditionalFormatting>
  <conditionalFormatting sqref="F39:F41">
    <cfRule type="expression" dxfId="73" priority="156">
      <formula>количество_точек_отросток&gt;23</formula>
    </cfRule>
  </conditionalFormatting>
  <conditionalFormatting sqref="F43:F45">
    <cfRule type="expression" dxfId="72" priority="146">
      <formula>количество_точек_отросток&gt;33</formula>
    </cfRule>
  </conditionalFormatting>
  <conditionalFormatting sqref="F47:F49">
    <cfRule type="expression" dxfId="71" priority="116">
      <formula>количество_точек_отросток&gt;43</formula>
    </cfRule>
  </conditionalFormatting>
  <conditionalFormatting sqref="F92:F95">
    <cfRule type="expression" dxfId="70" priority="62">
      <formula>количество_точек_ствол&gt;12</formula>
    </cfRule>
  </conditionalFormatting>
  <conditionalFormatting sqref="F97:F100">
    <cfRule type="expression" dxfId="69" priority="51">
      <formula>количество_точек_ствол&gt;22</formula>
    </cfRule>
  </conditionalFormatting>
  <conditionalFormatting sqref="F102:F105">
    <cfRule type="expression" dxfId="68" priority="40">
      <formula>количество_точек_ствол&gt;32</formula>
    </cfRule>
  </conditionalFormatting>
  <conditionalFormatting sqref="F107:F110">
    <cfRule type="expression" dxfId="67" priority="28">
      <formula>количество_точек_ствол&gt;42</formula>
    </cfRule>
  </conditionalFormatting>
  <conditionalFormatting sqref="G35:G37">
    <cfRule type="expression" dxfId="66" priority="165">
      <formula>количество_точек_отросток&gt;14</formula>
    </cfRule>
  </conditionalFormatting>
  <conditionalFormatting sqref="G39:G41">
    <cfRule type="expression" dxfId="65" priority="155">
      <formula>количество_точек_отросток&gt;24</formula>
    </cfRule>
  </conditionalFormatting>
  <conditionalFormatting sqref="G43:G45">
    <cfRule type="expression" dxfId="64" priority="145">
      <formula>количество_точек_отросток&gt;34</formula>
    </cfRule>
  </conditionalFormatting>
  <conditionalFormatting sqref="G47:G49">
    <cfRule type="expression" dxfId="63" priority="115">
      <formula>количество_точек_отросток&gt;44</formula>
    </cfRule>
  </conditionalFormatting>
  <conditionalFormatting sqref="G92:G95">
    <cfRule type="expression" dxfId="62" priority="61">
      <formula>количество_точек_ствол&gt;13</formula>
    </cfRule>
  </conditionalFormatting>
  <conditionalFormatting sqref="G97:G100">
    <cfRule type="expression" dxfId="61" priority="50">
      <formula>количество_точек_ствол&gt;23</formula>
    </cfRule>
  </conditionalFormatting>
  <conditionalFormatting sqref="G102:G105">
    <cfRule type="expression" dxfId="60" priority="39">
      <formula>количество_точек_ствол&gt;33</formula>
    </cfRule>
  </conditionalFormatting>
  <conditionalFormatting sqref="G107:G110">
    <cfRule type="expression" dxfId="59" priority="27">
      <formula>количество_точек_ствол&gt;43</formula>
    </cfRule>
  </conditionalFormatting>
  <conditionalFormatting sqref="H31:H33">
    <cfRule type="expression" dxfId="58" priority="12">
      <formula>количество_точек_отросток&gt;4</formula>
    </cfRule>
  </conditionalFormatting>
  <conditionalFormatting sqref="H35:H37">
    <cfRule type="expression" dxfId="57" priority="164">
      <formula>количество_точек_отросток&gt;15</formula>
    </cfRule>
  </conditionalFormatting>
  <conditionalFormatting sqref="H39:H41">
    <cfRule type="expression" dxfId="56" priority="154">
      <formula>количество_точек_отросток&gt;25</formula>
    </cfRule>
  </conditionalFormatting>
  <conditionalFormatting sqref="H43:H45">
    <cfRule type="expression" dxfId="55" priority="144">
      <formula>количество_точек_отросток&gt;35</formula>
    </cfRule>
  </conditionalFormatting>
  <conditionalFormatting sqref="H47:H49">
    <cfRule type="expression" dxfId="54" priority="114">
      <formula>количество_точек_отросток&gt;45</formula>
    </cfRule>
  </conditionalFormatting>
  <conditionalFormatting sqref="H92:H95">
    <cfRule type="expression" dxfId="53" priority="60">
      <formula>количество_точек_ствол&gt;14</formula>
    </cfRule>
  </conditionalFormatting>
  <conditionalFormatting sqref="H97:H100">
    <cfRule type="expression" dxfId="52" priority="49">
      <formula>количество_точек_ствол&gt;24</formula>
    </cfRule>
  </conditionalFormatting>
  <conditionalFormatting sqref="H102:H105">
    <cfRule type="expression" dxfId="51" priority="38">
      <formula>количество_точек_ствол&gt;34</formula>
    </cfRule>
  </conditionalFormatting>
  <conditionalFormatting sqref="H107:H110">
    <cfRule type="expression" dxfId="50" priority="26">
      <formula>количество_точек_ствол&gt;44</formula>
    </cfRule>
  </conditionalFormatting>
  <conditionalFormatting sqref="I31:I33">
    <cfRule type="expression" dxfId="49" priority="11">
      <formula>количество_точек_отросток&gt;5</formula>
    </cfRule>
  </conditionalFormatting>
  <conditionalFormatting sqref="I35:I37">
    <cfRule type="expression" dxfId="48" priority="163">
      <formula>количество_точек_отросток&gt;16</formula>
    </cfRule>
  </conditionalFormatting>
  <conditionalFormatting sqref="I39:I41">
    <cfRule type="expression" dxfId="47" priority="153">
      <formula>количество_точек_отросток&gt;26</formula>
    </cfRule>
  </conditionalFormatting>
  <conditionalFormatting sqref="I43:I45">
    <cfRule type="expression" dxfId="46" priority="143">
      <formula>количество_точек_отросток&gt;36</formula>
    </cfRule>
  </conditionalFormatting>
  <conditionalFormatting sqref="I47:I49">
    <cfRule type="expression" dxfId="45" priority="113">
      <formula>количество_точек_отросток&gt;46</formula>
    </cfRule>
  </conditionalFormatting>
  <conditionalFormatting sqref="I87:I90">
    <cfRule type="expression" dxfId="44" priority="71">
      <formula>количество_точек_ствол&gt;4</formula>
    </cfRule>
  </conditionalFormatting>
  <conditionalFormatting sqref="I92:I95">
    <cfRule type="expression" dxfId="43" priority="59">
      <formula>количество_точек_ствол&gt;15</formula>
    </cfRule>
  </conditionalFormatting>
  <conditionalFormatting sqref="I97:I100">
    <cfRule type="expression" dxfId="42" priority="48">
      <formula>количество_точек_ствол&gt;25</formula>
    </cfRule>
  </conditionalFormatting>
  <conditionalFormatting sqref="I102:I105">
    <cfRule type="expression" dxfId="41" priority="37">
      <formula>количество_точек_ствол&gt;35</formula>
    </cfRule>
  </conditionalFormatting>
  <conditionalFormatting sqref="I107:I110">
    <cfRule type="expression" dxfId="40" priority="25">
      <formula>количество_точек_ствол&gt;45</formula>
    </cfRule>
  </conditionalFormatting>
  <conditionalFormatting sqref="J31:J33">
    <cfRule type="expression" dxfId="39" priority="10">
      <formula>количество_точек_отросток&gt;6</formula>
    </cfRule>
  </conditionalFormatting>
  <conditionalFormatting sqref="J35:J37">
    <cfRule type="expression" dxfId="38" priority="162">
      <formula>количество_точек_отросток&gt;17</formula>
    </cfRule>
  </conditionalFormatting>
  <conditionalFormatting sqref="J39:J41">
    <cfRule type="expression" dxfId="37" priority="152">
      <formula>количество_точек_отросток&gt;27</formula>
    </cfRule>
  </conditionalFormatting>
  <conditionalFormatting sqref="J43:J45">
    <cfRule type="expression" dxfId="36" priority="142">
      <formula>количество_точек_отросток&gt;37</formula>
    </cfRule>
  </conditionalFormatting>
  <conditionalFormatting sqref="J47:J49">
    <cfRule type="expression" dxfId="35" priority="112">
      <formula>количество_точек_отросток&gt;47</formula>
    </cfRule>
  </conditionalFormatting>
  <conditionalFormatting sqref="J87:J90">
    <cfRule type="expression" dxfId="34" priority="70">
      <formula>количество_точек_ствол&gt;5</formula>
    </cfRule>
  </conditionalFormatting>
  <conditionalFormatting sqref="J92:J95">
    <cfRule type="expression" dxfId="33" priority="58">
      <formula>количество_точек_ствол&gt;16</formula>
    </cfRule>
  </conditionalFormatting>
  <conditionalFormatting sqref="J97:J100">
    <cfRule type="expression" dxfId="32" priority="47">
      <formula>количество_точек_ствол&gt;26</formula>
    </cfRule>
  </conditionalFormatting>
  <conditionalFormatting sqref="J102:J105">
    <cfRule type="expression" dxfId="31" priority="36">
      <formula>количество_точек_ствол&gt;36</formula>
    </cfRule>
  </conditionalFormatting>
  <conditionalFormatting sqref="J107:J110">
    <cfRule type="expression" dxfId="30" priority="24">
      <formula>количество_точек_ствол&gt;46</formula>
    </cfRule>
  </conditionalFormatting>
  <conditionalFormatting sqref="K31:K33">
    <cfRule type="expression" dxfId="29" priority="9">
      <formula>количество_точек_отросток&gt;7</formula>
    </cfRule>
  </conditionalFormatting>
  <conditionalFormatting sqref="K35:K37">
    <cfRule type="expression" dxfId="28" priority="161">
      <formula>количество_точек_отросток&gt;18</formula>
    </cfRule>
  </conditionalFormatting>
  <conditionalFormatting sqref="K39:K41">
    <cfRule type="expression" dxfId="27" priority="151">
      <formula>количество_точек_отросток&gt;28</formula>
    </cfRule>
  </conditionalFormatting>
  <conditionalFormatting sqref="K43:K45">
    <cfRule type="expression" dxfId="26" priority="141">
      <formula>количество_точек_отросток&gt;38</formula>
    </cfRule>
  </conditionalFormatting>
  <conditionalFormatting sqref="K47:K49">
    <cfRule type="expression" dxfId="25" priority="111">
      <formula>количество_точек_отросток&gt;48</formula>
    </cfRule>
  </conditionalFormatting>
  <conditionalFormatting sqref="K87:K90">
    <cfRule type="expression" dxfId="24" priority="69">
      <formula>количество_точек_ствол&gt;6</formula>
    </cfRule>
  </conditionalFormatting>
  <conditionalFormatting sqref="K92:K95">
    <cfRule type="expression" dxfId="23" priority="57">
      <formula>количество_точек_ствол&gt;17</formula>
    </cfRule>
  </conditionalFormatting>
  <conditionalFormatting sqref="K97:K100">
    <cfRule type="expression" dxfId="22" priority="46">
      <formula>количество_точек_ствол&gt;27</formula>
    </cfRule>
  </conditionalFormatting>
  <conditionalFormatting sqref="K102:K105">
    <cfRule type="expression" dxfId="21" priority="35">
      <formula>количество_точек_ствол&gt;37</formula>
    </cfRule>
  </conditionalFormatting>
  <conditionalFormatting sqref="K107:K110">
    <cfRule type="expression" dxfId="20" priority="23">
      <formula>количество_точек_ствол&gt;47</formula>
    </cfRule>
  </conditionalFormatting>
  <conditionalFormatting sqref="L31:L33">
    <cfRule type="expression" dxfId="19" priority="8">
      <formula>количество_точек_отросток&gt;8</formula>
    </cfRule>
  </conditionalFormatting>
  <conditionalFormatting sqref="L35:L37">
    <cfRule type="expression" dxfId="18" priority="160">
      <formula>количество_точек_отросток&gt;19</formula>
    </cfRule>
  </conditionalFormatting>
  <conditionalFormatting sqref="L39:L41">
    <cfRule type="expression" dxfId="17" priority="150">
      <formula>количество_точек_отросток&gt;29</formula>
    </cfRule>
  </conditionalFormatting>
  <conditionalFormatting sqref="L43:L45">
    <cfRule type="expression" dxfId="16" priority="140">
      <formula>количество_точек_отросток&gt;39</formula>
    </cfRule>
  </conditionalFormatting>
  <conditionalFormatting sqref="L47:L49">
    <cfRule type="expression" dxfId="15" priority="6">
      <formula>количество_точек_отросток&gt;49</formula>
    </cfRule>
  </conditionalFormatting>
  <conditionalFormatting sqref="L87:L90">
    <cfRule type="expression" dxfId="14" priority="68">
      <formula>количество_точек_ствол&gt;7</formula>
    </cfRule>
  </conditionalFormatting>
  <conditionalFormatting sqref="L92:L95">
    <cfRule type="expression" dxfId="13" priority="56">
      <formula>количество_точек_ствол&gt;18</formula>
    </cfRule>
  </conditionalFormatting>
  <conditionalFormatting sqref="L97:L100">
    <cfRule type="expression" dxfId="12" priority="45">
      <formula>количество_точек_ствол&gt;28</formula>
    </cfRule>
  </conditionalFormatting>
  <conditionalFormatting sqref="L102:L105">
    <cfRule type="expression" dxfId="11" priority="34">
      <formula>количество_точек_ствол&gt;38</formula>
    </cfRule>
  </conditionalFormatting>
  <conditionalFormatting sqref="L107:L110">
    <cfRule type="expression" dxfId="10" priority="22">
      <formula>количество_точек_ствол&gt;48</formula>
    </cfRule>
  </conditionalFormatting>
  <conditionalFormatting sqref="M31:M33">
    <cfRule type="expression" dxfId="9" priority="7">
      <formula>количество_точек_отросток&gt;9</formula>
    </cfRule>
  </conditionalFormatting>
  <conditionalFormatting sqref="M87:M90">
    <cfRule type="expression" dxfId="8" priority="67">
      <formula>количество_точек_ствол&gt;8</formula>
    </cfRule>
  </conditionalFormatting>
  <conditionalFormatting sqref="M92:M95">
    <cfRule type="expression" dxfId="7" priority="55">
      <formula>количество_точек_ствол&gt;19</formula>
    </cfRule>
  </conditionalFormatting>
  <conditionalFormatting sqref="M97:M100">
    <cfRule type="expression" dxfId="6" priority="44">
      <formula>количество_точек_ствол&gt;29</formula>
    </cfRule>
  </conditionalFormatting>
  <conditionalFormatting sqref="M102:M105">
    <cfRule type="expression" dxfId="5" priority="33">
      <formula>количество_точек_ствол&gt;39</formula>
    </cfRule>
  </conditionalFormatting>
  <conditionalFormatting sqref="M107:M110">
    <cfRule type="expression" dxfId="4" priority="21">
      <formula>количество_точек_ствол&gt;49</formula>
    </cfRule>
  </conditionalFormatting>
  <conditionalFormatting sqref="N87:N90">
    <cfRule type="expression" dxfId="3" priority="66">
      <formula>количество_точек_ствол&gt;9</formula>
    </cfRule>
  </conditionalFormatting>
  <conditionalFormatting sqref="N8:O8">
    <cfRule type="expression" dxfId="2" priority="19">
      <formula>кор_Z_смещ_отросток</formula>
    </cfRule>
  </conditionalFormatting>
  <conditionalFormatting sqref="N11:O11">
    <cfRule type="expression" dxfId="1" priority="430">
      <formula>NOT(Корректный_отрезок_отростка)</formula>
    </cfRule>
  </conditionalFormatting>
  <conditionalFormatting sqref="Q79:R79">
    <cfRule type="expression" dxfId="0" priority="1">
      <formula>NOT(корректный_отрезок_ствол)</formula>
    </cfRule>
  </conditionalFormatting>
  <dataValidations count="10">
    <dataValidation type="decimal" showInputMessage="1" showErrorMessage="1" errorTitle="Сосредоточьтесь !!!" error="Угол должен быть больше 0 и не более 90 градусов !" sqref="L4 L6:L11" xr:uid="{0AAEF45C-0C67-4668-B770-0DB64FABFAC0}">
      <formula1>1</formula1>
      <formula2>90</formula2>
    </dataValidation>
    <dataValidation operator="greaterThan" allowBlank="1" showInputMessage="1" showErrorMessage="1" errorTitle="Внимание!" error="Диаметр ствола должен быть больше диаметра отростка! Уменьшите сначала d отростка._x000a__x000a_" sqref="M7" xr:uid="{8DDE82B4-4BBA-4167-BC16-4CDA8CD1E322}"/>
    <dataValidation type="decimal" operator="greaterThanOrEqual" allowBlank="1" showInputMessage="1" showErrorMessage="1" errorTitle="Внимание!" error="Высота пояска - число &gt;= 0." sqref="M10" xr:uid="{E89F4225-9FF5-4F0D-92EF-0DF9362A1524}">
      <formula1>0</formula1>
    </dataValidation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M11" xr:uid="{B3175944-A934-48B8-B71E-0778418B48D7}">
      <formula1>ROUNDUP(длина_лекала_отросток/50,2)</formula1>
      <formula2>ROUNDUP(длина_лекала_отросток/4,2)</formula2>
    </dataValidation>
    <dataValidation type="decimal" operator="equal" allowBlank="1" showErrorMessage="1" errorTitle="Внимание!" error=" Вводимое значение должно быть числом. Интервал допустимых значений указан в ячейке слева." sqref="M8" xr:uid="{2E6968EA-FF93-4D15-BF3C-BF7EDE951F3E}">
      <formula1>0</formula1>
    </dataValidation>
    <dataValidation allowBlank="1" showInputMessage="1" errorTitle="Сосредоточьтесь !!!" error="Выберите допустимое количество отрезков из списка !!!" sqref="L16 P81" xr:uid="{11F57A6C-B72C-45D0-A336-16CAD3DACA94}"/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P79" xr:uid="{1905CA45-E299-48A5-8EE5-65EF385F79BE}">
      <formula1>ROUNDUP(длина_лекала_ствол/50,2)</formula1>
      <formula2>ROUNDUP(длина_лекала_ствол/4,2)</formula2>
    </dataValidation>
    <dataValidation type="decimal" operator="equal" allowBlank="1" showInputMessage="1" showErrorMessage="1" errorTitle="Внимание!" error="Диаметр отростка должен быть равен диаметру ствола!" sqref="M6" xr:uid="{177F9958-EB2B-4054-86FE-3DEBAEFD4551}">
      <formula1>M7</formula1>
    </dataValidation>
    <dataValidation type="decimal" operator="equal" allowBlank="1" showInputMessage="1" showErrorMessage="1" errorTitle="Внимание!" error="Угол отростка в демо версии равен 67 градусов." sqref="M9" xr:uid="{62734B6E-7C19-42EE-9A72-854E05A08876}">
      <formula1>67</formula1>
    </dataValidation>
    <dataValidation type="decimal" allowBlank="1" showInputMessage="1" errorTitle="Сосредоточьтесь !!!" error="Выберите допустимое количество отрезков из списка !!!" sqref="P80" xr:uid="{9A4D83B0-207B-46B4-82C5-663050C51661}">
      <formula1>ROUNDUP(длина_лекала_ствол/50,2)</formula1>
      <formula2>ROUNDUP(длина_лекала_ствол/4,2)</formula2>
    </dataValidation>
  </dataValidations>
  <hyperlinks>
    <hyperlink ref="G155" r:id="rId1" xr:uid="{6FA5D078-5539-4A9C-B1AF-4B1784BEF8BB}"/>
    <hyperlink ref="G155:M155" r:id="rId2" display="https://pipetemplates.ru/izdelij-iz-trub/trojnik-kosoj-perekhodnoj-so-smeshchyonnym-otrostkom.php" xr:uid="{5902E1A7-5476-4757-B049-353FCA2C2490}"/>
    <hyperlink ref="D154" r:id="rId3" xr:uid="{5B98A562-F799-4E51-A10A-F3589F53AE59}"/>
  </hyperlinks>
  <pageMargins left="0.75" right="0.75" top="1" bottom="1" header="0.5" footer="0.5"/>
  <pageSetup paperSize="9" scale="26" fitToWidth="0" orientation="portrait" r:id="rId4"/>
  <headerFooter alignWithMargins="0"/>
  <drawing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Лист1</vt:lpstr>
      <vt:lpstr>Тройник косой равнопроходной</vt:lpstr>
      <vt:lpstr>d_верт</vt:lpstr>
      <vt:lpstr>D_гориз</vt:lpstr>
      <vt:lpstr>Z_смещ_отросток</vt:lpstr>
      <vt:lpstr>Z_смещение</vt:lpstr>
      <vt:lpstr>Высота_пояска</vt:lpstr>
      <vt:lpstr>длина_лекала_отросток</vt:lpstr>
      <vt:lpstr>длина_лекала_ствол</vt:lpstr>
      <vt:lpstr>длина_отрезка_отросток</vt:lpstr>
      <vt:lpstr>длина_отрезка_ствол</vt:lpstr>
      <vt:lpstr>количество_точек_отросток</vt:lpstr>
      <vt:lpstr>количество_точек_ствол</vt:lpstr>
      <vt:lpstr>коэффициент_точности</vt:lpstr>
      <vt:lpstr>Угол_отростка</vt:lpstr>
    </vt:vector>
  </TitlesOfParts>
  <Company>BTC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Nickolas</dc:creator>
  <cp:lastModifiedBy>Win11-25-H2</cp:lastModifiedBy>
  <cp:lastPrinted>2026-03-22T17:15:01Z</cp:lastPrinted>
  <dcterms:created xsi:type="dcterms:W3CDTF">2006-10-08T09:13:50Z</dcterms:created>
  <dcterms:modified xsi:type="dcterms:W3CDTF">2026-07-10T09:40:15Z</dcterms:modified>
</cp:coreProperties>
</file>